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5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resubmitted20251215/RevisionNaturwissenschaften/spreadsheets for upload/"/>
    </mc:Choice>
  </mc:AlternateContent>
  <xr:revisionPtr revIDLastSave="0" documentId="13_ncr:1_{883F3335-810C-E742-B76A-C7CEADDA2A36}" xr6:coauthVersionLast="47" xr6:coauthVersionMax="47" xr10:uidLastSave="{00000000-0000-0000-0000-000000000000}"/>
  <bookViews>
    <workbookView xWindow="1600" yWindow="2780" windowWidth="31100" windowHeight="16520" xr2:uid="{7677E8D0-9292-F940-8360-32DAFD6D24A1}"/>
  </bookViews>
  <sheets>
    <sheet name="wasserstein" sheetId="1" r:id="rId1"/>
    <sheet name="mds-asperitydist" sheetId="3" r:id="rId2"/>
    <sheet name="mds-peakdist" sheetId="4" r:id="rId3"/>
    <sheet name="mds-gulletdist" sheetId="5" r:id="rId4"/>
    <sheet name="index" sheetId="6" r:id="rId5"/>
    <sheet name="NoPeaksNoGullets" sheetId="7" r:id="rId6"/>
    <sheet name="WfdversusWmdValue" sheetId="9" r:id="rId7"/>
    <sheet name="WfdversusWmdChar" sheetId="8" r:id="rId8"/>
    <sheet name="MDSOmega" sheetId="11" r:id="rId9"/>
  </sheets>
  <definedNames>
    <definedName name="_xlnm.Print_Area" localSheetId="1">'mds-asperitydist'!$X$1:$AW$27</definedName>
    <definedName name="_xlnm.Print_Area" localSheetId="2">'mds-peakdist'!$J$2:$X$25</definedName>
  </definedNames>
  <calcPr calcId="191029"/>
  <pivotCaches>
    <pivotCache cacheId="8" r:id="rId10"/>
    <pivotCache cacheId="9" r:id="rId11"/>
    <pivotCache cacheId="10" r:id="rId12"/>
    <pivotCache cacheId="11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0" i="3" l="1"/>
  <c r="N55" i="3"/>
  <c r="N146" i="9" l="1"/>
  <c r="M146" i="9"/>
  <c r="AN85" i="9"/>
  <c r="AN2" i="9"/>
  <c r="AK3" i="9"/>
  <c r="AL3" i="9" s="1"/>
  <c r="AK4" i="9"/>
  <c r="AL4" i="9"/>
  <c r="AM4" i="9"/>
  <c r="AK5" i="9"/>
  <c r="AL5" i="9"/>
  <c r="AM5" i="9"/>
  <c r="AK6" i="9"/>
  <c r="AL6" i="9" s="1"/>
  <c r="AK7" i="9"/>
  <c r="AL7" i="9"/>
  <c r="AM7" i="9"/>
  <c r="AK8" i="9"/>
  <c r="AL8" i="9" s="1"/>
  <c r="AK9" i="9"/>
  <c r="AL9" i="9"/>
  <c r="AM9" i="9"/>
  <c r="AK10" i="9"/>
  <c r="AL10" i="9" s="1"/>
  <c r="AM10" i="9"/>
  <c r="AK11" i="9"/>
  <c r="AM11" i="9" s="1"/>
  <c r="AL11" i="9"/>
  <c r="AK12" i="9"/>
  <c r="AL12" i="9"/>
  <c r="AM12" i="9"/>
  <c r="AK13" i="9"/>
  <c r="AM13" i="9" s="1"/>
  <c r="AL13" i="9"/>
  <c r="AK14" i="9"/>
  <c r="AL14" i="9"/>
  <c r="AM14" i="9"/>
  <c r="AK15" i="9"/>
  <c r="AL15" i="9" s="1"/>
  <c r="AK16" i="9"/>
  <c r="AL16" i="9"/>
  <c r="AM16" i="9"/>
  <c r="AK17" i="9"/>
  <c r="AL17" i="9" s="1"/>
  <c r="AM17" i="9"/>
  <c r="AK18" i="9"/>
  <c r="AL18" i="9" s="1"/>
  <c r="AM18" i="9"/>
  <c r="AK19" i="9"/>
  <c r="AL19" i="9" s="1"/>
  <c r="AM19" i="9"/>
  <c r="AK20" i="9"/>
  <c r="AL20" i="9"/>
  <c r="AM20" i="9"/>
  <c r="AK21" i="9"/>
  <c r="AL21" i="9"/>
  <c r="AM21" i="9"/>
  <c r="AK22" i="9"/>
  <c r="AL22" i="9" s="1"/>
  <c r="AK23" i="9"/>
  <c r="AL23" i="9"/>
  <c r="AM23" i="9"/>
  <c r="AK24" i="9"/>
  <c r="AL24" i="9" s="1"/>
  <c r="AK25" i="9"/>
  <c r="AL25" i="9"/>
  <c r="AM25" i="9"/>
  <c r="AK26" i="9"/>
  <c r="AL26" i="9" s="1"/>
  <c r="AM26" i="9"/>
  <c r="AK27" i="9"/>
  <c r="AL27" i="9"/>
  <c r="AM27" i="9"/>
  <c r="AK28" i="9"/>
  <c r="AL28" i="9"/>
  <c r="AM28" i="9"/>
  <c r="AK29" i="9"/>
  <c r="AM29" i="9" s="1"/>
  <c r="AL29" i="9"/>
  <c r="AK30" i="9"/>
  <c r="AL30" i="9"/>
  <c r="AM30" i="9"/>
  <c r="AK31" i="9"/>
  <c r="AL31" i="9" s="1"/>
  <c r="AK32" i="9"/>
  <c r="AL32" i="9"/>
  <c r="AM32" i="9"/>
  <c r="AK33" i="9"/>
  <c r="AL33" i="9" s="1"/>
  <c r="AM33" i="9"/>
  <c r="AK34" i="9"/>
  <c r="AL34" i="9" s="1"/>
  <c r="AM34" i="9"/>
  <c r="AK35" i="9"/>
  <c r="AL35" i="9" s="1"/>
  <c r="AM35" i="9"/>
  <c r="AK36" i="9"/>
  <c r="AL36" i="9"/>
  <c r="AM36" i="9"/>
  <c r="AK37" i="9"/>
  <c r="AL37" i="9"/>
  <c r="AM37" i="9"/>
  <c r="AK38" i="9"/>
  <c r="AL38" i="9"/>
  <c r="AM38" i="9"/>
  <c r="AK39" i="9"/>
  <c r="AL39" i="9"/>
  <c r="AM39" i="9"/>
  <c r="AK40" i="9"/>
  <c r="AL40" i="9" s="1"/>
  <c r="AK41" i="9"/>
  <c r="AL41" i="9"/>
  <c r="AM41" i="9"/>
  <c r="AK42" i="9"/>
  <c r="AL42" i="9" s="1"/>
  <c r="AM42" i="9"/>
  <c r="AK43" i="9"/>
  <c r="AL43" i="9"/>
  <c r="AM43" i="9"/>
  <c r="AK44" i="9"/>
  <c r="AL44" i="9"/>
  <c r="AM44" i="9"/>
  <c r="AK45" i="9"/>
  <c r="AM45" i="9" s="1"/>
  <c r="AL45" i="9"/>
  <c r="AK46" i="9"/>
  <c r="AL46" i="9"/>
  <c r="AM46" i="9"/>
  <c r="AK47" i="9"/>
  <c r="AL47" i="9" s="1"/>
  <c r="AK48" i="9"/>
  <c r="AL48" i="9"/>
  <c r="AM48" i="9"/>
  <c r="AK49" i="9"/>
  <c r="AL49" i="9" s="1"/>
  <c r="AM49" i="9"/>
  <c r="AK50" i="9"/>
  <c r="AL50" i="9"/>
  <c r="AM50" i="9"/>
  <c r="AK51" i="9"/>
  <c r="AL51" i="9" s="1"/>
  <c r="AM51" i="9"/>
  <c r="AK52" i="9"/>
  <c r="AL52" i="9"/>
  <c r="AM52" i="9"/>
  <c r="AK53" i="9"/>
  <c r="AL53" i="9"/>
  <c r="AM53" i="9"/>
  <c r="AK54" i="9"/>
  <c r="AL54" i="9"/>
  <c r="AM54" i="9"/>
  <c r="AK55" i="9"/>
  <c r="AL55" i="9"/>
  <c r="AM55" i="9"/>
  <c r="AK56" i="9"/>
  <c r="AL56" i="9" s="1"/>
  <c r="AK57" i="9"/>
  <c r="AL57" i="9"/>
  <c r="AM57" i="9"/>
  <c r="AK58" i="9"/>
  <c r="AL58" i="9" s="1"/>
  <c r="AM58" i="9"/>
  <c r="AK59" i="9"/>
  <c r="AL59" i="9"/>
  <c r="AM59" i="9"/>
  <c r="AK60" i="9"/>
  <c r="AL60" i="9"/>
  <c r="AM60" i="9"/>
  <c r="AK61" i="9"/>
  <c r="AM61" i="9" s="1"/>
  <c r="AL61" i="9"/>
  <c r="AK62" i="9"/>
  <c r="AL62" i="9"/>
  <c r="AM62" i="9"/>
  <c r="AK63" i="9"/>
  <c r="AM63" i="9" s="1"/>
  <c r="AL63" i="9"/>
  <c r="AK64" i="9"/>
  <c r="AL64" i="9"/>
  <c r="AM64" i="9"/>
  <c r="AK65" i="9"/>
  <c r="AL65" i="9"/>
  <c r="AM65" i="9"/>
  <c r="AK66" i="9"/>
  <c r="AM66" i="9" s="1"/>
  <c r="AK67" i="9"/>
  <c r="AL67" i="9" s="1"/>
  <c r="AM67" i="9"/>
  <c r="AK68" i="9"/>
  <c r="AL68" i="9"/>
  <c r="AM68" i="9"/>
  <c r="AK69" i="9"/>
  <c r="AL69" i="9"/>
  <c r="AM69" i="9"/>
  <c r="AK70" i="9"/>
  <c r="AL70" i="9"/>
  <c r="AM70" i="9"/>
  <c r="AK71" i="9"/>
  <c r="AL71" i="9"/>
  <c r="AM71" i="9"/>
  <c r="AK72" i="9"/>
  <c r="AL72" i="9" s="1"/>
  <c r="AK73" i="9"/>
  <c r="AL73" i="9"/>
  <c r="AM73" i="9"/>
  <c r="AK74" i="9"/>
  <c r="AL74" i="9" s="1"/>
  <c r="AM74" i="9"/>
  <c r="AK75" i="9"/>
  <c r="AL75" i="9"/>
  <c r="AM75" i="9"/>
  <c r="AK76" i="9"/>
  <c r="AL76" i="9"/>
  <c r="AM76" i="9"/>
  <c r="AK77" i="9"/>
  <c r="AM77" i="9" s="1"/>
  <c r="AL77" i="9"/>
  <c r="AK78" i="9"/>
  <c r="AL78" i="9"/>
  <c r="AM78" i="9"/>
  <c r="AK79" i="9"/>
  <c r="AM79" i="9" s="1"/>
  <c r="AL79" i="9"/>
  <c r="AK80" i="9"/>
  <c r="AL80" i="9"/>
  <c r="AM80" i="9"/>
  <c r="AK81" i="9"/>
  <c r="AL81" i="9"/>
  <c r="AM81" i="9"/>
  <c r="AM2" i="9"/>
  <c r="AL2" i="9"/>
  <c r="AT2" i="9"/>
  <c r="AS2" i="9"/>
  <c r="AR2" i="9"/>
  <c r="AQ2" i="9"/>
  <c r="AO2" i="9"/>
  <c r="AP2" i="9" s="1"/>
  <c r="AM86" i="9"/>
  <c r="AM87" i="9"/>
  <c r="AM88" i="9"/>
  <c r="AM85" i="9"/>
  <c r="N141" i="9"/>
  <c r="M141" i="9"/>
  <c r="AN86" i="9" l="1"/>
  <c r="AN87" i="9"/>
  <c r="AN88" i="9"/>
  <c r="AL66" i="9"/>
  <c r="AM22" i="9"/>
  <c r="AM6" i="9"/>
  <c r="AM47" i="9"/>
  <c r="AM31" i="9"/>
  <c r="AM15" i="9"/>
  <c r="AM3" i="9"/>
  <c r="AM72" i="9"/>
  <c r="AM56" i="9"/>
  <c r="AM40" i="9"/>
  <c r="AM24" i="9"/>
  <c r="AM8" i="9"/>
  <c r="AK2" i="9" l="1"/>
  <c r="P80" i="3"/>
  <c r="W62" i="3"/>
  <c r="W61" i="3"/>
  <c r="W56" i="3"/>
  <c r="W55" i="3"/>
  <c r="N62" i="3" l="1"/>
  <c r="N61" i="3"/>
  <c r="N56" i="3" l="1"/>
  <c r="J162" i="3"/>
  <c r="J122" i="3"/>
  <c r="J82" i="3"/>
  <c r="J42" i="3"/>
  <c r="AB85" i="9"/>
  <c r="M115" i="9"/>
  <c r="M114" i="9"/>
  <c r="M113" i="9"/>
  <c r="M112" i="9"/>
  <c r="M111" i="9"/>
  <c r="M110" i="9"/>
  <c r="M109" i="9"/>
  <c r="M108" i="9"/>
  <c r="L115" i="9"/>
  <c r="L113" i="9"/>
  <c r="L111" i="9"/>
  <c r="L109" i="9"/>
  <c r="L114" i="9"/>
  <c r="L112" i="9"/>
  <c r="L110" i="9"/>
  <c r="L108" i="9"/>
  <c r="T2" i="9"/>
  <c r="U2" i="9"/>
  <c r="V2" i="9"/>
  <c r="W2" i="9"/>
  <c r="X2" i="9"/>
  <c r="Y2" i="9"/>
  <c r="Z2" i="9"/>
  <c r="AA2" i="9"/>
  <c r="AB2" i="9"/>
  <c r="AC2" i="9"/>
  <c r="AD2" i="9"/>
  <c r="AE2" i="9"/>
  <c r="T3" i="9"/>
  <c r="U3" i="9"/>
  <c r="V3" i="9"/>
  <c r="W3" i="9"/>
  <c r="X3" i="9"/>
  <c r="Y3" i="9"/>
  <c r="Z3" i="9"/>
  <c r="AA3" i="9"/>
  <c r="AB3" i="9"/>
  <c r="AC3" i="9"/>
  <c r="AD3" i="9"/>
  <c r="AE3" i="9"/>
  <c r="T4" i="9"/>
  <c r="U4" i="9"/>
  <c r="V4" i="9"/>
  <c r="W4" i="9"/>
  <c r="X4" i="9"/>
  <c r="Y4" i="9"/>
  <c r="Z4" i="9"/>
  <c r="AA4" i="9"/>
  <c r="AB4" i="9"/>
  <c r="AC4" i="9"/>
  <c r="AD4" i="9"/>
  <c r="AE4" i="9"/>
  <c r="T5" i="9"/>
  <c r="U5" i="9"/>
  <c r="V5" i="9"/>
  <c r="W5" i="9"/>
  <c r="X5" i="9"/>
  <c r="Y5" i="9"/>
  <c r="Z5" i="9"/>
  <c r="AA5" i="9"/>
  <c r="AB5" i="9"/>
  <c r="AC5" i="9"/>
  <c r="AD5" i="9"/>
  <c r="AE5" i="9"/>
  <c r="T6" i="9"/>
  <c r="U6" i="9"/>
  <c r="V6" i="9"/>
  <c r="W6" i="9"/>
  <c r="X6" i="9"/>
  <c r="Y6" i="9"/>
  <c r="Z6" i="9"/>
  <c r="AA6" i="9"/>
  <c r="AB6" i="9"/>
  <c r="AC6" i="9"/>
  <c r="AD6" i="9"/>
  <c r="AE6" i="9"/>
  <c r="T7" i="9"/>
  <c r="U7" i="9"/>
  <c r="V7" i="9"/>
  <c r="W7" i="9"/>
  <c r="X7" i="9"/>
  <c r="Y7" i="9"/>
  <c r="Z7" i="9"/>
  <c r="AA7" i="9"/>
  <c r="AB7" i="9"/>
  <c r="AC7" i="9"/>
  <c r="AD7" i="9"/>
  <c r="AE7" i="9"/>
  <c r="T8" i="9"/>
  <c r="U8" i="9"/>
  <c r="V8" i="9"/>
  <c r="W8" i="9"/>
  <c r="X8" i="9"/>
  <c r="Y8" i="9"/>
  <c r="Z8" i="9"/>
  <c r="AA8" i="9"/>
  <c r="AB8" i="9"/>
  <c r="AC8" i="9"/>
  <c r="AD8" i="9"/>
  <c r="AE8" i="9"/>
  <c r="T9" i="9"/>
  <c r="U9" i="9"/>
  <c r="V9" i="9"/>
  <c r="W9" i="9"/>
  <c r="X9" i="9"/>
  <c r="Y9" i="9"/>
  <c r="Z9" i="9"/>
  <c r="AA9" i="9"/>
  <c r="AB9" i="9"/>
  <c r="AC9" i="9"/>
  <c r="AD9" i="9"/>
  <c r="AE9" i="9"/>
  <c r="T10" i="9"/>
  <c r="U10" i="9"/>
  <c r="V10" i="9"/>
  <c r="W10" i="9"/>
  <c r="X10" i="9"/>
  <c r="Y10" i="9"/>
  <c r="Z10" i="9"/>
  <c r="AA10" i="9"/>
  <c r="AB10" i="9"/>
  <c r="AC10" i="9"/>
  <c r="AD10" i="9"/>
  <c r="AE10" i="9"/>
  <c r="T11" i="9"/>
  <c r="U11" i="9"/>
  <c r="V11" i="9"/>
  <c r="W11" i="9"/>
  <c r="X11" i="9"/>
  <c r="Y11" i="9"/>
  <c r="Z11" i="9"/>
  <c r="AA11" i="9"/>
  <c r="AB11" i="9"/>
  <c r="AC11" i="9"/>
  <c r="AD11" i="9"/>
  <c r="AE11" i="9"/>
  <c r="T12" i="9"/>
  <c r="U12" i="9"/>
  <c r="V12" i="9"/>
  <c r="W12" i="9"/>
  <c r="X12" i="9"/>
  <c r="Y12" i="9"/>
  <c r="Z12" i="9"/>
  <c r="AA12" i="9"/>
  <c r="AB12" i="9"/>
  <c r="AC12" i="9"/>
  <c r="AD12" i="9"/>
  <c r="AE12" i="9"/>
  <c r="T13" i="9"/>
  <c r="U13" i="9"/>
  <c r="V13" i="9"/>
  <c r="W13" i="9"/>
  <c r="X13" i="9"/>
  <c r="Y13" i="9"/>
  <c r="Z13" i="9"/>
  <c r="AA13" i="9"/>
  <c r="AB13" i="9"/>
  <c r="AC13" i="9"/>
  <c r="AD13" i="9"/>
  <c r="AE13" i="9"/>
  <c r="T14" i="9"/>
  <c r="U14" i="9"/>
  <c r="V14" i="9"/>
  <c r="W14" i="9"/>
  <c r="X14" i="9"/>
  <c r="Y14" i="9"/>
  <c r="Z14" i="9"/>
  <c r="AA14" i="9"/>
  <c r="AB14" i="9"/>
  <c r="AC14" i="9"/>
  <c r="AD14" i="9"/>
  <c r="AE14" i="9"/>
  <c r="T15" i="9"/>
  <c r="U15" i="9"/>
  <c r="V15" i="9"/>
  <c r="W15" i="9"/>
  <c r="X15" i="9"/>
  <c r="Y15" i="9"/>
  <c r="Z15" i="9"/>
  <c r="AA15" i="9"/>
  <c r="AB15" i="9"/>
  <c r="AC15" i="9"/>
  <c r="AD15" i="9"/>
  <c r="AE15" i="9"/>
  <c r="T16" i="9"/>
  <c r="U16" i="9"/>
  <c r="V16" i="9"/>
  <c r="W16" i="9"/>
  <c r="X16" i="9"/>
  <c r="Y16" i="9"/>
  <c r="Z16" i="9"/>
  <c r="AA16" i="9"/>
  <c r="AB16" i="9"/>
  <c r="AC16" i="9"/>
  <c r="AD16" i="9"/>
  <c r="AE16" i="9"/>
  <c r="T17" i="9"/>
  <c r="U17" i="9"/>
  <c r="V17" i="9"/>
  <c r="W17" i="9"/>
  <c r="X17" i="9"/>
  <c r="Y17" i="9"/>
  <c r="Z17" i="9"/>
  <c r="AA17" i="9"/>
  <c r="AB17" i="9"/>
  <c r="AC17" i="9"/>
  <c r="AD17" i="9"/>
  <c r="AE17" i="9"/>
  <c r="T18" i="9"/>
  <c r="U18" i="9"/>
  <c r="V18" i="9"/>
  <c r="W18" i="9"/>
  <c r="X18" i="9"/>
  <c r="Y18" i="9"/>
  <c r="Z18" i="9"/>
  <c r="AA18" i="9"/>
  <c r="AB18" i="9"/>
  <c r="AC18" i="9"/>
  <c r="AD18" i="9"/>
  <c r="AE18" i="9"/>
  <c r="T19" i="9"/>
  <c r="U19" i="9"/>
  <c r="V19" i="9"/>
  <c r="W19" i="9"/>
  <c r="X19" i="9"/>
  <c r="Y19" i="9"/>
  <c r="Z19" i="9"/>
  <c r="AA19" i="9"/>
  <c r="AB19" i="9"/>
  <c r="AC19" i="9"/>
  <c r="AD19" i="9"/>
  <c r="AE19" i="9"/>
  <c r="T20" i="9"/>
  <c r="U20" i="9"/>
  <c r="V20" i="9"/>
  <c r="W20" i="9"/>
  <c r="X20" i="9"/>
  <c r="Y20" i="9"/>
  <c r="Z20" i="9"/>
  <c r="AA20" i="9"/>
  <c r="AB20" i="9"/>
  <c r="AC20" i="9"/>
  <c r="AD20" i="9"/>
  <c r="AE20" i="9"/>
  <c r="T21" i="9"/>
  <c r="U21" i="9"/>
  <c r="V21" i="9"/>
  <c r="W21" i="9"/>
  <c r="X21" i="9"/>
  <c r="Y21" i="9"/>
  <c r="Z21" i="9"/>
  <c r="AA21" i="9"/>
  <c r="AB21" i="9"/>
  <c r="AC21" i="9"/>
  <c r="AD21" i="9"/>
  <c r="AE21" i="9"/>
  <c r="T22" i="9"/>
  <c r="U22" i="9"/>
  <c r="V22" i="9"/>
  <c r="W22" i="9"/>
  <c r="X22" i="9"/>
  <c r="Y22" i="9"/>
  <c r="Z22" i="9"/>
  <c r="AA22" i="9"/>
  <c r="AB22" i="9"/>
  <c r="AC22" i="9"/>
  <c r="AD22" i="9"/>
  <c r="AE22" i="9"/>
  <c r="T23" i="9"/>
  <c r="U23" i="9"/>
  <c r="V23" i="9"/>
  <c r="W23" i="9"/>
  <c r="X23" i="9"/>
  <c r="Y23" i="9"/>
  <c r="Z23" i="9"/>
  <c r="AA23" i="9"/>
  <c r="AB23" i="9"/>
  <c r="AC23" i="9"/>
  <c r="AD23" i="9"/>
  <c r="AE23" i="9"/>
  <c r="T24" i="9"/>
  <c r="U24" i="9"/>
  <c r="V24" i="9"/>
  <c r="W24" i="9"/>
  <c r="X24" i="9"/>
  <c r="Y24" i="9"/>
  <c r="Z24" i="9"/>
  <c r="AA24" i="9"/>
  <c r="AB24" i="9"/>
  <c r="AC24" i="9"/>
  <c r="AD24" i="9"/>
  <c r="AE24" i="9"/>
  <c r="T25" i="9"/>
  <c r="U25" i="9"/>
  <c r="V25" i="9"/>
  <c r="W25" i="9"/>
  <c r="X25" i="9"/>
  <c r="Y25" i="9"/>
  <c r="Z25" i="9"/>
  <c r="AA25" i="9"/>
  <c r="AB25" i="9"/>
  <c r="AC25" i="9"/>
  <c r="AD25" i="9"/>
  <c r="AE25" i="9"/>
  <c r="T26" i="9"/>
  <c r="U26" i="9"/>
  <c r="V26" i="9"/>
  <c r="W26" i="9"/>
  <c r="X26" i="9"/>
  <c r="Y26" i="9"/>
  <c r="Z26" i="9"/>
  <c r="AA26" i="9"/>
  <c r="AB26" i="9"/>
  <c r="AC26" i="9"/>
  <c r="AD26" i="9"/>
  <c r="AE26" i="9"/>
  <c r="T27" i="9"/>
  <c r="U27" i="9"/>
  <c r="V27" i="9"/>
  <c r="W27" i="9"/>
  <c r="X27" i="9"/>
  <c r="Y27" i="9"/>
  <c r="Z27" i="9"/>
  <c r="AA27" i="9"/>
  <c r="AB27" i="9"/>
  <c r="AC27" i="9"/>
  <c r="AD27" i="9"/>
  <c r="AE27" i="9"/>
  <c r="T28" i="9"/>
  <c r="U28" i="9"/>
  <c r="V28" i="9"/>
  <c r="W28" i="9"/>
  <c r="X28" i="9"/>
  <c r="Y28" i="9"/>
  <c r="Z28" i="9"/>
  <c r="AA28" i="9"/>
  <c r="AB28" i="9"/>
  <c r="AC28" i="9"/>
  <c r="AD28" i="9"/>
  <c r="AE28" i="9"/>
  <c r="T29" i="9"/>
  <c r="U29" i="9"/>
  <c r="V29" i="9"/>
  <c r="W29" i="9"/>
  <c r="X29" i="9"/>
  <c r="Y29" i="9"/>
  <c r="Z29" i="9"/>
  <c r="AA29" i="9"/>
  <c r="AB29" i="9"/>
  <c r="AC29" i="9"/>
  <c r="AD29" i="9"/>
  <c r="AE29" i="9"/>
  <c r="T30" i="9"/>
  <c r="U30" i="9"/>
  <c r="V30" i="9"/>
  <c r="W30" i="9"/>
  <c r="X30" i="9"/>
  <c r="Y30" i="9"/>
  <c r="Z30" i="9"/>
  <c r="AA30" i="9"/>
  <c r="AB30" i="9"/>
  <c r="AC30" i="9"/>
  <c r="AD30" i="9"/>
  <c r="AE30" i="9"/>
  <c r="T31" i="9"/>
  <c r="U31" i="9"/>
  <c r="V31" i="9"/>
  <c r="W31" i="9"/>
  <c r="X31" i="9"/>
  <c r="Y31" i="9"/>
  <c r="Z31" i="9"/>
  <c r="AA31" i="9"/>
  <c r="AB31" i="9"/>
  <c r="AC31" i="9"/>
  <c r="AD31" i="9"/>
  <c r="AE31" i="9"/>
  <c r="T32" i="9"/>
  <c r="U32" i="9"/>
  <c r="V32" i="9"/>
  <c r="W32" i="9"/>
  <c r="X32" i="9"/>
  <c r="Y32" i="9"/>
  <c r="Z32" i="9"/>
  <c r="AA32" i="9"/>
  <c r="AB32" i="9"/>
  <c r="AC32" i="9"/>
  <c r="AD32" i="9"/>
  <c r="AE32" i="9"/>
  <c r="T33" i="9"/>
  <c r="U33" i="9"/>
  <c r="V33" i="9"/>
  <c r="W33" i="9"/>
  <c r="X33" i="9"/>
  <c r="Y33" i="9"/>
  <c r="Z33" i="9"/>
  <c r="AA33" i="9"/>
  <c r="AB33" i="9"/>
  <c r="AC33" i="9"/>
  <c r="AD33" i="9"/>
  <c r="AE33" i="9"/>
  <c r="T34" i="9"/>
  <c r="U34" i="9"/>
  <c r="V34" i="9"/>
  <c r="W34" i="9"/>
  <c r="X34" i="9"/>
  <c r="Y34" i="9"/>
  <c r="Z34" i="9"/>
  <c r="AA34" i="9"/>
  <c r="AB34" i="9"/>
  <c r="AC34" i="9"/>
  <c r="AD34" i="9"/>
  <c r="AE34" i="9"/>
  <c r="T35" i="9"/>
  <c r="U35" i="9"/>
  <c r="V35" i="9"/>
  <c r="W35" i="9"/>
  <c r="X35" i="9"/>
  <c r="Y35" i="9"/>
  <c r="Z35" i="9"/>
  <c r="AA35" i="9"/>
  <c r="AB35" i="9"/>
  <c r="AC35" i="9"/>
  <c r="AD35" i="9"/>
  <c r="AE35" i="9"/>
  <c r="T36" i="9"/>
  <c r="U36" i="9"/>
  <c r="V36" i="9"/>
  <c r="W36" i="9"/>
  <c r="X36" i="9"/>
  <c r="Y36" i="9"/>
  <c r="Z36" i="9"/>
  <c r="AA36" i="9"/>
  <c r="AB36" i="9"/>
  <c r="AC36" i="9"/>
  <c r="AD36" i="9"/>
  <c r="AE36" i="9"/>
  <c r="T37" i="9"/>
  <c r="U37" i="9"/>
  <c r="V37" i="9"/>
  <c r="W37" i="9"/>
  <c r="X37" i="9"/>
  <c r="Y37" i="9"/>
  <c r="Z37" i="9"/>
  <c r="AA37" i="9"/>
  <c r="AB37" i="9"/>
  <c r="AC37" i="9"/>
  <c r="AD37" i="9"/>
  <c r="AE37" i="9"/>
  <c r="T38" i="9"/>
  <c r="U38" i="9"/>
  <c r="V38" i="9"/>
  <c r="W38" i="9"/>
  <c r="X38" i="9"/>
  <c r="Y38" i="9"/>
  <c r="Z38" i="9"/>
  <c r="AA38" i="9"/>
  <c r="AB38" i="9"/>
  <c r="AC38" i="9"/>
  <c r="AD38" i="9"/>
  <c r="AE38" i="9"/>
  <c r="T39" i="9"/>
  <c r="U39" i="9"/>
  <c r="V39" i="9"/>
  <c r="W39" i="9"/>
  <c r="X39" i="9"/>
  <c r="Y39" i="9"/>
  <c r="Z39" i="9"/>
  <c r="AA39" i="9"/>
  <c r="AB39" i="9"/>
  <c r="AC39" i="9"/>
  <c r="AD39" i="9"/>
  <c r="AE39" i="9"/>
  <c r="T40" i="9"/>
  <c r="U40" i="9"/>
  <c r="V40" i="9"/>
  <c r="W40" i="9"/>
  <c r="X40" i="9"/>
  <c r="Y40" i="9"/>
  <c r="Z40" i="9"/>
  <c r="AA40" i="9"/>
  <c r="AB40" i="9"/>
  <c r="AC40" i="9"/>
  <c r="AD40" i="9"/>
  <c r="AE40" i="9"/>
  <c r="T41" i="9"/>
  <c r="U41" i="9"/>
  <c r="V41" i="9"/>
  <c r="W41" i="9"/>
  <c r="X41" i="9"/>
  <c r="Y41" i="9"/>
  <c r="Z41" i="9"/>
  <c r="AA41" i="9"/>
  <c r="AB41" i="9"/>
  <c r="AC41" i="9"/>
  <c r="AD41" i="9"/>
  <c r="AE41" i="9"/>
  <c r="T42" i="9"/>
  <c r="U42" i="9"/>
  <c r="V42" i="9"/>
  <c r="W42" i="9"/>
  <c r="X42" i="9"/>
  <c r="Y42" i="9"/>
  <c r="Z42" i="9"/>
  <c r="AA42" i="9"/>
  <c r="AB42" i="9"/>
  <c r="AC42" i="9"/>
  <c r="AD42" i="9"/>
  <c r="AE42" i="9"/>
  <c r="T43" i="9"/>
  <c r="U43" i="9"/>
  <c r="V43" i="9"/>
  <c r="W43" i="9"/>
  <c r="X43" i="9"/>
  <c r="Y43" i="9"/>
  <c r="Z43" i="9"/>
  <c r="AA43" i="9"/>
  <c r="AB43" i="9"/>
  <c r="AC43" i="9"/>
  <c r="AD43" i="9"/>
  <c r="AE43" i="9"/>
  <c r="T44" i="9"/>
  <c r="U44" i="9"/>
  <c r="V44" i="9"/>
  <c r="W44" i="9"/>
  <c r="X44" i="9"/>
  <c r="Y44" i="9"/>
  <c r="Z44" i="9"/>
  <c r="AA44" i="9"/>
  <c r="AB44" i="9"/>
  <c r="AC44" i="9"/>
  <c r="AD44" i="9"/>
  <c r="AE44" i="9"/>
  <c r="T45" i="9"/>
  <c r="U45" i="9"/>
  <c r="V45" i="9"/>
  <c r="W45" i="9"/>
  <c r="X45" i="9"/>
  <c r="Y45" i="9"/>
  <c r="Z45" i="9"/>
  <c r="AA45" i="9"/>
  <c r="AB45" i="9"/>
  <c r="AC45" i="9"/>
  <c r="AD45" i="9"/>
  <c r="AE45" i="9"/>
  <c r="T46" i="9"/>
  <c r="U46" i="9"/>
  <c r="V46" i="9"/>
  <c r="W46" i="9"/>
  <c r="X46" i="9"/>
  <c r="Y46" i="9"/>
  <c r="Z46" i="9"/>
  <c r="AA46" i="9"/>
  <c r="AB46" i="9"/>
  <c r="AC46" i="9"/>
  <c r="AD46" i="9"/>
  <c r="AE46" i="9"/>
  <c r="T47" i="9"/>
  <c r="U47" i="9"/>
  <c r="V47" i="9"/>
  <c r="W47" i="9"/>
  <c r="X47" i="9"/>
  <c r="Y47" i="9"/>
  <c r="Z47" i="9"/>
  <c r="AA47" i="9"/>
  <c r="AB47" i="9"/>
  <c r="AC47" i="9"/>
  <c r="AD47" i="9"/>
  <c r="AE47" i="9"/>
  <c r="T48" i="9"/>
  <c r="U48" i="9"/>
  <c r="V48" i="9"/>
  <c r="W48" i="9"/>
  <c r="X48" i="9"/>
  <c r="Y48" i="9"/>
  <c r="Z48" i="9"/>
  <c r="AA48" i="9"/>
  <c r="AB48" i="9"/>
  <c r="AC48" i="9"/>
  <c r="AD48" i="9"/>
  <c r="AE48" i="9"/>
  <c r="T49" i="9"/>
  <c r="U49" i="9"/>
  <c r="V49" i="9"/>
  <c r="W49" i="9"/>
  <c r="X49" i="9"/>
  <c r="Y49" i="9"/>
  <c r="Z49" i="9"/>
  <c r="AA49" i="9"/>
  <c r="AB49" i="9"/>
  <c r="AC49" i="9"/>
  <c r="AD49" i="9"/>
  <c r="AE49" i="9"/>
  <c r="T50" i="9"/>
  <c r="U50" i="9"/>
  <c r="V50" i="9"/>
  <c r="W50" i="9"/>
  <c r="X50" i="9"/>
  <c r="Y50" i="9"/>
  <c r="Z50" i="9"/>
  <c r="AA50" i="9"/>
  <c r="AB50" i="9"/>
  <c r="AC50" i="9"/>
  <c r="AD50" i="9"/>
  <c r="AE50" i="9"/>
  <c r="T51" i="9"/>
  <c r="U51" i="9"/>
  <c r="V51" i="9"/>
  <c r="W51" i="9"/>
  <c r="X51" i="9"/>
  <c r="Y51" i="9"/>
  <c r="Z51" i="9"/>
  <c r="AA51" i="9"/>
  <c r="AB51" i="9"/>
  <c r="AC51" i="9"/>
  <c r="AD51" i="9"/>
  <c r="AE51" i="9"/>
  <c r="T52" i="9"/>
  <c r="U52" i="9"/>
  <c r="V52" i="9"/>
  <c r="W52" i="9"/>
  <c r="X52" i="9"/>
  <c r="Y52" i="9"/>
  <c r="Z52" i="9"/>
  <c r="AA52" i="9"/>
  <c r="AB52" i="9"/>
  <c r="AC52" i="9"/>
  <c r="AD52" i="9"/>
  <c r="AE52" i="9"/>
  <c r="T53" i="9"/>
  <c r="U53" i="9"/>
  <c r="V53" i="9"/>
  <c r="W53" i="9"/>
  <c r="X53" i="9"/>
  <c r="Y53" i="9"/>
  <c r="Z53" i="9"/>
  <c r="AA53" i="9"/>
  <c r="AB53" i="9"/>
  <c r="AC53" i="9"/>
  <c r="AD53" i="9"/>
  <c r="AE53" i="9"/>
  <c r="T54" i="9"/>
  <c r="U54" i="9"/>
  <c r="V54" i="9"/>
  <c r="W54" i="9"/>
  <c r="X54" i="9"/>
  <c r="Y54" i="9"/>
  <c r="Z54" i="9"/>
  <c r="AA54" i="9"/>
  <c r="AB54" i="9"/>
  <c r="AC54" i="9"/>
  <c r="AD54" i="9"/>
  <c r="AE54" i="9"/>
  <c r="T55" i="9"/>
  <c r="U55" i="9"/>
  <c r="V55" i="9"/>
  <c r="W55" i="9"/>
  <c r="X55" i="9"/>
  <c r="Y55" i="9"/>
  <c r="Z55" i="9"/>
  <c r="AA55" i="9"/>
  <c r="AB55" i="9"/>
  <c r="AC55" i="9"/>
  <c r="AD55" i="9"/>
  <c r="AE55" i="9"/>
  <c r="T56" i="9"/>
  <c r="U56" i="9"/>
  <c r="V56" i="9"/>
  <c r="W56" i="9"/>
  <c r="X56" i="9"/>
  <c r="Y56" i="9"/>
  <c r="Z56" i="9"/>
  <c r="AA56" i="9"/>
  <c r="AB56" i="9"/>
  <c r="AC56" i="9"/>
  <c r="AD56" i="9"/>
  <c r="AE56" i="9"/>
  <c r="T57" i="9"/>
  <c r="U57" i="9"/>
  <c r="V57" i="9"/>
  <c r="W57" i="9"/>
  <c r="X57" i="9"/>
  <c r="Y57" i="9"/>
  <c r="Z57" i="9"/>
  <c r="AA57" i="9"/>
  <c r="AB57" i="9"/>
  <c r="AC57" i="9"/>
  <c r="AD57" i="9"/>
  <c r="AE57" i="9"/>
  <c r="T58" i="9"/>
  <c r="U58" i="9"/>
  <c r="V58" i="9"/>
  <c r="W58" i="9"/>
  <c r="X58" i="9"/>
  <c r="Y58" i="9"/>
  <c r="Z58" i="9"/>
  <c r="AA58" i="9"/>
  <c r="AB58" i="9"/>
  <c r="AC58" i="9"/>
  <c r="AD58" i="9"/>
  <c r="AE58" i="9"/>
  <c r="T59" i="9"/>
  <c r="U59" i="9"/>
  <c r="V59" i="9"/>
  <c r="W59" i="9"/>
  <c r="X59" i="9"/>
  <c r="Y59" i="9"/>
  <c r="Z59" i="9"/>
  <c r="AA59" i="9"/>
  <c r="AB59" i="9"/>
  <c r="AC59" i="9"/>
  <c r="AD59" i="9"/>
  <c r="AE59" i="9"/>
  <c r="T60" i="9"/>
  <c r="U60" i="9"/>
  <c r="V60" i="9"/>
  <c r="W60" i="9"/>
  <c r="X60" i="9"/>
  <c r="Y60" i="9"/>
  <c r="Z60" i="9"/>
  <c r="AA60" i="9"/>
  <c r="AB60" i="9"/>
  <c r="AC60" i="9"/>
  <c r="AD60" i="9"/>
  <c r="AE60" i="9"/>
  <c r="T61" i="9"/>
  <c r="U61" i="9"/>
  <c r="V61" i="9"/>
  <c r="W61" i="9"/>
  <c r="X61" i="9"/>
  <c r="Y61" i="9"/>
  <c r="Z61" i="9"/>
  <c r="AA61" i="9"/>
  <c r="AB61" i="9"/>
  <c r="AC61" i="9"/>
  <c r="AD61" i="9"/>
  <c r="AE61" i="9"/>
  <c r="T62" i="9"/>
  <c r="U62" i="9"/>
  <c r="V62" i="9"/>
  <c r="W62" i="9"/>
  <c r="X62" i="9"/>
  <c r="Y62" i="9"/>
  <c r="Z62" i="9"/>
  <c r="AA62" i="9"/>
  <c r="AB62" i="9"/>
  <c r="AC62" i="9"/>
  <c r="AD62" i="9"/>
  <c r="AE62" i="9"/>
  <c r="T63" i="9"/>
  <c r="U63" i="9"/>
  <c r="V63" i="9"/>
  <c r="W63" i="9"/>
  <c r="X63" i="9"/>
  <c r="Y63" i="9"/>
  <c r="Z63" i="9"/>
  <c r="AA63" i="9"/>
  <c r="AB63" i="9"/>
  <c r="AC63" i="9"/>
  <c r="AD63" i="9"/>
  <c r="AE63" i="9"/>
  <c r="T64" i="9"/>
  <c r="U64" i="9"/>
  <c r="V64" i="9"/>
  <c r="W64" i="9"/>
  <c r="X64" i="9"/>
  <c r="Y64" i="9"/>
  <c r="Z64" i="9"/>
  <c r="AA64" i="9"/>
  <c r="AB64" i="9"/>
  <c r="AC64" i="9"/>
  <c r="AD64" i="9"/>
  <c r="AE64" i="9"/>
  <c r="T65" i="9"/>
  <c r="U65" i="9"/>
  <c r="V65" i="9"/>
  <c r="W65" i="9"/>
  <c r="X65" i="9"/>
  <c r="Y65" i="9"/>
  <c r="Z65" i="9"/>
  <c r="AA65" i="9"/>
  <c r="AB65" i="9"/>
  <c r="AC65" i="9"/>
  <c r="AD65" i="9"/>
  <c r="AE65" i="9"/>
  <c r="T66" i="9"/>
  <c r="U66" i="9"/>
  <c r="V66" i="9"/>
  <c r="W66" i="9"/>
  <c r="X66" i="9"/>
  <c r="Y66" i="9"/>
  <c r="Z66" i="9"/>
  <c r="AA66" i="9"/>
  <c r="AB66" i="9"/>
  <c r="AC66" i="9"/>
  <c r="AD66" i="9"/>
  <c r="AE66" i="9"/>
  <c r="T67" i="9"/>
  <c r="U67" i="9"/>
  <c r="V67" i="9"/>
  <c r="W67" i="9"/>
  <c r="X67" i="9"/>
  <c r="Y67" i="9"/>
  <c r="Z67" i="9"/>
  <c r="AA67" i="9"/>
  <c r="AB67" i="9"/>
  <c r="AC67" i="9"/>
  <c r="AD67" i="9"/>
  <c r="AE67" i="9"/>
  <c r="T68" i="9"/>
  <c r="U68" i="9"/>
  <c r="V68" i="9"/>
  <c r="W68" i="9"/>
  <c r="X68" i="9"/>
  <c r="Y68" i="9"/>
  <c r="Z68" i="9"/>
  <c r="AA68" i="9"/>
  <c r="AB68" i="9"/>
  <c r="AC68" i="9"/>
  <c r="AD68" i="9"/>
  <c r="AE68" i="9"/>
  <c r="T69" i="9"/>
  <c r="U69" i="9"/>
  <c r="V69" i="9"/>
  <c r="W69" i="9"/>
  <c r="X69" i="9"/>
  <c r="Y69" i="9"/>
  <c r="Z69" i="9"/>
  <c r="AA69" i="9"/>
  <c r="AB69" i="9"/>
  <c r="AC69" i="9"/>
  <c r="AD69" i="9"/>
  <c r="AE69" i="9"/>
  <c r="T70" i="9"/>
  <c r="U70" i="9"/>
  <c r="V70" i="9"/>
  <c r="W70" i="9"/>
  <c r="X70" i="9"/>
  <c r="Y70" i="9"/>
  <c r="Z70" i="9"/>
  <c r="AA70" i="9"/>
  <c r="AB70" i="9"/>
  <c r="AC70" i="9"/>
  <c r="AD70" i="9"/>
  <c r="AE70" i="9"/>
  <c r="T71" i="9"/>
  <c r="U71" i="9"/>
  <c r="V71" i="9"/>
  <c r="W71" i="9"/>
  <c r="X71" i="9"/>
  <c r="Y71" i="9"/>
  <c r="Z71" i="9"/>
  <c r="AA71" i="9"/>
  <c r="AB71" i="9"/>
  <c r="AC71" i="9"/>
  <c r="AD71" i="9"/>
  <c r="AE71" i="9"/>
  <c r="T72" i="9"/>
  <c r="U72" i="9"/>
  <c r="V72" i="9"/>
  <c r="W72" i="9"/>
  <c r="X72" i="9"/>
  <c r="Y72" i="9"/>
  <c r="Z72" i="9"/>
  <c r="AA72" i="9"/>
  <c r="AB72" i="9"/>
  <c r="AC72" i="9"/>
  <c r="AD72" i="9"/>
  <c r="AE72" i="9"/>
  <c r="T73" i="9"/>
  <c r="U73" i="9"/>
  <c r="V73" i="9"/>
  <c r="W73" i="9"/>
  <c r="X73" i="9"/>
  <c r="Y73" i="9"/>
  <c r="Z73" i="9"/>
  <c r="AA73" i="9"/>
  <c r="AB73" i="9"/>
  <c r="AC73" i="9"/>
  <c r="AD73" i="9"/>
  <c r="AE73" i="9"/>
  <c r="T74" i="9"/>
  <c r="U74" i="9"/>
  <c r="V74" i="9"/>
  <c r="W74" i="9"/>
  <c r="X74" i="9"/>
  <c r="Y74" i="9"/>
  <c r="Z74" i="9"/>
  <c r="AA74" i="9"/>
  <c r="AB74" i="9"/>
  <c r="AC74" i="9"/>
  <c r="AD74" i="9"/>
  <c r="AE74" i="9"/>
  <c r="T75" i="9"/>
  <c r="U75" i="9"/>
  <c r="V75" i="9"/>
  <c r="W75" i="9"/>
  <c r="X75" i="9"/>
  <c r="Y75" i="9"/>
  <c r="Z75" i="9"/>
  <c r="AA75" i="9"/>
  <c r="AB75" i="9"/>
  <c r="AC75" i="9"/>
  <c r="AD75" i="9"/>
  <c r="AE75" i="9"/>
  <c r="T76" i="9"/>
  <c r="U76" i="9"/>
  <c r="V76" i="9"/>
  <c r="W76" i="9"/>
  <c r="X76" i="9"/>
  <c r="Y76" i="9"/>
  <c r="Z76" i="9"/>
  <c r="AA76" i="9"/>
  <c r="AB76" i="9"/>
  <c r="AC76" i="9"/>
  <c r="AD76" i="9"/>
  <c r="AE76" i="9"/>
  <c r="T77" i="9"/>
  <c r="U77" i="9"/>
  <c r="V77" i="9"/>
  <c r="W77" i="9"/>
  <c r="X77" i="9"/>
  <c r="Y77" i="9"/>
  <c r="Z77" i="9"/>
  <c r="AA77" i="9"/>
  <c r="AB77" i="9"/>
  <c r="AC77" i="9"/>
  <c r="AD77" i="9"/>
  <c r="AE77" i="9"/>
  <c r="T78" i="9"/>
  <c r="U78" i="9"/>
  <c r="V78" i="9"/>
  <c r="W78" i="9"/>
  <c r="X78" i="9"/>
  <c r="Y78" i="9"/>
  <c r="Z78" i="9"/>
  <c r="AA78" i="9"/>
  <c r="AB78" i="9"/>
  <c r="AC78" i="9"/>
  <c r="AD78" i="9"/>
  <c r="AE78" i="9"/>
  <c r="T79" i="9"/>
  <c r="U79" i="9"/>
  <c r="V79" i="9"/>
  <c r="W79" i="9"/>
  <c r="X79" i="9"/>
  <c r="Y79" i="9"/>
  <c r="Z79" i="9"/>
  <c r="AA79" i="9"/>
  <c r="AB79" i="9"/>
  <c r="AC79" i="9"/>
  <c r="AD79" i="9"/>
  <c r="AE79" i="9"/>
  <c r="T80" i="9"/>
  <c r="U80" i="9"/>
  <c r="V80" i="9"/>
  <c r="W80" i="9"/>
  <c r="X80" i="9"/>
  <c r="Y80" i="9"/>
  <c r="Z80" i="9"/>
  <c r="AA80" i="9"/>
  <c r="AB80" i="9"/>
  <c r="AC80" i="9"/>
  <c r="AD80" i="9"/>
  <c r="AE80" i="9"/>
  <c r="T81" i="9"/>
  <c r="U81" i="9"/>
  <c r="V81" i="9"/>
  <c r="W81" i="9"/>
  <c r="X81" i="9"/>
  <c r="Y81" i="9"/>
  <c r="Z81" i="9"/>
  <c r="AA81" i="9"/>
  <c r="AB81" i="9"/>
  <c r="AC81" i="9"/>
  <c r="AD81" i="9"/>
  <c r="AE81" i="9"/>
  <c r="S3" i="9"/>
  <c r="S4" i="9"/>
  <c r="S5" i="9"/>
  <c r="S6" i="9"/>
  <c r="S7" i="9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S47" i="9"/>
  <c r="S48" i="9"/>
  <c r="S49" i="9"/>
  <c r="S50" i="9"/>
  <c r="S51" i="9"/>
  <c r="S52" i="9"/>
  <c r="S53" i="9"/>
  <c r="S54" i="9"/>
  <c r="S55" i="9"/>
  <c r="S56" i="9"/>
  <c r="S57" i="9"/>
  <c r="S58" i="9"/>
  <c r="S59" i="9"/>
  <c r="S60" i="9"/>
  <c r="S61" i="9"/>
  <c r="S62" i="9"/>
  <c r="S63" i="9"/>
  <c r="S64" i="9"/>
  <c r="S65" i="9"/>
  <c r="S66" i="9"/>
  <c r="S67" i="9"/>
  <c r="S68" i="9"/>
  <c r="S69" i="9"/>
  <c r="S70" i="9"/>
  <c r="S71" i="9"/>
  <c r="S72" i="9"/>
  <c r="S73" i="9"/>
  <c r="S74" i="9"/>
  <c r="S75" i="9"/>
  <c r="S76" i="9"/>
  <c r="S77" i="9"/>
  <c r="S78" i="9"/>
  <c r="S79" i="9"/>
  <c r="S80" i="9"/>
  <c r="S81" i="9"/>
  <c r="S2" i="9"/>
  <c r="C2" i="9"/>
  <c r="D2" i="9"/>
  <c r="E2" i="9"/>
  <c r="F2" i="9"/>
  <c r="G2" i="9"/>
  <c r="H2" i="9"/>
  <c r="I2" i="9"/>
  <c r="J2" i="9"/>
  <c r="K2" i="9"/>
  <c r="L2" i="9"/>
  <c r="M2" i="9"/>
  <c r="N2" i="9"/>
  <c r="O2" i="9"/>
  <c r="C3" i="9"/>
  <c r="D3" i="9"/>
  <c r="E3" i="9"/>
  <c r="F3" i="9"/>
  <c r="G3" i="9"/>
  <c r="H3" i="9"/>
  <c r="I3" i="9"/>
  <c r="J3" i="9"/>
  <c r="K3" i="9"/>
  <c r="L3" i="9"/>
  <c r="M3" i="9"/>
  <c r="N3" i="9"/>
  <c r="O3" i="9"/>
  <c r="C4" i="9"/>
  <c r="D4" i="9"/>
  <c r="E4" i="9"/>
  <c r="F4" i="9"/>
  <c r="G4" i="9"/>
  <c r="H4" i="9"/>
  <c r="I4" i="9"/>
  <c r="J4" i="9"/>
  <c r="K4" i="9"/>
  <c r="L4" i="9"/>
  <c r="M4" i="9"/>
  <c r="N4" i="9"/>
  <c r="O4" i="9"/>
  <c r="C5" i="9"/>
  <c r="D5" i="9"/>
  <c r="E5" i="9"/>
  <c r="F5" i="9"/>
  <c r="G5" i="9"/>
  <c r="H5" i="9"/>
  <c r="I5" i="9"/>
  <c r="J5" i="9"/>
  <c r="K5" i="9"/>
  <c r="L5" i="9"/>
  <c r="M5" i="9"/>
  <c r="N5" i="9"/>
  <c r="O5" i="9"/>
  <c r="C6" i="9"/>
  <c r="D6" i="9"/>
  <c r="E6" i="9"/>
  <c r="F6" i="9"/>
  <c r="G6" i="9"/>
  <c r="H6" i="9"/>
  <c r="I6" i="9"/>
  <c r="J6" i="9"/>
  <c r="K6" i="9"/>
  <c r="L6" i="9"/>
  <c r="M6" i="9"/>
  <c r="N6" i="9"/>
  <c r="O6" i="9"/>
  <c r="C7" i="9"/>
  <c r="D7" i="9"/>
  <c r="E7" i="9"/>
  <c r="F7" i="9"/>
  <c r="G7" i="9"/>
  <c r="H7" i="9"/>
  <c r="I7" i="9"/>
  <c r="J7" i="9"/>
  <c r="K7" i="9"/>
  <c r="L7" i="9"/>
  <c r="M7" i="9"/>
  <c r="N7" i="9"/>
  <c r="O7" i="9"/>
  <c r="C8" i="9"/>
  <c r="D8" i="9"/>
  <c r="E8" i="9"/>
  <c r="F8" i="9"/>
  <c r="G8" i="9"/>
  <c r="H8" i="9"/>
  <c r="I8" i="9"/>
  <c r="J8" i="9"/>
  <c r="K8" i="9"/>
  <c r="L8" i="9"/>
  <c r="M8" i="9"/>
  <c r="N8" i="9"/>
  <c r="O8" i="9"/>
  <c r="C9" i="9"/>
  <c r="D9" i="9"/>
  <c r="E9" i="9"/>
  <c r="F9" i="9"/>
  <c r="G9" i="9"/>
  <c r="H9" i="9"/>
  <c r="I9" i="9"/>
  <c r="J9" i="9"/>
  <c r="K9" i="9"/>
  <c r="L9" i="9"/>
  <c r="M9" i="9"/>
  <c r="N9" i="9"/>
  <c r="O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C11" i="9"/>
  <c r="D11" i="9"/>
  <c r="E11" i="9"/>
  <c r="F11" i="9"/>
  <c r="G11" i="9"/>
  <c r="H11" i="9"/>
  <c r="I11" i="9"/>
  <c r="J11" i="9"/>
  <c r="K11" i="9"/>
  <c r="L11" i="9"/>
  <c r="M11" i="9"/>
  <c r="N11" i="9"/>
  <c r="O11" i="9"/>
  <c r="C12" i="9"/>
  <c r="D12" i="9"/>
  <c r="E12" i="9"/>
  <c r="F12" i="9"/>
  <c r="G12" i="9"/>
  <c r="H12" i="9"/>
  <c r="I12" i="9"/>
  <c r="J12" i="9"/>
  <c r="K12" i="9"/>
  <c r="L12" i="9"/>
  <c r="M12" i="9"/>
  <c r="N12" i="9"/>
  <c r="O12" i="9"/>
  <c r="C13" i="9"/>
  <c r="D13" i="9"/>
  <c r="E13" i="9"/>
  <c r="F13" i="9"/>
  <c r="G13" i="9"/>
  <c r="H13" i="9"/>
  <c r="I13" i="9"/>
  <c r="J13" i="9"/>
  <c r="K13" i="9"/>
  <c r="L13" i="9"/>
  <c r="M13" i="9"/>
  <c r="N13" i="9"/>
  <c r="O13" i="9"/>
  <c r="C14" i="9"/>
  <c r="D14" i="9"/>
  <c r="E14" i="9"/>
  <c r="F14" i="9"/>
  <c r="G14" i="9"/>
  <c r="H14" i="9"/>
  <c r="I14" i="9"/>
  <c r="J14" i="9"/>
  <c r="K14" i="9"/>
  <c r="L14" i="9"/>
  <c r="M14" i="9"/>
  <c r="N14" i="9"/>
  <c r="O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C63" i="9"/>
  <c r="D63" i="9"/>
  <c r="E63" i="9"/>
  <c r="F63" i="9"/>
  <c r="G63" i="9"/>
  <c r="H63" i="9"/>
  <c r="I63" i="9"/>
  <c r="J63" i="9"/>
  <c r="K63" i="9"/>
  <c r="L63" i="9"/>
  <c r="M63" i="9"/>
  <c r="N63" i="9"/>
  <c r="O63" i="9"/>
  <c r="C64" i="9"/>
  <c r="D64" i="9"/>
  <c r="E64" i="9"/>
  <c r="F64" i="9"/>
  <c r="G64" i="9"/>
  <c r="H64" i="9"/>
  <c r="I64" i="9"/>
  <c r="J64" i="9"/>
  <c r="K64" i="9"/>
  <c r="L64" i="9"/>
  <c r="M64" i="9"/>
  <c r="N64" i="9"/>
  <c r="O64" i="9"/>
  <c r="C65" i="9"/>
  <c r="D65" i="9"/>
  <c r="E65" i="9"/>
  <c r="F65" i="9"/>
  <c r="G65" i="9"/>
  <c r="H65" i="9"/>
  <c r="I65" i="9"/>
  <c r="J65" i="9"/>
  <c r="K65" i="9"/>
  <c r="L65" i="9"/>
  <c r="M65" i="9"/>
  <c r="N65" i="9"/>
  <c r="O65" i="9"/>
  <c r="C66" i="9"/>
  <c r="D66" i="9"/>
  <c r="E66" i="9"/>
  <c r="F66" i="9"/>
  <c r="G66" i="9"/>
  <c r="H66" i="9"/>
  <c r="I66" i="9"/>
  <c r="J66" i="9"/>
  <c r="K66" i="9"/>
  <c r="L66" i="9"/>
  <c r="M66" i="9"/>
  <c r="N66" i="9"/>
  <c r="O66" i="9"/>
  <c r="C67" i="9"/>
  <c r="D67" i="9"/>
  <c r="E67" i="9"/>
  <c r="F67" i="9"/>
  <c r="G67" i="9"/>
  <c r="H67" i="9"/>
  <c r="I67" i="9"/>
  <c r="J67" i="9"/>
  <c r="K67" i="9"/>
  <c r="L67" i="9"/>
  <c r="M67" i="9"/>
  <c r="N67" i="9"/>
  <c r="O67" i="9"/>
  <c r="C68" i="9"/>
  <c r="D68" i="9"/>
  <c r="E68" i="9"/>
  <c r="F68" i="9"/>
  <c r="G68" i="9"/>
  <c r="H68" i="9"/>
  <c r="I68" i="9"/>
  <c r="J68" i="9"/>
  <c r="K68" i="9"/>
  <c r="L68" i="9"/>
  <c r="M68" i="9"/>
  <c r="N68" i="9"/>
  <c r="O68" i="9"/>
  <c r="C69" i="9"/>
  <c r="D69" i="9"/>
  <c r="E69" i="9"/>
  <c r="F69" i="9"/>
  <c r="G69" i="9"/>
  <c r="H69" i="9"/>
  <c r="I69" i="9"/>
  <c r="J69" i="9"/>
  <c r="K69" i="9"/>
  <c r="L69" i="9"/>
  <c r="M69" i="9"/>
  <c r="N69" i="9"/>
  <c r="O69" i="9"/>
  <c r="C70" i="9"/>
  <c r="D70" i="9"/>
  <c r="E70" i="9"/>
  <c r="F70" i="9"/>
  <c r="G70" i="9"/>
  <c r="H70" i="9"/>
  <c r="I70" i="9"/>
  <c r="J70" i="9"/>
  <c r="K70" i="9"/>
  <c r="L70" i="9"/>
  <c r="M70" i="9"/>
  <c r="N70" i="9"/>
  <c r="O70" i="9"/>
  <c r="C71" i="9"/>
  <c r="D71" i="9"/>
  <c r="E71" i="9"/>
  <c r="F71" i="9"/>
  <c r="G71" i="9"/>
  <c r="H71" i="9"/>
  <c r="I71" i="9"/>
  <c r="J71" i="9"/>
  <c r="K71" i="9"/>
  <c r="L71" i="9"/>
  <c r="M71" i="9"/>
  <c r="N71" i="9"/>
  <c r="O71" i="9"/>
  <c r="C72" i="9"/>
  <c r="D72" i="9"/>
  <c r="E72" i="9"/>
  <c r="F72" i="9"/>
  <c r="G72" i="9"/>
  <c r="H72" i="9"/>
  <c r="I72" i="9"/>
  <c r="J72" i="9"/>
  <c r="K72" i="9"/>
  <c r="L72" i="9"/>
  <c r="M72" i="9"/>
  <c r="N72" i="9"/>
  <c r="O72" i="9"/>
  <c r="C73" i="9"/>
  <c r="D73" i="9"/>
  <c r="E73" i="9"/>
  <c r="F73" i="9"/>
  <c r="G73" i="9"/>
  <c r="H73" i="9"/>
  <c r="I73" i="9"/>
  <c r="J73" i="9"/>
  <c r="K73" i="9"/>
  <c r="L73" i="9"/>
  <c r="M73" i="9"/>
  <c r="N73" i="9"/>
  <c r="O73" i="9"/>
  <c r="C74" i="9"/>
  <c r="D74" i="9"/>
  <c r="E74" i="9"/>
  <c r="F74" i="9"/>
  <c r="G74" i="9"/>
  <c r="H74" i="9"/>
  <c r="I74" i="9"/>
  <c r="J74" i="9"/>
  <c r="K74" i="9"/>
  <c r="L74" i="9"/>
  <c r="M74" i="9"/>
  <c r="N74" i="9"/>
  <c r="O74" i="9"/>
  <c r="C75" i="9"/>
  <c r="D75" i="9"/>
  <c r="E75" i="9"/>
  <c r="F75" i="9"/>
  <c r="G75" i="9"/>
  <c r="H75" i="9"/>
  <c r="I75" i="9"/>
  <c r="J75" i="9"/>
  <c r="K75" i="9"/>
  <c r="L75" i="9"/>
  <c r="M75" i="9"/>
  <c r="N75" i="9"/>
  <c r="O75" i="9"/>
  <c r="C76" i="9"/>
  <c r="D76" i="9"/>
  <c r="E76" i="9"/>
  <c r="F76" i="9"/>
  <c r="G76" i="9"/>
  <c r="H76" i="9"/>
  <c r="I76" i="9"/>
  <c r="J76" i="9"/>
  <c r="K76" i="9"/>
  <c r="L76" i="9"/>
  <c r="M76" i="9"/>
  <c r="N76" i="9"/>
  <c r="O76" i="9"/>
  <c r="C77" i="9"/>
  <c r="D77" i="9"/>
  <c r="E77" i="9"/>
  <c r="F77" i="9"/>
  <c r="G77" i="9"/>
  <c r="H77" i="9"/>
  <c r="I77" i="9"/>
  <c r="J77" i="9"/>
  <c r="K77" i="9"/>
  <c r="L77" i="9"/>
  <c r="M77" i="9"/>
  <c r="N77" i="9"/>
  <c r="O77" i="9"/>
  <c r="C78" i="9"/>
  <c r="D78" i="9"/>
  <c r="E78" i="9"/>
  <c r="F78" i="9"/>
  <c r="G78" i="9"/>
  <c r="H78" i="9"/>
  <c r="I78" i="9"/>
  <c r="J78" i="9"/>
  <c r="K78" i="9"/>
  <c r="L78" i="9"/>
  <c r="M78" i="9"/>
  <c r="N78" i="9"/>
  <c r="O78" i="9"/>
  <c r="C79" i="9"/>
  <c r="D79" i="9"/>
  <c r="E79" i="9"/>
  <c r="F79" i="9"/>
  <c r="G79" i="9"/>
  <c r="H79" i="9"/>
  <c r="I79" i="9"/>
  <c r="J79" i="9"/>
  <c r="K79" i="9"/>
  <c r="L79" i="9"/>
  <c r="M79" i="9"/>
  <c r="N79" i="9"/>
  <c r="O79" i="9"/>
  <c r="C80" i="9"/>
  <c r="D80" i="9"/>
  <c r="E80" i="9"/>
  <c r="F80" i="9"/>
  <c r="G80" i="9"/>
  <c r="H80" i="9"/>
  <c r="I80" i="9"/>
  <c r="J80" i="9"/>
  <c r="K80" i="9"/>
  <c r="L80" i="9"/>
  <c r="M80" i="9"/>
  <c r="N80" i="9"/>
  <c r="O80" i="9"/>
  <c r="C81" i="9"/>
  <c r="D81" i="9"/>
  <c r="E81" i="9"/>
  <c r="F81" i="9"/>
  <c r="G81" i="9"/>
  <c r="H81" i="9"/>
  <c r="I81" i="9"/>
  <c r="J81" i="9"/>
  <c r="K81" i="9"/>
  <c r="L81" i="9"/>
  <c r="M81" i="9"/>
  <c r="N81" i="9"/>
  <c r="O81" i="9"/>
  <c r="B3" i="9"/>
  <c r="AI3" i="9" s="1"/>
  <c r="AJ3" i="9" s="1"/>
  <c r="B4" i="9"/>
  <c r="AI4" i="9" s="1"/>
  <c r="AJ4" i="9" s="1"/>
  <c r="B5" i="9"/>
  <c r="AI5" i="9" s="1"/>
  <c r="AJ5" i="9" s="1"/>
  <c r="B6" i="9"/>
  <c r="AI6" i="9" s="1"/>
  <c r="AJ6" i="9" s="1"/>
  <c r="B7" i="9"/>
  <c r="AI7" i="9" s="1"/>
  <c r="AJ7" i="9" s="1"/>
  <c r="B8" i="9"/>
  <c r="AI8" i="9" s="1"/>
  <c r="AJ8" i="9" s="1"/>
  <c r="B9" i="9"/>
  <c r="AI9" i="9" s="1"/>
  <c r="AJ9" i="9" s="1"/>
  <c r="B10" i="9"/>
  <c r="AI10" i="9" s="1"/>
  <c r="AJ10" i="9" s="1"/>
  <c r="B11" i="9"/>
  <c r="AI11" i="9" s="1"/>
  <c r="AJ11" i="9" s="1"/>
  <c r="B12" i="9"/>
  <c r="AI12" i="9" s="1"/>
  <c r="AJ12" i="9" s="1"/>
  <c r="B13" i="9"/>
  <c r="AI13" i="9" s="1"/>
  <c r="AJ13" i="9" s="1"/>
  <c r="B14" i="9"/>
  <c r="AI14" i="9" s="1"/>
  <c r="AJ14" i="9" s="1"/>
  <c r="B15" i="9"/>
  <c r="AI15" i="9" s="1"/>
  <c r="AJ15" i="9" s="1"/>
  <c r="B16" i="9"/>
  <c r="AI16" i="9" s="1"/>
  <c r="AJ16" i="9" s="1"/>
  <c r="B17" i="9"/>
  <c r="AI17" i="9" s="1"/>
  <c r="AJ17" i="9" s="1"/>
  <c r="B18" i="9"/>
  <c r="AI18" i="9" s="1"/>
  <c r="AJ18" i="9" s="1"/>
  <c r="B19" i="9"/>
  <c r="AI19" i="9" s="1"/>
  <c r="AJ19" i="9" s="1"/>
  <c r="B20" i="9"/>
  <c r="AI20" i="9" s="1"/>
  <c r="AJ20" i="9" s="1"/>
  <c r="B21" i="9"/>
  <c r="AI21" i="9" s="1"/>
  <c r="AJ21" i="9" s="1"/>
  <c r="B22" i="9"/>
  <c r="AI22" i="9" s="1"/>
  <c r="AJ22" i="9" s="1"/>
  <c r="B23" i="9"/>
  <c r="AI23" i="9" s="1"/>
  <c r="AJ23" i="9" s="1"/>
  <c r="B24" i="9"/>
  <c r="AI24" i="9" s="1"/>
  <c r="AJ24" i="9" s="1"/>
  <c r="B25" i="9"/>
  <c r="AI25" i="9" s="1"/>
  <c r="AJ25" i="9" s="1"/>
  <c r="B26" i="9"/>
  <c r="AI26" i="9" s="1"/>
  <c r="AJ26" i="9" s="1"/>
  <c r="B27" i="9"/>
  <c r="AI27" i="9" s="1"/>
  <c r="AJ27" i="9" s="1"/>
  <c r="B28" i="9"/>
  <c r="AI28" i="9" s="1"/>
  <c r="AJ28" i="9" s="1"/>
  <c r="B29" i="9"/>
  <c r="AI29" i="9" s="1"/>
  <c r="AJ29" i="9" s="1"/>
  <c r="B30" i="9"/>
  <c r="AI30" i="9" s="1"/>
  <c r="AJ30" i="9" s="1"/>
  <c r="B31" i="9"/>
  <c r="AI31" i="9" s="1"/>
  <c r="AJ31" i="9" s="1"/>
  <c r="B32" i="9"/>
  <c r="AI32" i="9" s="1"/>
  <c r="AJ32" i="9" s="1"/>
  <c r="B33" i="9"/>
  <c r="AI33" i="9" s="1"/>
  <c r="AJ33" i="9" s="1"/>
  <c r="B34" i="9"/>
  <c r="AI34" i="9" s="1"/>
  <c r="AJ34" i="9" s="1"/>
  <c r="B35" i="9"/>
  <c r="AI35" i="9" s="1"/>
  <c r="AJ35" i="9" s="1"/>
  <c r="B36" i="9"/>
  <c r="AI36" i="9" s="1"/>
  <c r="AJ36" i="9" s="1"/>
  <c r="B37" i="9"/>
  <c r="AI37" i="9" s="1"/>
  <c r="AJ37" i="9" s="1"/>
  <c r="B38" i="9"/>
  <c r="AI38" i="9" s="1"/>
  <c r="AJ38" i="9" s="1"/>
  <c r="B39" i="9"/>
  <c r="AI39" i="9" s="1"/>
  <c r="AJ39" i="9" s="1"/>
  <c r="B40" i="9"/>
  <c r="AI40" i="9" s="1"/>
  <c r="AJ40" i="9" s="1"/>
  <c r="B41" i="9"/>
  <c r="AI41" i="9" s="1"/>
  <c r="AJ41" i="9" s="1"/>
  <c r="B42" i="9"/>
  <c r="AI42" i="9" s="1"/>
  <c r="AJ42" i="9" s="1"/>
  <c r="B43" i="9"/>
  <c r="AI43" i="9" s="1"/>
  <c r="AJ43" i="9" s="1"/>
  <c r="B44" i="9"/>
  <c r="AI44" i="9" s="1"/>
  <c r="AJ44" i="9" s="1"/>
  <c r="B45" i="9"/>
  <c r="AI45" i="9" s="1"/>
  <c r="AJ45" i="9" s="1"/>
  <c r="B46" i="9"/>
  <c r="AI46" i="9" s="1"/>
  <c r="AJ46" i="9" s="1"/>
  <c r="B47" i="9"/>
  <c r="AI47" i="9" s="1"/>
  <c r="AJ47" i="9" s="1"/>
  <c r="B48" i="9"/>
  <c r="AI48" i="9" s="1"/>
  <c r="AJ48" i="9" s="1"/>
  <c r="B49" i="9"/>
  <c r="AI49" i="9" s="1"/>
  <c r="AJ49" i="9" s="1"/>
  <c r="B50" i="9"/>
  <c r="AI50" i="9" s="1"/>
  <c r="AJ50" i="9" s="1"/>
  <c r="B51" i="9"/>
  <c r="AI51" i="9" s="1"/>
  <c r="AJ51" i="9" s="1"/>
  <c r="B52" i="9"/>
  <c r="AI52" i="9" s="1"/>
  <c r="AJ52" i="9" s="1"/>
  <c r="B53" i="9"/>
  <c r="AI53" i="9" s="1"/>
  <c r="AJ53" i="9" s="1"/>
  <c r="B54" i="9"/>
  <c r="AI54" i="9" s="1"/>
  <c r="AJ54" i="9" s="1"/>
  <c r="B55" i="9"/>
  <c r="AI55" i="9" s="1"/>
  <c r="AJ55" i="9" s="1"/>
  <c r="B56" i="9"/>
  <c r="AI56" i="9" s="1"/>
  <c r="AJ56" i="9" s="1"/>
  <c r="B57" i="9"/>
  <c r="AI57" i="9" s="1"/>
  <c r="AJ57" i="9" s="1"/>
  <c r="B58" i="9"/>
  <c r="AI58" i="9" s="1"/>
  <c r="AJ58" i="9" s="1"/>
  <c r="B59" i="9"/>
  <c r="AI59" i="9" s="1"/>
  <c r="AJ59" i="9" s="1"/>
  <c r="B60" i="9"/>
  <c r="AI60" i="9" s="1"/>
  <c r="AJ60" i="9" s="1"/>
  <c r="B61" i="9"/>
  <c r="AI61" i="9" s="1"/>
  <c r="AJ61" i="9" s="1"/>
  <c r="B62" i="9"/>
  <c r="AI62" i="9" s="1"/>
  <c r="AJ62" i="9" s="1"/>
  <c r="B63" i="9"/>
  <c r="AI63" i="9" s="1"/>
  <c r="AJ63" i="9" s="1"/>
  <c r="B64" i="9"/>
  <c r="AI64" i="9" s="1"/>
  <c r="AJ64" i="9" s="1"/>
  <c r="B65" i="9"/>
  <c r="AI65" i="9" s="1"/>
  <c r="AJ65" i="9" s="1"/>
  <c r="B66" i="9"/>
  <c r="AI66" i="9" s="1"/>
  <c r="AJ66" i="9" s="1"/>
  <c r="B67" i="9"/>
  <c r="AI67" i="9" s="1"/>
  <c r="AJ67" i="9" s="1"/>
  <c r="B68" i="9"/>
  <c r="AI68" i="9" s="1"/>
  <c r="AJ68" i="9" s="1"/>
  <c r="B69" i="9"/>
  <c r="AI69" i="9" s="1"/>
  <c r="AJ69" i="9" s="1"/>
  <c r="B70" i="9"/>
  <c r="AI70" i="9" s="1"/>
  <c r="AJ70" i="9" s="1"/>
  <c r="B71" i="9"/>
  <c r="AI71" i="9" s="1"/>
  <c r="AJ71" i="9" s="1"/>
  <c r="B72" i="9"/>
  <c r="AI72" i="9" s="1"/>
  <c r="AJ72" i="9" s="1"/>
  <c r="B73" i="9"/>
  <c r="AI73" i="9" s="1"/>
  <c r="AJ73" i="9" s="1"/>
  <c r="B74" i="9"/>
  <c r="AI74" i="9" s="1"/>
  <c r="AJ74" i="9" s="1"/>
  <c r="B75" i="9"/>
  <c r="AI75" i="9" s="1"/>
  <c r="AJ75" i="9" s="1"/>
  <c r="B76" i="9"/>
  <c r="AI76" i="9" s="1"/>
  <c r="AJ76" i="9" s="1"/>
  <c r="B77" i="9"/>
  <c r="AI77" i="9" s="1"/>
  <c r="AJ77" i="9" s="1"/>
  <c r="B78" i="9"/>
  <c r="AI78" i="9" s="1"/>
  <c r="AJ78" i="9" s="1"/>
  <c r="B79" i="9"/>
  <c r="AI79" i="9" s="1"/>
  <c r="AJ79" i="9" s="1"/>
  <c r="B80" i="9"/>
  <c r="AI80" i="9" s="1"/>
  <c r="AJ80" i="9" s="1"/>
  <c r="B81" i="9"/>
  <c r="AI81" i="9" s="1"/>
  <c r="AJ81" i="9" s="1"/>
  <c r="B2" i="9"/>
  <c r="AI2" i="9" s="1"/>
  <c r="AJ2" i="9" s="1"/>
  <c r="O89" i="9"/>
  <c r="P104" i="9"/>
  <c r="P103" i="9"/>
  <c r="P105" i="9"/>
  <c r="P102" i="9"/>
  <c r="O105" i="9"/>
  <c r="O104" i="9"/>
  <c r="O103" i="9"/>
  <c r="O102" i="9"/>
  <c r="O88" i="9"/>
  <c r="O87" i="9"/>
  <c r="O86" i="9"/>
  <c r="I162" i="5" l="1"/>
  <c r="H162" i="5"/>
  <c r="I142" i="5"/>
  <c r="H142" i="5"/>
  <c r="I122" i="5"/>
  <c r="H122" i="5"/>
  <c r="I102" i="5"/>
  <c r="H102" i="5"/>
  <c r="I82" i="5"/>
  <c r="H82" i="5"/>
  <c r="I62" i="5"/>
  <c r="H62" i="5"/>
  <c r="I42" i="5"/>
  <c r="H42" i="5"/>
  <c r="I22" i="5"/>
  <c r="H22" i="5"/>
  <c r="I162" i="4"/>
  <c r="H162" i="4"/>
  <c r="I142" i="4"/>
  <c r="H142" i="4"/>
  <c r="I122" i="4"/>
  <c r="H122" i="4"/>
  <c r="I102" i="4"/>
  <c r="H102" i="4"/>
  <c r="I82" i="4"/>
  <c r="H82" i="4"/>
  <c r="I62" i="4"/>
  <c r="H62" i="4"/>
  <c r="I42" i="4"/>
  <c r="H42" i="4"/>
  <c r="I22" i="4"/>
  <c r="H22" i="4"/>
  <c r="I162" i="3"/>
  <c r="H162" i="3"/>
  <c r="I142" i="3"/>
  <c r="H142" i="3"/>
  <c r="I122" i="3"/>
  <c r="H122" i="3"/>
  <c r="I102" i="3"/>
  <c r="H102" i="3"/>
  <c r="I82" i="3"/>
  <c r="H82" i="3"/>
  <c r="I62" i="3"/>
  <c r="H62" i="3"/>
  <c r="I42" i="3"/>
  <c r="H42" i="3"/>
  <c r="I22" i="3"/>
  <c r="H22" i="3"/>
  <c r="A2" i="6"/>
  <c r="A3" i="6" s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</calcChain>
</file>

<file path=xl/sharedStrings.xml><?xml version="1.0" encoding="utf-8"?>
<sst xmlns="http://schemas.openxmlformats.org/spreadsheetml/2006/main" count="3986" uniqueCount="910">
  <si>
    <t>Species</t>
  </si>
  <si>
    <t>Wasserstein</t>
  </si>
  <si>
    <t>A10B</t>
  </si>
  <si>
    <t>L3</t>
  </si>
  <si>
    <t>C3</t>
  </si>
  <si>
    <t>T13</t>
  </si>
  <si>
    <t>fd</t>
  </si>
  <si>
    <t>D1</t>
  </si>
  <si>
    <t>D2</t>
  </si>
  <si>
    <t>A10B_1fd</t>
  </si>
  <si>
    <t>A10B_2fd</t>
  </si>
  <si>
    <t>A10B_3fd</t>
  </si>
  <si>
    <t>A10B_4fd</t>
  </si>
  <si>
    <t>A10B_5fd</t>
  </si>
  <si>
    <t>A10B_6fd</t>
  </si>
  <si>
    <t>A10B_7fd</t>
  </si>
  <si>
    <t>A10B_8fd</t>
  </si>
  <si>
    <t>A10B_9fd</t>
  </si>
  <si>
    <t>A10B_10fd</t>
  </si>
  <si>
    <t>A10B_12fd</t>
  </si>
  <si>
    <t>A10B_13fd</t>
  </si>
  <si>
    <t>A10B_14fd</t>
  </si>
  <si>
    <t>A10B_15fd</t>
  </si>
  <si>
    <t>A10B_16fd</t>
  </si>
  <si>
    <t>A10B_17fd</t>
  </si>
  <si>
    <t>A10B_18fd</t>
  </si>
  <si>
    <t>A10B_19fd</t>
  </si>
  <si>
    <t>A10B_20fd</t>
  </si>
  <si>
    <t>C3_1fd</t>
  </si>
  <si>
    <t>C3_2fd</t>
  </si>
  <si>
    <t>C3_3fd</t>
  </si>
  <si>
    <t>C3_4fd</t>
  </si>
  <si>
    <t>C3_5fd</t>
  </si>
  <si>
    <t>C3_6fd</t>
  </si>
  <si>
    <t>C3_7fd</t>
  </si>
  <si>
    <t>C3_8fd</t>
  </si>
  <si>
    <t>C3_9fd</t>
  </si>
  <si>
    <t>C3_10fd</t>
  </si>
  <si>
    <t>C3_12fd</t>
  </si>
  <si>
    <t>C3_13fd</t>
  </si>
  <si>
    <t>C3_14fd</t>
  </si>
  <si>
    <t>C3_15fd</t>
  </si>
  <si>
    <t>C3_16fd</t>
  </si>
  <si>
    <t>C3_17fd</t>
  </si>
  <si>
    <t>C3_18fd</t>
  </si>
  <si>
    <t>C3_19fd</t>
  </si>
  <si>
    <t>C3_20fd</t>
  </si>
  <si>
    <t>L3_1fd</t>
  </si>
  <si>
    <t>L3_2fd</t>
  </si>
  <si>
    <t>L3_3fd</t>
  </si>
  <si>
    <t>L3_4fd</t>
  </si>
  <si>
    <t>L3_5fd</t>
  </si>
  <si>
    <t>L3_6fd</t>
  </si>
  <si>
    <t>L3_7fd</t>
  </si>
  <si>
    <t>L3_8fd</t>
  </si>
  <si>
    <t>L3_9fd</t>
  </si>
  <si>
    <t>L3_10fd</t>
  </si>
  <si>
    <t>L3_12fd</t>
  </si>
  <si>
    <t>L3_13fd</t>
  </si>
  <si>
    <t>L3_14fd</t>
  </si>
  <si>
    <t>L3_15fd</t>
  </si>
  <si>
    <t>L3_16fd</t>
  </si>
  <si>
    <t>L3_17fd</t>
  </si>
  <si>
    <t>L3_18fd</t>
  </si>
  <si>
    <t>L3_19fd</t>
  </si>
  <si>
    <t>L3_20fd</t>
  </si>
  <si>
    <t>T13_1fd</t>
  </si>
  <si>
    <t>T13_2fd</t>
  </si>
  <si>
    <t>T13_3fd</t>
  </si>
  <si>
    <t>T13_4fd</t>
  </si>
  <si>
    <t>T13_5fd</t>
  </si>
  <si>
    <t>T13_6fd</t>
  </si>
  <si>
    <t>T13_7fd</t>
  </si>
  <si>
    <t>T13_8fd</t>
  </si>
  <si>
    <t>T13_9fd</t>
  </si>
  <si>
    <t>T13_10fd</t>
  </si>
  <si>
    <t>T13_12fd</t>
  </si>
  <si>
    <t>T13_13fd</t>
  </si>
  <si>
    <t>T13_14fd</t>
  </si>
  <si>
    <t>T13_15fd</t>
  </si>
  <si>
    <t>T13_16fd</t>
  </si>
  <si>
    <t>T13_17fd</t>
  </si>
  <si>
    <t>T13_18fd</t>
  </si>
  <si>
    <t>T13_19fd</t>
  </si>
  <si>
    <t>T13_20fd</t>
  </si>
  <si>
    <t>A10B_1md</t>
  </si>
  <si>
    <t>A10B_2md</t>
  </si>
  <si>
    <t>A10B_3md</t>
  </si>
  <si>
    <t>A10B_4md</t>
  </si>
  <si>
    <t>A10B_5md</t>
  </si>
  <si>
    <t>A10B_6md</t>
  </si>
  <si>
    <t>A10B_7md</t>
  </si>
  <si>
    <t>A10B_8md</t>
  </si>
  <si>
    <t>A10B_9md</t>
  </si>
  <si>
    <t>A10B_10md</t>
  </si>
  <si>
    <t>A10B_12md</t>
  </si>
  <si>
    <t>A10B_13md</t>
  </si>
  <si>
    <t>A10B_14md</t>
  </si>
  <si>
    <t>A10B_15md</t>
  </si>
  <si>
    <t>A10B_16md</t>
  </si>
  <si>
    <t>A10B_17md</t>
  </si>
  <si>
    <t>A10B_18md</t>
  </si>
  <si>
    <t>A10B_19md</t>
  </si>
  <si>
    <t>A10B_20md</t>
  </si>
  <si>
    <t>C3_1md</t>
  </si>
  <si>
    <t>C3_2md</t>
  </si>
  <si>
    <t>C3_3md</t>
  </si>
  <si>
    <t>C3_4md</t>
  </si>
  <si>
    <t>C3_5md</t>
  </si>
  <si>
    <t>C3_6md</t>
  </si>
  <si>
    <t>C3_7md</t>
  </si>
  <si>
    <t>C3_8md</t>
  </si>
  <si>
    <t>C3_9md</t>
  </si>
  <si>
    <t>C3_10md</t>
  </si>
  <si>
    <t>C3_12md</t>
  </si>
  <si>
    <t>C3_13md</t>
  </si>
  <si>
    <t>C3_14md</t>
  </si>
  <si>
    <t>C3_15md</t>
  </si>
  <si>
    <t>C3_16md</t>
  </si>
  <si>
    <t>C3_17md</t>
  </si>
  <si>
    <t>C3_18md</t>
  </si>
  <si>
    <t>C3_19md</t>
  </si>
  <si>
    <t>C3_20md</t>
  </si>
  <si>
    <t>L3_1md</t>
  </si>
  <si>
    <t>L3_2md</t>
  </si>
  <si>
    <t>L3_3md</t>
  </si>
  <si>
    <t>L3_4md</t>
  </si>
  <si>
    <t>L3_5md</t>
  </si>
  <si>
    <t>L3_6md</t>
  </si>
  <si>
    <t>L3_7md</t>
  </si>
  <si>
    <t>L3_8md</t>
  </si>
  <si>
    <t>L3_9md</t>
  </si>
  <si>
    <t>L3_10md</t>
  </si>
  <si>
    <t>L3_12md</t>
  </si>
  <si>
    <t>L3_13md</t>
  </si>
  <si>
    <t>L3_14md</t>
  </si>
  <si>
    <t>L3_15md</t>
  </si>
  <si>
    <t>L3_16md</t>
  </si>
  <si>
    <t>L3_17md</t>
  </si>
  <si>
    <t>L3_18md</t>
  </si>
  <si>
    <t>L3_19md</t>
  </si>
  <si>
    <t>L3_20md</t>
  </si>
  <si>
    <t>T13_1md</t>
  </si>
  <si>
    <t>T13_2md</t>
  </si>
  <si>
    <t>T13_3md</t>
  </si>
  <si>
    <t>T13_4md</t>
  </si>
  <si>
    <t>T13_5md</t>
  </si>
  <si>
    <t>T13_6md</t>
  </si>
  <si>
    <t>T13_7md</t>
  </si>
  <si>
    <t>T13_8md</t>
  </si>
  <si>
    <t>T13_9md</t>
  </si>
  <si>
    <t>T13_10md</t>
  </si>
  <si>
    <t>T13_12md</t>
  </si>
  <si>
    <t>T13_13md</t>
  </si>
  <si>
    <t>T13_14md</t>
  </si>
  <si>
    <t>T13_15md</t>
  </si>
  <si>
    <t>T13_16md</t>
  </si>
  <si>
    <t>T13_17md</t>
  </si>
  <si>
    <t>T13_18md</t>
  </si>
  <si>
    <t>T13_19md</t>
  </si>
  <si>
    <t>T13_20md</t>
  </si>
  <si>
    <t>A10B_11fd</t>
  </si>
  <si>
    <t>C3_11fd</t>
  </si>
  <si>
    <t>L3_11fd</t>
  </si>
  <si>
    <t>T13_11fd</t>
  </si>
  <si>
    <t>A10B_11md</t>
  </si>
  <si>
    <t>C3_11md</t>
  </si>
  <si>
    <t>L3_11md</t>
  </si>
  <si>
    <t>T13_11md</t>
  </si>
  <si>
    <t>dot = fixed digit</t>
  </si>
  <si>
    <t>cross = moveable digit</t>
  </si>
  <si>
    <t>L3 diff</t>
  </si>
  <si>
    <t>coherent</t>
  </si>
  <si>
    <t>&lt;==== means fd near md for A10B and for L3, shift for C3 and T13 ?</t>
  </si>
  <si>
    <t>DIFF d1</t>
  </si>
  <si>
    <t>DIFF d2 ??</t>
  </si>
  <si>
    <t>note A10B-&gt;C3-&gt;T13 axis</t>
  </si>
  <si>
    <t>drives signal</t>
  </si>
  <si>
    <t>4</t>
  </si>
  <si>
    <t>5</t>
  </si>
  <si>
    <t>3</t>
  </si>
  <si>
    <t>6</t>
  </si>
  <si>
    <t>2</t>
  </si>
  <si>
    <t>1</t>
  </si>
  <si>
    <t>Cohort</t>
  </si>
  <si>
    <t>orig_order</t>
  </si>
  <si>
    <t>No_of_peaks</t>
  </si>
  <si>
    <t>No_of_gullets</t>
  </si>
  <si>
    <t>A10Bfd</t>
  </si>
  <si>
    <t>C3fd</t>
  </si>
  <si>
    <t>L3fd</t>
  </si>
  <si>
    <t>T13fd</t>
  </si>
  <si>
    <t>A10Bmd</t>
  </si>
  <si>
    <t>C3md</t>
  </si>
  <si>
    <t>L3md</t>
  </si>
  <si>
    <t>T13md</t>
  </si>
  <si>
    <t>Specimen</t>
  </si>
  <si>
    <t>L2F (um)</t>
  </si>
  <si>
    <t>L1U (um)</t>
  </si>
  <si>
    <t>VR</t>
  </si>
  <si>
    <t>xie (um)</t>
  </si>
  <si>
    <t>W (um)</t>
  </si>
  <si>
    <t>A10B-1</t>
  </si>
  <si>
    <t>32.8</t>
  </si>
  <si>
    <t>14.1</t>
  </si>
  <si>
    <t>0.429</t>
  </si>
  <si>
    <t>20.3</t>
  </si>
  <si>
    <t>16.2</t>
  </si>
  <si>
    <t>A10B-2</t>
  </si>
  <si>
    <t>33.4</t>
  </si>
  <si>
    <t>15.8</t>
  </si>
  <si>
    <t>0.473</t>
  </si>
  <si>
    <t>18.4</t>
  </si>
  <si>
    <t>16.4</t>
  </si>
  <si>
    <t>A10B-3</t>
  </si>
  <si>
    <t>30.3</t>
  </si>
  <si>
    <t>13.7</t>
  </si>
  <si>
    <t>0.452</t>
  </si>
  <si>
    <t>18.6</t>
  </si>
  <si>
    <t>15.9</t>
  </si>
  <si>
    <t>A10B-4</t>
  </si>
  <si>
    <t>36.0</t>
  </si>
  <si>
    <t>17.0</t>
  </si>
  <si>
    <t>19.4</t>
  </si>
  <si>
    <t>19.5</t>
  </si>
  <si>
    <t>A10B-5</t>
  </si>
  <si>
    <t>31.9</t>
  </si>
  <si>
    <t>14.5</t>
  </si>
  <si>
    <t>0.455</t>
  </si>
  <si>
    <t>19.8</t>
  </si>
  <si>
    <t>A10B-6</t>
  </si>
  <si>
    <t>32.2</t>
  </si>
  <si>
    <t>0.450</t>
  </si>
  <si>
    <t>15.3</t>
  </si>
  <si>
    <t>A10B-7</t>
  </si>
  <si>
    <t>27.6</t>
  </si>
  <si>
    <t>13.0</t>
  </si>
  <si>
    <t>17.9</t>
  </si>
  <si>
    <t>17.5</t>
  </si>
  <si>
    <t>A10B-8</t>
  </si>
  <si>
    <t>32.6</t>
  </si>
  <si>
    <t>13.3</t>
  </si>
  <si>
    <t>0.408</t>
  </si>
  <si>
    <t>18.8</t>
  </si>
  <si>
    <t>18.2</t>
  </si>
  <si>
    <t>A10B-9</t>
  </si>
  <si>
    <t>0.521</t>
  </si>
  <si>
    <t>18.7</t>
  </si>
  <si>
    <t>18.1</t>
  </si>
  <si>
    <t>A10B-10</t>
  </si>
  <si>
    <t>29.6</t>
  </si>
  <si>
    <t>13.2</t>
  </si>
  <si>
    <t>0.446</t>
  </si>
  <si>
    <t>18.9</t>
  </si>
  <si>
    <t>16.5</t>
  </si>
  <si>
    <t>A10B-11</t>
  </si>
  <si>
    <t>32.3</t>
  </si>
  <si>
    <t>0.402</t>
  </si>
  <si>
    <t>21.8</t>
  </si>
  <si>
    <t>18.3</t>
  </si>
  <si>
    <t>A10B-12</t>
  </si>
  <si>
    <t>28.8</t>
  </si>
  <si>
    <t>0.609</t>
  </si>
  <si>
    <t>20.1</t>
  </si>
  <si>
    <t>A10B-13</t>
  </si>
  <si>
    <t>31.6</t>
  </si>
  <si>
    <t>16.7</t>
  </si>
  <si>
    <t>0.529</t>
  </si>
  <si>
    <t>A10B-14</t>
  </si>
  <si>
    <t>14.3</t>
  </si>
  <si>
    <t>0.471</t>
  </si>
  <si>
    <t>19.7</t>
  </si>
  <si>
    <t>19.2</t>
  </si>
  <si>
    <t>A10B-15</t>
  </si>
  <si>
    <t>31.8</t>
  </si>
  <si>
    <t>14.8</t>
  </si>
  <si>
    <t>0.465</t>
  </si>
  <si>
    <t>A10B-16</t>
  </si>
  <si>
    <t>16.1</t>
  </si>
  <si>
    <t>0.507</t>
  </si>
  <si>
    <t>17.3</t>
  </si>
  <si>
    <t>A10B-17</t>
  </si>
  <si>
    <t>30.9</t>
  </si>
  <si>
    <t>16.0</t>
  </si>
  <si>
    <t>0.516</t>
  </si>
  <si>
    <t>18.5</t>
  </si>
  <si>
    <t>A10B-18</t>
  </si>
  <si>
    <t>29.5</t>
  </si>
  <si>
    <t>13.1</t>
  </si>
  <si>
    <t>19.6</t>
  </si>
  <si>
    <t>A10B-19</t>
  </si>
  <si>
    <t>31.0</t>
  </si>
  <si>
    <t>14.7</t>
  </si>
  <si>
    <t>0.474</t>
  </si>
  <si>
    <t>17.7</t>
  </si>
  <si>
    <t>A10B-20</t>
  </si>
  <si>
    <t>29.8</t>
  </si>
  <si>
    <t>14.6</t>
  </si>
  <si>
    <t>0.489</t>
  </si>
  <si>
    <t>16.8</t>
  </si>
  <si>
    <t>L2M (um)</t>
  </si>
  <si>
    <t>Kerf (um)</t>
  </si>
  <si>
    <t>thick (um)</t>
  </si>
  <si>
    <t>alpha (degree)</t>
  </si>
  <si>
    <t>tip angle (degrees)</t>
  </si>
  <si>
    <t>distal angle</t>
  </si>
  <si>
    <t>CHI (um)</t>
  </si>
  <si>
    <t>Gulletnadirv6</t>
  </si>
  <si>
    <t>Falling Rt6</t>
  </si>
  <si>
    <t>32.4</t>
  </si>
  <si>
    <t>0.404</t>
  </si>
  <si>
    <t>12.5</t>
  </si>
  <si>
    <t>80</t>
  </si>
  <si>
    <t>52</t>
  </si>
  <si>
    <t>0.0</t>
  </si>
  <si>
    <t>33.8</t>
  </si>
  <si>
    <t>11.4</t>
  </si>
  <si>
    <t>17.4</t>
  </si>
  <si>
    <t>95</t>
  </si>
  <si>
    <t>45</t>
  </si>
  <si>
    <t>13.6</t>
  </si>
  <si>
    <t>12.2</t>
  </si>
  <si>
    <t>79</t>
  </si>
  <si>
    <t>50</t>
  </si>
  <si>
    <t>36.5</t>
  </si>
  <si>
    <t>18.0</t>
  </si>
  <si>
    <t>0.493</t>
  </si>
  <si>
    <t>12.3</t>
  </si>
  <si>
    <t>92</t>
  </si>
  <si>
    <t>61</t>
  </si>
  <si>
    <t>30.8</t>
  </si>
  <si>
    <t>12.8</t>
  </si>
  <si>
    <t>17.2</t>
  </si>
  <si>
    <t>74</t>
  </si>
  <si>
    <t>35</t>
  </si>
  <si>
    <t>0.462</t>
  </si>
  <si>
    <t>13.4</t>
  </si>
  <si>
    <t>87</t>
  </si>
  <si>
    <t>53</t>
  </si>
  <si>
    <t>27.9</t>
  </si>
  <si>
    <t>11.7</t>
  </si>
  <si>
    <t>0.420</t>
  </si>
  <si>
    <t>14.2</t>
  </si>
  <si>
    <t>58</t>
  </si>
  <si>
    <t>59</t>
  </si>
  <si>
    <t>31.7</t>
  </si>
  <si>
    <t>0.421</t>
  </si>
  <si>
    <t>83</t>
  </si>
  <si>
    <t>37</t>
  </si>
  <si>
    <t>30.1</t>
  </si>
  <si>
    <t>15.5</t>
  </si>
  <si>
    <t>0.515</t>
  </si>
  <si>
    <t>36</t>
  </si>
  <si>
    <t>29.2</t>
  </si>
  <si>
    <t>0.468</t>
  </si>
  <si>
    <t>14.4</t>
  </si>
  <si>
    <t>76</t>
  </si>
  <si>
    <t>32.0</t>
  </si>
  <si>
    <t>12.4</t>
  </si>
  <si>
    <t>0.388</t>
  </si>
  <si>
    <t>12.7</t>
  </si>
  <si>
    <t>15.2</t>
  </si>
  <si>
    <t>48</t>
  </si>
  <si>
    <t>28.6</t>
  </si>
  <si>
    <t>17.6</t>
  </si>
  <si>
    <t>0.616</t>
  </si>
  <si>
    <t>70</t>
  </si>
  <si>
    <t>57</t>
  </si>
  <si>
    <t>0.534</t>
  </si>
  <si>
    <t>11.6</t>
  </si>
  <si>
    <t>82</t>
  </si>
  <si>
    <t>47</t>
  </si>
  <si>
    <t>30.2</t>
  </si>
  <si>
    <t>0.482</t>
  </si>
  <si>
    <t>13.8</t>
  </si>
  <si>
    <t>55</t>
  </si>
  <si>
    <t>31.5</t>
  </si>
  <si>
    <t>0.502</t>
  </si>
  <si>
    <t>19.1</t>
  </si>
  <si>
    <t>12.6</t>
  </si>
  <si>
    <t>19.0</t>
  </si>
  <si>
    <t>0.566</t>
  </si>
  <si>
    <t>10.9</t>
  </si>
  <si>
    <t>75</t>
  </si>
  <si>
    <t>67</t>
  </si>
  <si>
    <t>29.7</t>
  </si>
  <si>
    <t>0.449</t>
  </si>
  <si>
    <t>14.0</t>
  </si>
  <si>
    <t>17.1</t>
  </si>
  <si>
    <t>69</t>
  </si>
  <si>
    <t>77</t>
  </si>
  <si>
    <t>40</t>
  </si>
  <si>
    <t>29.0</t>
  </si>
  <si>
    <t>12.9</t>
  </si>
  <si>
    <t>15.7</t>
  </si>
  <si>
    <t>39</t>
  </si>
  <si>
    <t>L2Mtrue (um)</t>
  </si>
  <si>
    <t>86</t>
  </si>
  <si>
    <t>99</t>
  </si>
  <si>
    <t>42</t>
  </si>
  <si>
    <t>33.6</t>
  </si>
  <si>
    <t>46</t>
  </si>
  <si>
    <t>30.4</t>
  </si>
  <si>
    <t>96</t>
  </si>
  <si>
    <t>35.3</t>
  </si>
  <si>
    <t>89</t>
  </si>
  <si>
    <t>33.3</t>
  </si>
  <si>
    <t>71</t>
  </si>
  <si>
    <t>43</t>
  </si>
  <si>
    <t>125</t>
  </si>
  <si>
    <t>20.2</t>
  </si>
  <si>
    <t>27.3</t>
  </si>
  <si>
    <t>51</t>
  </si>
  <si>
    <t>84</t>
  </si>
  <si>
    <t>28</t>
  </si>
  <si>
    <t>30.7</t>
  </si>
  <si>
    <t>44</t>
  </si>
  <si>
    <t>28.3</t>
  </si>
  <si>
    <t>98</t>
  </si>
  <si>
    <t>81</t>
  </si>
  <si>
    <t>25</t>
  </si>
  <si>
    <t>124</t>
  </si>
  <si>
    <t>22.2</t>
  </si>
  <si>
    <t>101</t>
  </si>
  <si>
    <t>117</t>
  </si>
  <si>
    <t>-1.8</t>
  </si>
  <si>
    <t>30.6</t>
  </si>
  <si>
    <t>27</t>
  </si>
  <si>
    <t>121</t>
  </si>
  <si>
    <t>23.0</t>
  </si>
  <si>
    <t>107</t>
  </si>
  <si>
    <t>-2.2</t>
  </si>
  <si>
    <t>31.2</t>
  </si>
  <si>
    <t>85</t>
  </si>
  <si>
    <t>49</t>
  </si>
  <si>
    <t>30</t>
  </si>
  <si>
    <t>129</t>
  </si>
  <si>
    <t>-1.3</t>
  </si>
  <si>
    <t>-1.6</t>
  </si>
  <si>
    <t>123</t>
  </si>
  <si>
    <t>-2.0</t>
  </si>
  <si>
    <t>C3-1</t>
  </si>
  <si>
    <t>25.6</t>
  </si>
  <si>
    <t>10.5</t>
  </si>
  <si>
    <t>0.411</t>
  </si>
  <si>
    <t>11.5</t>
  </si>
  <si>
    <t>41</t>
  </si>
  <si>
    <t>26.5</t>
  </si>
  <si>
    <t>C3-2</t>
  </si>
  <si>
    <t>23.3</t>
  </si>
  <si>
    <t>11.0</t>
  </si>
  <si>
    <t>0.472</t>
  </si>
  <si>
    <t>14.9</t>
  </si>
  <si>
    <t>63</t>
  </si>
  <si>
    <t>C3-3</t>
  </si>
  <si>
    <t>28.0</t>
  </si>
  <si>
    <t>11.8</t>
  </si>
  <si>
    <t>0.422</t>
  </si>
  <si>
    <t>16.6</t>
  </si>
  <si>
    <t>12.1</t>
  </si>
  <si>
    <t>88</t>
  </si>
  <si>
    <t>34</t>
  </si>
  <si>
    <t>27.5</t>
  </si>
  <si>
    <t>C3-4</t>
  </si>
  <si>
    <t>27.4</t>
  </si>
  <si>
    <t>11.3</t>
  </si>
  <si>
    <t>0.412</t>
  </si>
  <si>
    <t>12.0</t>
  </si>
  <si>
    <t>13.9</t>
  </si>
  <si>
    <t>C3-5</t>
  </si>
  <si>
    <t>29.9</t>
  </si>
  <si>
    <t>0.431</t>
  </si>
  <si>
    <t>91</t>
  </si>
  <si>
    <t>C3-6</t>
  </si>
  <si>
    <t>29.4</t>
  </si>
  <si>
    <t>10.0</t>
  </si>
  <si>
    <t>0.340</t>
  </si>
  <si>
    <t>-0.4</t>
  </si>
  <si>
    <t>27.2</t>
  </si>
  <si>
    <t>C3-7</t>
  </si>
  <si>
    <t>9.9</t>
  </si>
  <si>
    <t>0.359</t>
  </si>
  <si>
    <t>94</t>
  </si>
  <si>
    <t>C3-8</t>
  </si>
  <si>
    <t>0.428</t>
  </si>
  <si>
    <t>62</t>
  </si>
  <si>
    <t>C3-9</t>
  </si>
  <si>
    <t>30.0</t>
  </si>
  <si>
    <t>0.425</t>
  </si>
  <si>
    <t>103</t>
  </si>
  <si>
    <t>C3-10</t>
  </si>
  <si>
    <t>25.8</t>
  </si>
  <si>
    <t>8.4</t>
  </si>
  <si>
    <t>0.325</t>
  </si>
  <si>
    <t>90</t>
  </si>
  <si>
    <t>25.3</t>
  </si>
  <si>
    <t>C3-11</t>
  </si>
  <si>
    <t>26.0</t>
  </si>
  <si>
    <t>10.6</t>
  </si>
  <si>
    <t>0.407</t>
  </si>
  <si>
    <t>15.6</t>
  </si>
  <si>
    <t>73</t>
  </si>
  <si>
    <t>26.1</t>
  </si>
  <si>
    <t>C3-12</t>
  </si>
  <si>
    <t>27.7</t>
  </si>
  <si>
    <t>11.9</t>
  </si>
  <si>
    <t>16.9</t>
  </si>
  <si>
    <t>28.7</t>
  </si>
  <si>
    <t>C3-13</t>
  </si>
  <si>
    <t>28.4</t>
  </si>
  <si>
    <t>0.464</t>
  </si>
  <si>
    <t>108</t>
  </si>
  <si>
    <t>33</t>
  </si>
  <si>
    <t>26.8</t>
  </si>
  <si>
    <t>C3-14</t>
  </si>
  <si>
    <t>33.7</t>
  </si>
  <si>
    <t>0.414</t>
  </si>
  <si>
    <t>33.1</t>
  </si>
  <si>
    <t>C3-15</t>
  </si>
  <si>
    <t>30.5</t>
  </si>
  <si>
    <t>0.424</t>
  </si>
  <si>
    <t>29.3</t>
  </si>
  <si>
    <t>C3-16</t>
  </si>
  <si>
    <t>23.9</t>
  </si>
  <si>
    <t>0.561</t>
  </si>
  <si>
    <t>24.1</t>
  </si>
  <si>
    <t>C3-17</t>
  </si>
  <si>
    <t>29.1</t>
  </si>
  <si>
    <t>0.418</t>
  </si>
  <si>
    <t>32</t>
  </si>
  <si>
    <t>C3-18</t>
  </si>
  <si>
    <t>28.2</t>
  </si>
  <si>
    <t>0.399</t>
  </si>
  <si>
    <t>C3-19</t>
  </si>
  <si>
    <t>0.413</t>
  </si>
  <si>
    <t>15.4</t>
  </si>
  <si>
    <t>C3-20</t>
  </si>
  <si>
    <t>25.9</t>
  </si>
  <si>
    <t>15.0</t>
  </si>
  <si>
    <t>25.2</t>
  </si>
  <si>
    <t>25.4</t>
  </si>
  <si>
    <t>0.435</t>
  </si>
  <si>
    <t>9.2</t>
  </si>
  <si>
    <t>31</t>
  </si>
  <si>
    <t>22.5</t>
  </si>
  <si>
    <t>0.470</t>
  </si>
  <si>
    <t>60</t>
  </si>
  <si>
    <t>13.5</t>
  </si>
  <si>
    <t>10.2</t>
  </si>
  <si>
    <t>26.4</t>
  </si>
  <si>
    <t>10.8</t>
  </si>
  <si>
    <t>126</t>
  </si>
  <si>
    <t>-0.2</t>
  </si>
  <si>
    <t>0.387</t>
  </si>
  <si>
    <t>56</t>
  </si>
  <si>
    <t>28.1</t>
  </si>
  <si>
    <t>0.377</t>
  </si>
  <si>
    <t>27.8</t>
  </si>
  <si>
    <t>9.8</t>
  </si>
  <si>
    <t>0.351</t>
  </si>
  <si>
    <t>93</t>
  </si>
  <si>
    <t>0.490</t>
  </si>
  <si>
    <t>9.6</t>
  </si>
  <si>
    <t>0.405</t>
  </si>
  <si>
    <t>25.7</t>
  </si>
  <si>
    <t>8.5</t>
  </si>
  <si>
    <t>0.331</t>
  </si>
  <si>
    <t>10.7</t>
  </si>
  <si>
    <t>68</t>
  </si>
  <si>
    <t>54</t>
  </si>
  <si>
    <t>0.395</t>
  </si>
  <si>
    <t>11.1</t>
  </si>
  <si>
    <t>27.0</t>
  </si>
  <si>
    <t>33.5</t>
  </si>
  <si>
    <t>0.445</t>
  </si>
  <si>
    <t>0.438</t>
  </si>
  <si>
    <t>10.3</t>
  </si>
  <si>
    <t>24.4</t>
  </si>
  <si>
    <t>0.509</t>
  </si>
  <si>
    <t>9.4</t>
  </si>
  <si>
    <t>0.394</t>
  </si>
  <si>
    <t>0.486</t>
  </si>
  <si>
    <t>0.434</t>
  </si>
  <si>
    <t>8.7</t>
  </si>
  <si>
    <t>25.0</t>
  </si>
  <si>
    <t>L3-1</t>
  </si>
  <si>
    <t>24.5</t>
  </si>
  <si>
    <t>0.453</t>
  </si>
  <si>
    <t>L3-2</t>
  </si>
  <si>
    <t>21.6</t>
  </si>
  <si>
    <t>7.8</t>
  </si>
  <si>
    <t>0.361</t>
  </si>
  <si>
    <t>L3-3</t>
  </si>
  <si>
    <t>0.372</t>
  </si>
  <si>
    <t>78</t>
  </si>
  <si>
    <t>L3-4</t>
  </si>
  <si>
    <t>L3-5</t>
  </si>
  <si>
    <t>25.5</t>
  </si>
  <si>
    <t>0.433</t>
  </si>
  <si>
    <t>7.4</t>
  </si>
  <si>
    <t>104</t>
  </si>
  <si>
    <t>66</t>
  </si>
  <si>
    <t>27.1</t>
  </si>
  <si>
    <t>L3-6</t>
  </si>
  <si>
    <t>21.2</t>
  </si>
  <si>
    <t>8.8</t>
  </si>
  <si>
    <t>0.417</t>
  </si>
  <si>
    <t>8.2</t>
  </si>
  <si>
    <t>21.4</t>
  </si>
  <si>
    <t>L3-7</t>
  </si>
  <si>
    <t>0.488</t>
  </si>
  <si>
    <t>15.1</t>
  </si>
  <si>
    <t>9.1</t>
  </si>
  <si>
    <t>23.7</t>
  </si>
  <si>
    <t>L3-8</t>
  </si>
  <si>
    <t>0.693</t>
  </si>
  <si>
    <t>20.9</t>
  </si>
  <si>
    <t>L3-9</t>
  </si>
  <si>
    <t>21.9</t>
  </si>
  <si>
    <t>65</t>
  </si>
  <si>
    <t>21.3</t>
  </si>
  <si>
    <t>L3-10</t>
  </si>
  <si>
    <t>11.2</t>
  </si>
  <si>
    <t>0.487</t>
  </si>
  <si>
    <t>23.1</t>
  </si>
  <si>
    <t>L3-11</t>
  </si>
  <si>
    <t>0.556</t>
  </si>
  <si>
    <t>L3-12</t>
  </si>
  <si>
    <t>24.8</t>
  </si>
  <si>
    <t>0.548</t>
  </si>
  <si>
    <t>24.2</t>
  </si>
  <si>
    <t>L3-13</t>
  </si>
  <si>
    <t>L3-14</t>
  </si>
  <si>
    <t>0.568</t>
  </si>
  <si>
    <t>L3-15</t>
  </si>
  <si>
    <t>0.559</t>
  </si>
  <si>
    <t>L3-16</t>
  </si>
  <si>
    <t>24.3</t>
  </si>
  <si>
    <t>22</t>
  </si>
  <si>
    <t>L3-17</t>
  </si>
  <si>
    <t>25.1</t>
  </si>
  <si>
    <t>9.3</t>
  </si>
  <si>
    <t>72</t>
  </si>
  <si>
    <t>L3-18</t>
  </si>
  <si>
    <t>0.426</t>
  </si>
  <si>
    <t>L3-19</t>
  </si>
  <si>
    <t>22.6</t>
  </si>
  <si>
    <t>10.4</t>
  </si>
  <si>
    <t>L3-20</t>
  </si>
  <si>
    <t>0.432</t>
  </si>
  <si>
    <t>10.1</t>
  </si>
  <si>
    <t>0.457</t>
  </si>
  <si>
    <t>9.7</t>
  </si>
  <si>
    <t>21.0</t>
  </si>
  <si>
    <t>8.0</t>
  </si>
  <si>
    <t>0.379</t>
  </si>
  <si>
    <t>6.8</t>
  </si>
  <si>
    <t>0.383</t>
  </si>
  <si>
    <t>0.397</t>
  </si>
  <si>
    <t>7.9</t>
  </si>
  <si>
    <t>21.5</t>
  </si>
  <si>
    <t>0.423</t>
  </si>
  <si>
    <t>23.5</t>
  </si>
  <si>
    <t>0.475</t>
  </si>
  <si>
    <t>0.669</t>
  </si>
  <si>
    <t>21.7</t>
  </si>
  <si>
    <t>0.552</t>
  </si>
  <si>
    <t>23.4</t>
  </si>
  <si>
    <t>0.497</t>
  </si>
  <si>
    <t>0.625</t>
  </si>
  <si>
    <t>9.0</t>
  </si>
  <si>
    <t>0.652</t>
  </si>
  <si>
    <t>0.393</t>
  </si>
  <si>
    <t>8.6</t>
  </si>
  <si>
    <t>0.554</t>
  </si>
  <si>
    <t>22.9</t>
  </si>
  <si>
    <t>0.466</t>
  </si>
  <si>
    <t>8.9</t>
  </si>
  <si>
    <t>0.369</t>
  </si>
  <si>
    <t>105</t>
  </si>
  <si>
    <t>0.443</t>
  </si>
  <si>
    <t>6.9</t>
  </si>
  <si>
    <t>26.2</t>
  </si>
  <si>
    <t>0.563</t>
  </si>
  <si>
    <t>7.7</t>
  </si>
  <si>
    <t>T13-1</t>
  </si>
  <si>
    <t>6.7</t>
  </si>
  <si>
    <t>0.269</t>
  </si>
  <si>
    <t>T13-2</t>
  </si>
  <si>
    <t>23.8</t>
  </si>
  <si>
    <t>T13-3</t>
  </si>
  <si>
    <t>26.9</t>
  </si>
  <si>
    <t>T13-4</t>
  </si>
  <si>
    <t>111</t>
  </si>
  <si>
    <t>T13-5</t>
  </si>
  <si>
    <t>T13-6</t>
  </si>
  <si>
    <t>24.0</t>
  </si>
  <si>
    <t>-1.4</t>
  </si>
  <si>
    <t>T13-7</t>
  </si>
  <si>
    <t>0.368</t>
  </si>
  <si>
    <t>22.1</t>
  </si>
  <si>
    <t>T13-8</t>
  </si>
  <si>
    <t>8.1</t>
  </si>
  <si>
    <t>0.365</t>
  </si>
  <si>
    <t>-1.2</t>
  </si>
  <si>
    <t>T13-9</t>
  </si>
  <si>
    <t>97</t>
  </si>
  <si>
    <t>T13-10</t>
  </si>
  <si>
    <t>0.460</t>
  </si>
  <si>
    <t>110</t>
  </si>
  <si>
    <t>T13-11</t>
  </si>
  <si>
    <t>0.441</t>
  </si>
  <si>
    <t>102</t>
  </si>
  <si>
    <t>23.2</t>
  </si>
  <si>
    <t>T13-12</t>
  </si>
  <si>
    <t>9.5</t>
  </si>
  <si>
    <t>0.392</t>
  </si>
  <si>
    <t>T13-13</t>
  </si>
  <si>
    <t>112</t>
  </si>
  <si>
    <t>-1.1</t>
  </si>
  <si>
    <t>T13-14</t>
  </si>
  <si>
    <t>0.375</t>
  </si>
  <si>
    <t>T13-15</t>
  </si>
  <si>
    <t>0.336</t>
  </si>
  <si>
    <t>T13-16</t>
  </si>
  <si>
    <t>38</t>
  </si>
  <si>
    <t>-0.3</t>
  </si>
  <si>
    <t>T13-17</t>
  </si>
  <si>
    <t>0.322</t>
  </si>
  <si>
    <t>T13-18</t>
  </si>
  <si>
    <t>T13-19</t>
  </si>
  <si>
    <t>0.419</t>
  </si>
  <si>
    <t>T13-20</t>
  </si>
  <si>
    <t>26.6</t>
  </si>
  <si>
    <t>100</t>
  </si>
  <si>
    <t>6.5</t>
  </si>
  <si>
    <t>0.260</t>
  </si>
  <si>
    <t>22.8</t>
  </si>
  <si>
    <t>0.517</t>
  </si>
  <si>
    <t>0.406</t>
  </si>
  <si>
    <t>0.378</t>
  </si>
  <si>
    <t>0.403</t>
  </si>
  <si>
    <t>26</t>
  </si>
  <si>
    <t>0.391</t>
  </si>
  <si>
    <t>0.499</t>
  </si>
  <si>
    <t>0.355</t>
  </si>
  <si>
    <t>29</t>
  </si>
  <si>
    <t>0.317</t>
  </si>
  <si>
    <t>26.7</t>
  </si>
  <si>
    <t>30% bigger</t>
  </si>
  <si>
    <t>L2fd-L2md</t>
  </si>
  <si>
    <t>under/over</t>
  </si>
  <si>
    <t>Row Labels</t>
  </si>
  <si>
    <t>Grand Total</t>
  </si>
  <si>
    <t>Count of under/over</t>
  </si>
  <si>
    <t>Column Labels</t>
  </si>
  <si>
    <t>underbite</t>
  </si>
  <si>
    <t>match</t>
  </si>
  <si>
    <t>overbite</t>
  </si>
  <si>
    <t>p(overbite)</t>
  </si>
  <si>
    <t>Average of L2fd-L2md</t>
  </si>
  <si>
    <t>blank2</t>
  </si>
  <si>
    <t>blank3</t>
  </si>
  <si>
    <t>Average of tip angle (degrees)</t>
  </si>
  <si>
    <t>Average of tip angle (degrees)2</t>
  </si>
  <si>
    <t>StdDev of tip angle (degrees)</t>
  </si>
  <si>
    <t>StdDev of tip angle (degrees)2</t>
  </si>
  <si>
    <t>1.96*sigma/root n</t>
  </si>
  <si>
    <t>A10B fd</t>
  </si>
  <si>
    <t>A10B md</t>
  </si>
  <si>
    <t>C3 md</t>
  </si>
  <si>
    <t>C3 fd</t>
  </si>
  <si>
    <t>L3 md</t>
  </si>
  <si>
    <t>L3 fd</t>
  </si>
  <si>
    <t>T13 md</t>
  </si>
  <si>
    <t>T13 fd</t>
  </si>
  <si>
    <t>Y</t>
  </si>
  <si>
    <t>snub fd DODGY</t>
  </si>
  <si>
    <t>Average of VR</t>
  </si>
  <si>
    <t>moveable digit</t>
  </si>
  <si>
    <t>ex bowmanastigs</t>
  </si>
  <si>
    <t>from table</t>
  </si>
  <si>
    <t>r=</t>
  </si>
  <si>
    <t>Average of alpha (degree)</t>
  </si>
  <si>
    <t>md</t>
  </si>
  <si>
    <t>fd dist from a10b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</si>
  <si>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</si>
  <si>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</si>
  <si>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</si>
  <si>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</si>
  <si>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</si>
  <si>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</si>
  <si>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</si>
  <si>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</si>
  <si>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gamma B</t>
  </si>
  <si>
    <t>CLE B</t>
  </si>
  <si>
    <t>gamma A</t>
  </si>
  <si>
    <t>CLE A</t>
  </si>
  <si>
    <t>md dist from a10b</t>
  </si>
  <si>
    <t>Change in Rq</t>
  </si>
  <si>
    <t>Gape angle (radians)</t>
  </si>
  <si>
    <t>volume crosscheck</t>
  </si>
  <si>
    <t>no bite grab equiv</t>
  </si>
  <si>
    <t>excavation</t>
  </si>
  <si>
    <t>min size</t>
  </si>
  <si>
    <t>max size</t>
  </si>
  <si>
    <t>delta degrees</t>
  </si>
  <si>
    <t>G</t>
  </si>
  <si>
    <t>MvG</t>
  </si>
  <si>
    <t>TMvG</t>
  </si>
  <si>
    <t>(blank)</t>
  </si>
  <si>
    <t>Average of MvG</t>
  </si>
  <si>
    <t>Average of TMvG</t>
  </si>
  <si>
    <t>IL ex bomanastig</t>
  </si>
  <si>
    <t>no bite/grab equivalents</t>
  </si>
  <si>
    <t>mins excavation</t>
  </si>
  <si>
    <t>Average of Kerf (um)</t>
  </si>
  <si>
    <t>Average of Kerf (um)2</t>
  </si>
  <si>
    <t>A17</t>
  </si>
  <si>
    <t>A4</t>
  </si>
  <si>
    <t>A1</t>
  </si>
  <si>
    <t>AL2</t>
  </si>
  <si>
    <t>R1</t>
  </si>
  <si>
    <t>TH3</t>
  </si>
  <si>
    <t>T62</t>
  </si>
  <si>
    <t>T40</t>
  </si>
  <si>
    <t>T17</t>
  </si>
  <si>
    <t>T32</t>
  </si>
  <si>
    <t>T21</t>
  </si>
  <si>
    <t>T44</t>
  </si>
  <si>
    <t>CH1</t>
  </si>
  <si>
    <t>G3</t>
  </si>
  <si>
    <t>G5</t>
  </si>
  <si>
    <t>G6</t>
  </si>
  <si>
    <t>D3</t>
  </si>
  <si>
    <t>S5</t>
  </si>
  <si>
    <t>A15</t>
  </si>
  <si>
    <t>T89</t>
  </si>
  <si>
    <t>T38</t>
  </si>
  <si>
    <t>T90</t>
  </si>
  <si>
    <t>D4</t>
  </si>
  <si>
    <t>D5</t>
  </si>
  <si>
    <t>CA4</t>
  </si>
  <si>
    <t>Sancassania berlesei</t>
  </si>
  <si>
    <t>croos = fd</t>
  </si>
  <si>
    <t>Acarus &amp; Acarus siro</t>
  </si>
  <si>
    <t>Lardoglyphus zacheri</t>
  </si>
  <si>
    <t>good reciprocal fit but long waya awy therefore</t>
  </si>
  <si>
    <t>decent reciprocal so long way away</t>
  </si>
  <si>
    <t>poor receiprocal fit so nearby</t>
  </si>
  <si>
    <t>some receiprcal fit so nearby</t>
  </si>
  <si>
    <t>Tyrophagus putrescentiae and Tyrophagus</t>
  </si>
  <si>
    <t>pyroglyphids</t>
  </si>
  <si>
    <t>glycyphagids</t>
  </si>
  <si>
    <t>others are CH1, R1 and AL2</t>
  </si>
  <si>
    <t>big teeth/gullets</t>
  </si>
  <si>
    <t>x is CA4</t>
  </si>
  <si>
    <t>Type</t>
  </si>
  <si>
    <t>Taxon</t>
  </si>
  <si>
    <t>2.8</t>
  </si>
  <si>
    <t>L2ForM (um)</t>
  </si>
  <si>
    <t>0</t>
  </si>
  <si>
    <t>T6</t>
  </si>
  <si>
    <t>T8</t>
  </si>
  <si>
    <t>&lt;-----              OVERALL WRONG                    ----&gt;</t>
  </si>
  <si>
    <t>E</t>
  </si>
  <si>
    <t>F</t>
  </si>
  <si>
    <t>hmmm</t>
  </si>
  <si>
    <t>H</t>
  </si>
  <si>
    <t>I</t>
  </si>
  <si>
    <t>hmmmmm</t>
  </si>
  <si>
    <t>J</t>
  </si>
  <si>
    <t>K</t>
  </si>
  <si>
    <t>hmm</t>
  </si>
  <si>
    <t>hmm MDS1</t>
  </si>
  <si>
    <t>L</t>
  </si>
  <si>
    <t>hmmmm MDS2</t>
  </si>
  <si>
    <t>N wrong</t>
  </si>
  <si>
    <t>O wrong</t>
  </si>
  <si>
    <t>P wrong</t>
  </si>
  <si>
    <t>Q wrong</t>
  </si>
  <si>
    <t>S</t>
  </si>
  <si>
    <t>T</t>
  </si>
  <si>
    <t>U</t>
  </si>
  <si>
    <t>poss</t>
  </si>
  <si>
    <t>V</t>
  </si>
  <si>
    <t>W</t>
  </si>
  <si>
    <t>X</t>
  </si>
  <si>
    <t>Z</t>
  </si>
  <si>
    <t>AA</t>
  </si>
  <si>
    <t>AB</t>
  </si>
  <si>
    <t>AC</t>
  </si>
  <si>
    <t>Rq=RMS</t>
  </si>
  <si>
    <t>ybar</t>
  </si>
  <si>
    <t>sigma^2/Ra</t>
  </si>
  <si>
    <t>L2</t>
  </si>
  <si>
    <t>L1U</t>
  </si>
  <si>
    <t>xie</t>
  </si>
  <si>
    <t>Kerf</t>
  </si>
  <si>
    <t>thick</t>
  </si>
  <si>
    <t>alpha</t>
  </si>
  <si>
    <t>tipangle</t>
  </si>
  <si>
    <t>CHI</t>
  </si>
  <si>
    <t>related to xRv??</t>
  </si>
  <si>
    <t>related to xRp</t>
  </si>
  <si>
    <t>*****</t>
  </si>
  <si>
    <t>tel highlighted fd</t>
  </si>
  <si>
    <t>see below</t>
  </si>
  <si>
    <t>Average of W (um)</t>
  </si>
  <si>
    <t>Average of W (um)2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</si>
</sst>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2"/>
      <color theme="1"/>
      <name val="Calibri"/>
      <family val="2"/>
      <scheme val="minor"/>
    </font>
    <font>
      <b/>
      <sz val="11"/>
      <color rgb="FF000000"/>
      <name val="Lucida Grande"/>
      <family val="2"/>
    </font>
    <font>
      <sz val="11"/>
      <color theme="1"/>
      <name val="Lucida Grande"/>
      <family val="2"/>
    </font>
    <font>
      <sz val="11"/>
      <color rgb="FF333333"/>
      <name val="Lucida Grande"/>
      <family val="2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4" fillId="2" borderId="0" xfId="0" quotePrefix="1" applyFont="1" applyFill="1"/>
    <xf numFmtId="0" fontId="5" fillId="2" borderId="0" xfId="0" applyFont="1" applyFill="1"/>
    <xf numFmtId="1" fontId="0" fillId="0" borderId="0" xfId="0" applyNumberFormat="1"/>
    <xf numFmtId="164" fontId="0" fillId="0" borderId="0" xfId="0" applyNumberFormat="1"/>
    <xf numFmtId="0" fontId="0" fillId="0" borderId="0" xfId="0" applyNumberFormat="1"/>
    <xf numFmtId="164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0" xfId="0" applyNumberFormat="1" applyFill="1"/>
    <xf numFmtId="165" fontId="0" fillId="3" borderId="0" xfId="0" applyNumberFormat="1" applyFill="1"/>
    <xf numFmtId="0" fontId="6" fillId="0" borderId="0" xfId="0" applyFont="1"/>
    <xf numFmtId="1" fontId="0" fillId="3" borderId="0" xfId="0" applyNumberFormat="1" applyFill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0" fillId="0" borderId="0" xfId="0" applyFont="1"/>
    <xf numFmtId="0" fontId="9" fillId="0" borderId="0" xfId="0" applyFont="1"/>
    <xf numFmtId="0" fontId="9" fillId="0" borderId="0" xfId="0" applyFont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 applyFont="1"/>
    <xf numFmtId="0" fontId="10" fillId="0" borderId="0" xfId="0" applyFont="1"/>
    <xf numFmtId="0" fontId="0" fillId="2" borderId="0" xfId="0" applyFill="1"/>
  </cellXfs>
  <cellStyles count="1">
    <cellStyle name="Normal" xfId="0" builtinId="0"/>
  </cellStyles>
  <dxfs count="39">
    <dxf>
      <numFmt numFmtId="1" formatCode="0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numFmt numFmtId="1" formatCode="0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numFmt numFmtId="165" formatCode="0.000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numFmt numFmtId="165" formatCode="0.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Fixed</a:t>
            </a:r>
            <a:r>
              <a:rPr lang="en-US" b="1" baseline="0"/>
              <a:t> digit asperities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A10B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'mds-asperitydist'!$B$3:$B$22</c:f>
              <c:numCache>
                <c:formatCode>General</c:formatCode>
                <c:ptCount val="20"/>
                <c:pt idx="0">
                  <c:v>-0.36075378990000001</c:v>
                </c:pt>
                <c:pt idx="1">
                  <c:v>-0.2084505257</c:v>
                </c:pt>
                <c:pt idx="2">
                  <c:v>-0.52457010179999997</c:v>
                </c:pt>
                <c:pt idx="3">
                  <c:v>-0.60059045870000005</c:v>
                </c:pt>
                <c:pt idx="4">
                  <c:v>-0.1078124604</c:v>
                </c:pt>
                <c:pt idx="5">
                  <c:v>-0.46283973760000002</c:v>
                </c:pt>
                <c:pt idx="6">
                  <c:v>-0.53667852719999998</c:v>
                </c:pt>
                <c:pt idx="7">
                  <c:v>-0.56656200459999995</c:v>
                </c:pt>
                <c:pt idx="8">
                  <c:v>-0.39571172599999999</c:v>
                </c:pt>
                <c:pt idx="9">
                  <c:v>-0.52276443149999996</c:v>
                </c:pt>
                <c:pt idx="10">
                  <c:v>-1.0394871644999999</c:v>
                </c:pt>
                <c:pt idx="11">
                  <c:v>-0.8241678442</c:v>
                </c:pt>
                <c:pt idx="12">
                  <c:v>-0.85902231630000003</c:v>
                </c:pt>
                <c:pt idx="13">
                  <c:v>-0.83197718330000003</c:v>
                </c:pt>
                <c:pt idx="14">
                  <c:v>-0.2492339345</c:v>
                </c:pt>
                <c:pt idx="15">
                  <c:v>-0.1521450489</c:v>
                </c:pt>
                <c:pt idx="16">
                  <c:v>-0.69659005640000005</c:v>
                </c:pt>
                <c:pt idx="17">
                  <c:v>-0.70630410779999997</c:v>
                </c:pt>
                <c:pt idx="18">
                  <c:v>-0.89699839410000004</c:v>
                </c:pt>
                <c:pt idx="19">
                  <c:v>-1.0302129815000001</c:v>
                </c:pt>
              </c:numCache>
            </c:numRef>
          </c:xVal>
          <c:yVal>
            <c:numRef>
              <c:f>'mds-asperitydist'!$C$3:$C$22</c:f>
              <c:numCache>
                <c:formatCode>General</c:formatCode>
                <c:ptCount val="20"/>
                <c:pt idx="0">
                  <c:v>3.6540185000000003E-2</c:v>
                </c:pt>
                <c:pt idx="1">
                  <c:v>1.1317865E-2</c:v>
                </c:pt>
                <c:pt idx="2">
                  <c:v>-0.136815571</c:v>
                </c:pt>
                <c:pt idx="3">
                  <c:v>0.16687886199999999</c:v>
                </c:pt>
                <c:pt idx="4">
                  <c:v>-0.39476871000000002</c:v>
                </c:pt>
                <c:pt idx="5">
                  <c:v>-0.445816133</c:v>
                </c:pt>
                <c:pt idx="6">
                  <c:v>-0.119562959</c:v>
                </c:pt>
                <c:pt idx="7">
                  <c:v>0.19273083299999999</c:v>
                </c:pt>
                <c:pt idx="8">
                  <c:v>-2.0231538E-2</c:v>
                </c:pt>
                <c:pt idx="9">
                  <c:v>-0.21640131900000001</c:v>
                </c:pt>
                <c:pt idx="10">
                  <c:v>0.21040282499999999</c:v>
                </c:pt>
                <c:pt idx="11">
                  <c:v>3.9348658000000002E-2</c:v>
                </c:pt>
                <c:pt idx="12">
                  <c:v>0.504804484</c:v>
                </c:pt>
                <c:pt idx="13">
                  <c:v>-0.195666428</c:v>
                </c:pt>
                <c:pt idx="14">
                  <c:v>0.15995954300000001</c:v>
                </c:pt>
                <c:pt idx="15">
                  <c:v>0.38360433900000002</c:v>
                </c:pt>
                <c:pt idx="16">
                  <c:v>6.3294587999999999E-2</c:v>
                </c:pt>
                <c:pt idx="17">
                  <c:v>0.45100736499999999</c:v>
                </c:pt>
                <c:pt idx="18">
                  <c:v>0.58453290899999999</c:v>
                </c:pt>
                <c:pt idx="19">
                  <c:v>0.41583742499999998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6F-5344-A408-2B6D669390EC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'mds-asperitydist'!$B$23:$B$42</c:f>
              <c:numCache>
                <c:formatCode>General</c:formatCode>
                <c:ptCount val="20"/>
                <c:pt idx="0">
                  <c:v>0.3058380235</c:v>
                </c:pt>
                <c:pt idx="1">
                  <c:v>0.30660249509999998</c:v>
                </c:pt>
                <c:pt idx="2">
                  <c:v>-0.25871973660000003</c:v>
                </c:pt>
                <c:pt idx="3">
                  <c:v>-0.56314118820000003</c:v>
                </c:pt>
                <c:pt idx="4">
                  <c:v>-0.51770436949999998</c:v>
                </c:pt>
                <c:pt idx="5">
                  <c:v>-0.84024840990000005</c:v>
                </c:pt>
                <c:pt idx="6">
                  <c:v>-0.33298678799999998</c:v>
                </c:pt>
                <c:pt idx="7">
                  <c:v>0.34190398709999997</c:v>
                </c:pt>
                <c:pt idx="8">
                  <c:v>-0.65413483189999999</c:v>
                </c:pt>
                <c:pt idx="9">
                  <c:v>-0.65413483189999999</c:v>
                </c:pt>
                <c:pt idx="10">
                  <c:v>-0.70553512210000002</c:v>
                </c:pt>
                <c:pt idx="11">
                  <c:v>-0.70594634720000005</c:v>
                </c:pt>
                <c:pt idx="12">
                  <c:v>-0.6311628521</c:v>
                </c:pt>
                <c:pt idx="13">
                  <c:v>-0.8711040028</c:v>
                </c:pt>
                <c:pt idx="14">
                  <c:v>-0.68593553949999997</c:v>
                </c:pt>
                <c:pt idx="15">
                  <c:v>-0.62482980740000005</c:v>
                </c:pt>
                <c:pt idx="16">
                  <c:v>-0.6712331104</c:v>
                </c:pt>
                <c:pt idx="17">
                  <c:v>-0.26829106530000002</c:v>
                </c:pt>
                <c:pt idx="18">
                  <c:v>-0.49034729339999999</c:v>
                </c:pt>
                <c:pt idx="19">
                  <c:v>2.29756783E-2</c:v>
                </c:pt>
              </c:numCache>
            </c:numRef>
          </c:xVal>
          <c:yVal>
            <c:numRef>
              <c:f>'mds-asperitydist'!$C$23:$C$42</c:f>
              <c:numCache>
                <c:formatCode>General</c:formatCode>
                <c:ptCount val="20"/>
                <c:pt idx="0">
                  <c:v>-0.48843341099999998</c:v>
                </c:pt>
                <c:pt idx="1">
                  <c:v>-0.237030988</c:v>
                </c:pt>
                <c:pt idx="2">
                  <c:v>-0.37793452399999999</c:v>
                </c:pt>
                <c:pt idx="3">
                  <c:v>-0.30438027099999998</c:v>
                </c:pt>
                <c:pt idx="4">
                  <c:v>1.5136149999999999E-2</c:v>
                </c:pt>
                <c:pt idx="5">
                  <c:v>0.25055988299999998</c:v>
                </c:pt>
                <c:pt idx="6">
                  <c:v>-0.45685632100000001</c:v>
                </c:pt>
                <c:pt idx="7">
                  <c:v>-6.7163944000000003E-2</c:v>
                </c:pt>
                <c:pt idx="8">
                  <c:v>1.2031683E-2</c:v>
                </c:pt>
                <c:pt idx="9">
                  <c:v>1.2031683E-2</c:v>
                </c:pt>
                <c:pt idx="10">
                  <c:v>-0.30243551299999999</c:v>
                </c:pt>
                <c:pt idx="11">
                  <c:v>-0.13729694200000001</c:v>
                </c:pt>
                <c:pt idx="12">
                  <c:v>-0.52117791700000005</c:v>
                </c:pt>
                <c:pt idx="13">
                  <c:v>-0.13261989399999999</c:v>
                </c:pt>
                <c:pt idx="14">
                  <c:v>-6.6452966000000002E-2</c:v>
                </c:pt>
                <c:pt idx="15">
                  <c:v>0.39574684700000001</c:v>
                </c:pt>
                <c:pt idx="16">
                  <c:v>7.8129829999999997E-2</c:v>
                </c:pt>
                <c:pt idx="17">
                  <c:v>-0.13268965399999999</c:v>
                </c:pt>
                <c:pt idx="18">
                  <c:v>-9.3860204000000003E-2</c:v>
                </c:pt>
                <c:pt idx="19">
                  <c:v>-0.77802901599999996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6F-5344-A408-2B6D669390EC}"/>
            </c:ext>
          </c:extLst>
        </c:ser>
        <c:ser>
          <c:idx val="2"/>
          <c:order val="2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'mds-asperitydist'!$B$43:$B$62</c:f>
              <c:numCache>
                <c:formatCode>General</c:formatCode>
                <c:ptCount val="20"/>
                <c:pt idx="0">
                  <c:v>0.29069360350000001</c:v>
                </c:pt>
                <c:pt idx="1">
                  <c:v>-0.1213635555</c:v>
                </c:pt>
                <c:pt idx="2">
                  <c:v>-0.21257298299999999</c:v>
                </c:pt>
                <c:pt idx="3">
                  <c:v>0.63614609929999999</c:v>
                </c:pt>
                <c:pt idx="4">
                  <c:v>0.97654650620000005</c:v>
                </c:pt>
                <c:pt idx="5">
                  <c:v>-0.100656185</c:v>
                </c:pt>
                <c:pt idx="6">
                  <c:v>0.45979616140000001</c:v>
                </c:pt>
                <c:pt idx="7">
                  <c:v>1.1053832529000001</c:v>
                </c:pt>
                <c:pt idx="8">
                  <c:v>-9.1415305299999999E-2</c:v>
                </c:pt>
                <c:pt idx="9">
                  <c:v>0.57648908070000004</c:v>
                </c:pt>
                <c:pt idx="10">
                  <c:v>0.83344754860000003</c:v>
                </c:pt>
                <c:pt idx="11">
                  <c:v>0.58486653160000002</c:v>
                </c:pt>
                <c:pt idx="12">
                  <c:v>0.32689364929999998</c:v>
                </c:pt>
                <c:pt idx="13">
                  <c:v>0.73674892780000001</c:v>
                </c:pt>
                <c:pt idx="14">
                  <c:v>-0.43868163380000003</c:v>
                </c:pt>
                <c:pt idx="15">
                  <c:v>0.48392530299999997</c:v>
                </c:pt>
                <c:pt idx="16">
                  <c:v>0.76602805910000005</c:v>
                </c:pt>
                <c:pt idx="17">
                  <c:v>0.72609944449999997</c:v>
                </c:pt>
                <c:pt idx="18">
                  <c:v>0.56673927660000001</c:v>
                </c:pt>
                <c:pt idx="19">
                  <c:v>0.52276814829999996</c:v>
                </c:pt>
              </c:numCache>
            </c:numRef>
          </c:xVal>
          <c:yVal>
            <c:numRef>
              <c:f>'mds-asperitydist'!$C$43:$C$62</c:f>
              <c:numCache>
                <c:formatCode>General</c:formatCode>
                <c:ptCount val="20"/>
                <c:pt idx="0">
                  <c:v>0.69027439599999996</c:v>
                </c:pt>
                <c:pt idx="1">
                  <c:v>-0.503638582</c:v>
                </c:pt>
                <c:pt idx="2">
                  <c:v>0.57376624099999995</c:v>
                </c:pt>
                <c:pt idx="3">
                  <c:v>-0.11506817</c:v>
                </c:pt>
                <c:pt idx="4">
                  <c:v>0.70616273799999996</c:v>
                </c:pt>
                <c:pt idx="5">
                  <c:v>-0.53079409600000005</c:v>
                </c:pt>
                <c:pt idx="6">
                  <c:v>0.55968837000000005</c:v>
                </c:pt>
                <c:pt idx="7">
                  <c:v>-0.15580224500000001</c:v>
                </c:pt>
                <c:pt idx="8">
                  <c:v>0.70761406599999999</c:v>
                </c:pt>
                <c:pt idx="9">
                  <c:v>-0.67761241299999997</c:v>
                </c:pt>
                <c:pt idx="10">
                  <c:v>0.241722616</c:v>
                </c:pt>
                <c:pt idx="11">
                  <c:v>0.64892075000000005</c:v>
                </c:pt>
                <c:pt idx="12">
                  <c:v>-0.97512641099999997</c:v>
                </c:pt>
                <c:pt idx="13">
                  <c:v>0.106115951</c:v>
                </c:pt>
                <c:pt idx="14">
                  <c:v>-0.85625156199999997</c:v>
                </c:pt>
                <c:pt idx="15">
                  <c:v>-0.53507390600000004</c:v>
                </c:pt>
                <c:pt idx="16">
                  <c:v>0.31093785600000001</c:v>
                </c:pt>
                <c:pt idx="17">
                  <c:v>0.54984649900000004</c:v>
                </c:pt>
                <c:pt idx="18">
                  <c:v>-0.46388550299999998</c:v>
                </c:pt>
                <c:pt idx="19">
                  <c:v>-0.42722112000000001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6F-5344-A408-2B6D669390EC}"/>
            </c:ext>
          </c:extLst>
        </c:ser>
        <c:ser>
          <c:idx val="3"/>
          <c:order val="3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>
                  <a:lumMod val="6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'mds-asperitydist'!$B$63:$B$82</c:f>
              <c:numCache>
                <c:formatCode>General</c:formatCode>
                <c:ptCount val="20"/>
                <c:pt idx="0">
                  <c:v>-0.51999985729999998</c:v>
                </c:pt>
                <c:pt idx="1">
                  <c:v>-0.61824167610000003</c:v>
                </c:pt>
                <c:pt idx="2">
                  <c:v>-0.81218354179999996</c:v>
                </c:pt>
                <c:pt idx="3">
                  <c:v>-0.41789495100000001</c:v>
                </c:pt>
                <c:pt idx="4">
                  <c:v>9.0184392099999997E-2</c:v>
                </c:pt>
                <c:pt idx="5">
                  <c:v>-0.58862717980000001</c:v>
                </c:pt>
                <c:pt idx="6">
                  <c:v>-0.50347850490000001</c:v>
                </c:pt>
                <c:pt idx="7">
                  <c:v>-0.37678304379999999</c:v>
                </c:pt>
                <c:pt idx="8">
                  <c:v>-0.22247885840000001</c:v>
                </c:pt>
                <c:pt idx="9">
                  <c:v>0.32359804689999999</c:v>
                </c:pt>
                <c:pt idx="10">
                  <c:v>0.18491035480000001</c:v>
                </c:pt>
                <c:pt idx="11">
                  <c:v>5.8658661799999998E-2</c:v>
                </c:pt>
                <c:pt idx="12">
                  <c:v>0.251307216</c:v>
                </c:pt>
                <c:pt idx="13">
                  <c:v>-0.26490090570000002</c:v>
                </c:pt>
                <c:pt idx="14">
                  <c:v>-0.67621389740000004</c:v>
                </c:pt>
                <c:pt idx="15">
                  <c:v>-0.50596000669999996</c:v>
                </c:pt>
                <c:pt idx="16">
                  <c:v>6.9009783E-3</c:v>
                </c:pt>
                <c:pt idx="17">
                  <c:v>-4.0481336600000001E-2</c:v>
                </c:pt>
                <c:pt idx="18">
                  <c:v>0.31489908509999998</c:v>
                </c:pt>
                <c:pt idx="19">
                  <c:v>0.47995895799999999</c:v>
                </c:pt>
              </c:numCache>
            </c:numRef>
          </c:xVal>
          <c:yVal>
            <c:numRef>
              <c:f>'mds-asperitydist'!$C$63:$C$82</c:f>
              <c:numCache>
                <c:formatCode>General</c:formatCode>
                <c:ptCount val="20"/>
                <c:pt idx="0">
                  <c:v>-0.30043103399999999</c:v>
                </c:pt>
                <c:pt idx="1">
                  <c:v>0.27707705100000002</c:v>
                </c:pt>
                <c:pt idx="2">
                  <c:v>8.0068384000000006E-2</c:v>
                </c:pt>
                <c:pt idx="3">
                  <c:v>-0.431687084</c:v>
                </c:pt>
                <c:pt idx="4">
                  <c:v>-0.11641135900000001</c:v>
                </c:pt>
                <c:pt idx="5">
                  <c:v>-0.28593890700000002</c:v>
                </c:pt>
                <c:pt idx="6">
                  <c:v>-0.58148708800000004</c:v>
                </c:pt>
                <c:pt idx="7">
                  <c:v>-0.46456906799999997</c:v>
                </c:pt>
                <c:pt idx="8">
                  <c:v>-7.1087235999999998E-2</c:v>
                </c:pt>
                <c:pt idx="9">
                  <c:v>-0.67550916999999999</c:v>
                </c:pt>
                <c:pt idx="10">
                  <c:v>-0.39666574399999999</c:v>
                </c:pt>
                <c:pt idx="11">
                  <c:v>-0.283616337</c:v>
                </c:pt>
                <c:pt idx="12">
                  <c:v>-0.65647328000000005</c:v>
                </c:pt>
                <c:pt idx="13">
                  <c:v>-0.250914786</c:v>
                </c:pt>
                <c:pt idx="14">
                  <c:v>-0.48977105799999998</c:v>
                </c:pt>
                <c:pt idx="15">
                  <c:v>-1.4801066E-2</c:v>
                </c:pt>
                <c:pt idx="16">
                  <c:v>-0.22067050499999999</c:v>
                </c:pt>
                <c:pt idx="17">
                  <c:v>-0.65451111500000003</c:v>
                </c:pt>
                <c:pt idx="18">
                  <c:v>-0.80847916099999995</c:v>
                </c:pt>
                <c:pt idx="19">
                  <c:v>-0.74101073100000003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6F-5344-A408-2B6D66939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532032"/>
        <c:axId val="796261232"/>
      </c:scatterChart>
      <c:valAx>
        <c:axId val="796532032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261232"/>
        <c:crosses val="autoZero"/>
        <c:crossBetween val="midCat"/>
      </c:valAx>
      <c:valAx>
        <c:axId val="796261232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53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Moveable</a:t>
            </a:r>
            <a:r>
              <a:rPr lang="en-US" b="1" baseline="0"/>
              <a:t> digit asperities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A10B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'mds-asperitydist'!$B$83:$B$102</c:f>
              <c:numCache>
                <c:formatCode>General</c:formatCode>
                <c:ptCount val="20"/>
                <c:pt idx="0">
                  <c:v>-0.52382915370000005</c:v>
                </c:pt>
                <c:pt idx="1">
                  <c:v>1.88877696E-2</c:v>
                </c:pt>
                <c:pt idx="2">
                  <c:v>-0.41005760810000003</c:v>
                </c:pt>
                <c:pt idx="3">
                  <c:v>-0.51486866129999997</c:v>
                </c:pt>
                <c:pt idx="4">
                  <c:v>-0.3635490482</c:v>
                </c:pt>
                <c:pt idx="5">
                  <c:v>-0.31376309889999998</c:v>
                </c:pt>
                <c:pt idx="6">
                  <c:v>-0.2868878178</c:v>
                </c:pt>
                <c:pt idx="7">
                  <c:v>-0.22092544850000001</c:v>
                </c:pt>
                <c:pt idx="8">
                  <c:v>0.1343619214</c:v>
                </c:pt>
                <c:pt idx="9">
                  <c:v>-0.44385555710000002</c:v>
                </c:pt>
                <c:pt idx="10">
                  <c:v>-0.50203180660000002</c:v>
                </c:pt>
                <c:pt idx="11">
                  <c:v>-0.35712233040000002</c:v>
                </c:pt>
                <c:pt idx="12">
                  <c:v>-6.6782628900000002E-2</c:v>
                </c:pt>
                <c:pt idx="13">
                  <c:v>-0.45560357420000003</c:v>
                </c:pt>
                <c:pt idx="14">
                  <c:v>-0.25065092659999999</c:v>
                </c:pt>
                <c:pt idx="15">
                  <c:v>-0.346487765</c:v>
                </c:pt>
                <c:pt idx="16">
                  <c:v>-0.22009919659999999</c:v>
                </c:pt>
                <c:pt idx="17">
                  <c:v>-0.36915364480000001</c:v>
                </c:pt>
                <c:pt idx="18">
                  <c:v>-0.35953430349999999</c:v>
                </c:pt>
                <c:pt idx="19">
                  <c:v>-0.22646858019999999</c:v>
                </c:pt>
              </c:numCache>
            </c:numRef>
          </c:xVal>
          <c:yVal>
            <c:numRef>
              <c:f>'mds-asperitydist'!$C$83:$C$102</c:f>
              <c:numCache>
                <c:formatCode>General</c:formatCode>
                <c:ptCount val="20"/>
                <c:pt idx="0">
                  <c:v>0.319342709</c:v>
                </c:pt>
                <c:pt idx="1">
                  <c:v>0.86498354200000005</c:v>
                </c:pt>
                <c:pt idx="2">
                  <c:v>0.22715116799999999</c:v>
                </c:pt>
                <c:pt idx="3">
                  <c:v>0.41124758300000003</c:v>
                </c:pt>
                <c:pt idx="4">
                  <c:v>0.43771311099999999</c:v>
                </c:pt>
                <c:pt idx="5">
                  <c:v>0.21419079699999999</c:v>
                </c:pt>
                <c:pt idx="6">
                  <c:v>0.40036481200000001</c:v>
                </c:pt>
                <c:pt idx="7">
                  <c:v>0.52029661400000005</c:v>
                </c:pt>
                <c:pt idx="8">
                  <c:v>0.44221031100000002</c:v>
                </c:pt>
                <c:pt idx="9">
                  <c:v>8.2029668E-2</c:v>
                </c:pt>
                <c:pt idx="10">
                  <c:v>0.47083860599999999</c:v>
                </c:pt>
                <c:pt idx="11">
                  <c:v>0.30586568200000003</c:v>
                </c:pt>
                <c:pt idx="12">
                  <c:v>0.21515151599999999</c:v>
                </c:pt>
                <c:pt idx="13">
                  <c:v>0.14307307499999999</c:v>
                </c:pt>
                <c:pt idx="14">
                  <c:v>0.40386868300000001</c:v>
                </c:pt>
                <c:pt idx="15">
                  <c:v>0.82880057200000001</c:v>
                </c:pt>
                <c:pt idx="16">
                  <c:v>0.17031141999999999</c:v>
                </c:pt>
                <c:pt idx="17">
                  <c:v>0.34409569200000001</c:v>
                </c:pt>
                <c:pt idx="18">
                  <c:v>0.41589403800000002</c:v>
                </c:pt>
                <c:pt idx="19">
                  <c:v>0.27608274700000002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E6-8741-BC2C-87FF32850AD3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'mds-asperitydist'!$B$103:$B$122</c:f>
              <c:numCache>
                <c:formatCode>General</c:formatCode>
                <c:ptCount val="20"/>
                <c:pt idx="0">
                  <c:v>8.9732216200000006E-2</c:v>
                </c:pt>
                <c:pt idx="1">
                  <c:v>0.6216637867</c:v>
                </c:pt>
                <c:pt idx="2">
                  <c:v>0.2067198989</c:v>
                </c:pt>
                <c:pt idx="3">
                  <c:v>-2.324335E-4</c:v>
                </c:pt>
                <c:pt idx="4">
                  <c:v>7.2043496499999998E-2</c:v>
                </c:pt>
                <c:pt idx="5">
                  <c:v>-2.1922858699999999E-2</c:v>
                </c:pt>
                <c:pt idx="6">
                  <c:v>0.236015376</c:v>
                </c:pt>
                <c:pt idx="7">
                  <c:v>0.1628570593</c:v>
                </c:pt>
                <c:pt idx="8">
                  <c:v>-0.20975991120000001</c:v>
                </c:pt>
                <c:pt idx="9">
                  <c:v>0.1628570593</c:v>
                </c:pt>
                <c:pt idx="10">
                  <c:v>9.9080277999999994E-2</c:v>
                </c:pt>
                <c:pt idx="11">
                  <c:v>0.27574249350000002</c:v>
                </c:pt>
                <c:pt idx="12">
                  <c:v>-2.9562157499999998E-2</c:v>
                </c:pt>
                <c:pt idx="13">
                  <c:v>0.25053570149999999</c:v>
                </c:pt>
                <c:pt idx="14">
                  <c:v>0.17506015999999999</c:v>
                </c:pt>
                <c:pt idx="15">
                  <c:v>0.47602294569999998</c:v>
                </c:pt>
                <c:pt idx="16">
                  <c:v>4.1832006800000002E-2</c:v>
                </c:pt>
                <c:pt idx="17">
                  <c:v>0.16637149430000001</c:v>
                </c:pt>
                <c:pt idx="18">
                  <c:v>0.14851529529999999</c:v>
                </c:pt>
                <c:pt idx="19">
                  <c:v>0.14067728600000001</c:v>
                </c:pt>
              </c:numCache>
            </c:numRef>
          </c:xVal>
          <c:yVal>
            <c:numRef>
              <c:f>'mds-asperitydist'!$C$103:$C$122</c:f>
              <c:numCache>
                <c:formatCode>General</c:formatCode>
                <c:ptCount val="20"/>
                <c:pt idx="0">
                  <c:v>4.8582554E-2</c:v>
                </c:pt>
                <c:pt idx="1">
                  <c:v>-0.340275208</c:v>
                </c:pt>
                <c:pt idx="2">
                  <c:v>-0.183189672</c:v>
                </c:pt>
                <c:pt idx="3">
                  <c:v>0.39503836799999997</c:v>
                </c:pt>
                <c:pt idx="4">
                  <c:v>-0.31981087899999999</c:v>
                </c:pt>
                <c:pt idx="5">
                  <c:v>-0.101713595</c:v>
                </c:pt>
                <c:pt idx="6">
                  <c:v>-0.48198734300000001</c:v>
                </c:pt>
                <c:pt idx="7">
                  <c:v>0.87460302899999998</c:v>
                </c:pt>
                <c:pt idx="8">
                  <c:v>0.25455860699999999</c:v>
                </c:pt>
                <c:pt idx="9">
                  <c:v>0.87460302899999998</c:v>
                </c:pt>
                <c:pt idx="10">
                  <c:v>-0.32626450499999998</c:v>
                </c:pt>
                <c:pt idx="11">
                  <c:v>-0.21810982000000001</c:v>
                </c:pt>
                <c:pt idx="12">
                  <c:v>-0.22254000299999999</c:v>
                </c:pt>
                <c:pt idx="13">
                  <c:v>0.52885007699999997</c:v>
                </c:pt>
                <c:pt idx="14">
                  <c:v>0.55186157499999999</c:v>
                </c:pt>
                <c:pt idx="15">
                  <c:v>-1.0643715999999999E-2</c:v>
                </c:pt>
                <c:pt idx="16">
                  <c:v>0.49386549400000002</c:v>
                </c:pt>
                <c:pt idx="17">
                  <c:v>0.13689003999999999</c:v>
                </c:pt>
                <c:pt idx="18">
                  <c:v>0.31051282099999999</c:v>
                </c:pt>
                <c:pt idx="19">
                  <c:v>-0.47780951399999999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E6-8741-BC2C-87FF32850AD3}"/>
            </c:ext>
          </c:extLst>
        </c:ser>
        <c:ser>
          <c:idx val="2"/>
          <c:order val="2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'mds-asperitydist'!$B$123:$B$142</c:f>
              <c:numCache>
                <c:formatCode>General</c:formatCode>
                <c:ptCount val="20"/>
                <c:pt idx="0">
                  <c:v>0.41682078690000002</c:v>
                </c:pt>
                <c:pt idx="1">
                  <c:v>0.94158814840000005</c:v>
                </c:pt>
                <c:pt idx="2">
                  <c:v>0.45598639759999998</c:v>
                </c:pt>
                <c:pt idx="3">
                  <c:v>1.1832447287000001</c:v>
                </c:pt>
                <c:pt idx="4">
                  <c:v>1.1655737857999999</c:v>
                </c:pt>
                <c:pt idx="5">
                  <c:v>0.56761943729999997</c:v>
                </c:pt>
                <c:pt idx="6">
                  <c:v>1.1342764201</c:v>
                </c:pt>
                <c:pt idx="7">
                  <c:v>1.0186623057999999</c:v>
                </c:pt>
                <c:pt idx="8">
                  <c:v>0.35926112329999998</c:v>
                </c:pt>
                <c:pt idx="9">
                  <c:v>0.97488440759999995</c:v>
                </c:pt>
                <c:pt idx="10">
                  <c:v>1.0462850493</c:v>
                </c:pt>
                <c:pt idx="11">
                  <c:v>1.3372816247999999</c:v>
                </c:pt>
                <c:pt idx="12">
                  <c:v>0.70202286830000005</c:v>
                </c:pt>
                <c:pt idx="13">
                  <c:v>1.2382696353</c:v>
                </c:pt>
                <c:pt idx="14">
                  <c:v>-0.1884920011</c:v>
                </c:pt>
                <c:pt idx="15">
                  <c:v>0.49603991520000001</c:v>
                </c:pt>
                <c:pt idx="16">
                  <c:v>0.78084741619999998</c:v>
                </c:pt>
                <c:pt idx="17">
                  <c:v>8.5900238000000004E-2</c:v>
                </c:pt>
                <c:pt idx="18">
                  <c:v>8.5900238000000004E-2</c:v>
                </c:pt>
                <c:pt idx="19">
                  <c:v>0.94881332100000004</c:v>
                </c:pt>
              </c:numCache>
            </c:numRef>
          </c:xVal>
          <c:yVal>
            <c:numRef>
              <c:f>'mds-asperitydist'!$C$123:$C$142</c:f>
              <c:numCache>
                <c:formatCode>General</c:formatCode>
                <c:ptCount val="20"/>
                <c:pt idx="0">
                  <c:v>0.466349707</c:v>
                </c:pt>
                <c:pt idx="1">
                  <c:v>0.52507797099999998</c:v>
                </c:pt>
                <c:pt idx="2">
                  <c:v>0.21476931899999999</c:v>
                </c:pt>
                <c:pt idx="3">
                  <c:v>0.18850513299999999</c:v>
                </c:pt>
                <c:pt idx="4">
                  <c:v>5.7453303999999997E-2</c:v>
                </c:pt>
                <c:pt idx="5">
                  <c:v>0.91529331700000005</c:v>
                </c:pt>
                <c:pt idx="6">
                  <c:v>0.62749670599999996</c:v>
                </c:pt>
                <c:pt idx="7">
                  <c:v>0.36072141899999999</c:v>
                </c:pt>
                <c:pt idx="8">
                  <c:v>0.13128579200000001</c:v>
                </c:pt>
                <c:pt idx="9">
                  <c:v>0.35486699900000002</c:v>
                </c:pt>
                <c:pt idx="10">
                  <c:v>-9.8448609999999999E-3</c:v>
                </c:pt>
                <c:pt idx="11">
                  <c:v>0.25188344499999998</c:v>
                </c:pt>
                <c:pt idx="12">
                  <c:v>0.71956223900000005</c:v>
                </c:pt>
                <c:pt idx="13">
                  <c:v>-5.2735598000000002E-2</c:v>
                </c:pt>
                <c:pt idx="14">
                  <c:v>-1.1898507190000001</c:v>
                </c:pt>
                <c:pt idx="15">
                  <c:v>-1.225053508</c:v>
                </c:pt>
                <c:pt idx="16">
                  <c:v>0.64477500499999996</c:v>
                </c:pt>
                <c:pt idx="17">
                  <c:v>-1.0288620799999999</c:v>
                </c:pt>
                <c:pt idx="18">
                  <c:v>-1.0288620799999999</c:v>
                </c:pt>
                <c:pt idx="19">
                  <c:v>-0.80596993800000005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E6-8741-BC2C-87FF32850AD3}"/>
            </c:ext>
          </c:extLst>
        </c:ser>
        <c:ser>
          <c:idx val="3"/>
          <c:order val="3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>
                  <a:lumMod val="6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'mds-asperitydist'!$B$143:$B$162</c:f>
              <c:numCache>
                <c:formatCode>General</c:formatCode>
                <c:ptCount val="20"/>
                <c:pt idx="0">
                  <c:v>-0.44002694510000001</c:v>
                </c:pt>
                <c:pt idx="1">
                  <c:v>1.8120657599999999E-2</c:v>
                </c:pt>
                <c:pt idx="2">
                  <c:v>-0.1205175173</c:v>
                </c:pt>
                <c:pt idx="3">
                  <c:v>0.14103881879999999</c:v>
                </c:pt>
                <c:pt idx="4">
                  <c:v>0.22853881049999999</c:v>
                </c:pt>
                <c:pt idx="5">
                  <c:v>-4.2013203000000002E-3</c:v>
                </c:pt>
                <c:pt idx="6">
                  <c:v>0.29884527020000001</c:v>
                </c:pt>
                <c:pt idx="7">
                  <c:v>8.6771970500000004E-2</c:v>
                </c:pt>
                <c:pt idx="8">
                  <c:v>0.82181439089999997</c:v>
                </c:pt>
                <c:pt idx="9">
                  <c:v>0.16813700440000001</c:v>
                </c:pt>
                <c:pt idx="10">
                  <c:v>0.1371283532</c:v>
                </c:pt>
                <c:pt idx="11">
                  <c:v>3.81905544E-2</c:v>
                </c:pt>
                <c:pt idx="12">
                  <c:v>0.44092094920000002</c:v>
                </c:pt>
                <c:pt idx="13">
                  <c:v>0.31586766040000003</c:v>
                </c:pt>
                <c:pt idx="14">
                  <c:v>0.30811097110000002</c:v>
                </c:pt>
                <c:pt idx="15">
                  <c:v>0.34570859780000002</c:v>
                </c:pt>
                <c:pt idx="16">
                  <c:v>-0.27599021379999999</c:v>
                </c:pt>
                <c:pt idx="17">
                  <c:v>0.54535408649999995</c:v>
                </c:pt>
                <c:pt idx="18">
                  <c:v>0.22506801909999999</c:v>
                </c:pt>
                <c:pt idx="19">
                  <c:v>0.26445834509999999</c:v>
                </c:pt>
              </c:numCache>
            </c:numRef>
          </c:xVal>
          <c:yVal>
            <c:numRef>
              <c:f>'mds-asperitydist'!$C$143:$C$162</c:f>
              <c:numCache>
                <c:formatCode>General</c:formatCode>
                <c:ptCount val="20"/>
                <c:pt idx="0">
                  <c:v>-0.20515143699999999</c:v>
                </c:pt>
                <c:pt idx="1">
                  <c:v>-0.118750677</c:v>
                </c:pt>
                <c:pt idx="2">
                  <c:v>0.15353484000000001</c:v>
                </c:pt>
                <c:pt idx="3">
                  <c:v>-4.2654444999999999E-2</c:v>
                </c:pt>
                <c:pt idx="4">
                  <c:v>0.26941493700000002</c:v>
                </c:pt>
                <c:pt idx="5">
                  <c:v>6.3351292000000003E-2</c:v>
                </c:pt>
                <c:pt idx="6">
                  <c:v>-0.400113206</c:v>
                </c:pt>
                <c:pt idx="7">
                  <c:v>0.18308781800000001</c:v>
                </c:pt>
                <c:pt idx="8">
                  <c:v>-0.25808610399999998</c:v>
                </c:pt>
                <c:pt idx="9">
                  <c:v>-7.1501537000000004E-2</c:v>
                </c:pt>
                <c:pt idx="10">
                  <c:v>9.2232566000000002E-2</c:v>
                </c:pt>
                <c:pt idx="11">
                  <c:v>-8.2241099999999998E-3</c:v>
                </c:pt>
                <c:pt idx="12">
                  <c:v>-0.254706074</c:v>
                </c:pt>
                <c:pt idx="13">
                  <c:v>-0.33323143500000002</c:v>
                </c:pt>
                <c:pt idx="14">
                  <c:v>-4.4184425999999999E-2</c:v>
                </c:pt>
                <c:pt idx="15">
                  <c:v>0.31608359899999999</c:v>
                </c:pt>
                <c:pt idx="16">
                  <c:v>0.248125553</c:v>
                </c:pt>
                <c:pt idx="17">
                  <c:v>-0.23798293100000001</c:v>
                </c:pt>
                <c:pt idx="18">
                  <c:v>0.221109999</c:v>
                </c:pt>
                <c:pt idx="19">
                  <c:v>-9.5707395000000001E-2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E6-8741-BC2C-87FF32850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532032"/>
        <c:axId val="796261232"/>
      </c:scatterChart>
      <c:valAx>
        <c:axId val="796532032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261232"/>
        <c:crosses val="autoZero"/>
        <c:crossBetween val="midCat"/>
      </c:valAx>
      <c:valAx>
        <c:axId val="796261232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53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Fixed</a:t>
            </a:r>
            <a:r>
              <a:rPr lang="en-US" b="1" baseline="0"/>
              <a:t> digit asperities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A10B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'mds-asperitydist'!$H$22</c:f>
              <c:numCache>
                <c:formatCode>General</c:formatCode>
                <c:ptCount val="1"/>
                <c:pt idx="0">
                  <c:v>-0.57864363974499988</c:v>
                </c:pt>
              </c:numCache>
            </c:numRef>
          </c:xVal>
          <c:yVal>
            <c:numRef>
              <c:f>'mds-asperitydist'!$I$22</c:f>
              <c:numCache>
                <c:formatCode>General</c:formatCode>
                <c:ptCount val="1"/>
                <c:pt idx="0">
                  <c:v>8.4549861149999989E-2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9E-834A-831D-FA2492079519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'mds-asperitydist'!$H$42</c:f>
              <c:numCache>
                <c:formatCode>General</c:formatCode>
                <c:ptCount val="1"/>
                <c:pt idx="0">
                  <c:v>-0.42490675561000002</c:v>
                </c:pt>
              </c:numCache>
            </c:numRef>
          </c:xVal>
          <c:yVal>
            <c:numRef>
              <c:f>'mds-asperitydist'!$I$42</c:f>
              <c:numCache>
                <c:formatCode>General</c:formatCode>
                <c:ptCount val="1"/>
                <c:pt idx="0">
                  <c:v>-0.16663627445000001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9E-834A-831D-FA2492079519}"/>
            </c:ext>
          </c:extLst>
        </c:ser>
        <c:ser>
          <c:idx val="2"/>
          <c:order val="2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'mds-asperitydist'!$H$62</c:f>
              <c:numCache>
                <c:formatCode>General</c:formatCode>
                <c:ptCount val="1"/>
                <c:pt idx="0">
                  <c:v>0.43139409651000005</c:v>
                </c:pt>
              </c:numCache>
            </c:numRef>
          </c:xVal>
          <c:yVal>
            <c:numRef>
              <c:f>'mds-asperitydist'!$I$62</c:f>
              <c:numCache>
                <c:formatCode>General</c:formatCode>
                <c:ptCount val="1"/>
                <c:pt idx="0">
                  <c:v>-7.2712262500000072E-3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9E-834A-831D-FA2492079519}"/>
            </c:ext>
          </c:extLst>
        </c:ser>
        <c:ser>
          <c:idx val="3"/>
          <c:order val="3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>
                  <a:lumMod val="6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'mds-asperitydist'!$H$82</c:f>
              <c:numCache>
                <c:formatCode>General</c:formatCode>
                <c:ptCount val="1"/>
                <c:pt idx="0">
                  <c:v>-0.19184130332500007</c:v>
                </c:pt>
              </c:numCache>
            </c:numRef>
          </c:xVal>
          <c:yVal>
            <c:numRef>
              <c:f>'mds-asperitydist'!$I$82</c:f>
              <c:numCache>
                <c:formatCode>General</c:formatCode>
                <c:ptCount val="1"/>
                <c:pt idx="0">
                  <c:v>-0.35434446470000003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9E-834A-831D-FA2492079519}"/>
            </c:ext>
          </c:extLst>
        </c:ser>
        <c:ser>
          <c:idx val="4"/>
          <c:order val="4"/>
          <c:tx>
            <c:v>for line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trendline>
            <c:spPr>
              <a:ln w="444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5750212663860231E-3"/>
                  <c:y val="9.856209463178804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('mds-asperitydist'!$H$22,'mds-asperitydist'!$H$42,'mds-asperitydist'!$H$82)</c:f>
              <c:numCache>
                <c:formatCode>General</c:formatCode>
                <c:ptCount val="3"/>
                <c:pt idx="0">
                  <c:v>-0.57864363974499988</c:v>
                </c:pt>
                <c:pt idx="1">
                  <c:v>-0.42490675561000002</c:v>
                </c:pt>
                <c:pt idx="2">
                  <c:v>-0.19184130332500007</c:v>
                </c:pt>
              </c:numCache>
            </c:numRef>
          </c:xVal>
          <c:yVal>
            <c:numRef>
              <c:f>('mds-asperitydist'!$I$22,'mds-asperitydist'!$I$42,'mds-asperitydist'!$I$82)</c:f>
              <c:numCache>
                <c:formatCode>General</c:formatCode>
                <c:ptCount val="3"/>
                <c:pt idx="0">
                  <c:v>8.4549861149999989E-2</c:v>
                </c:pt>
                <c:pt idx="1">
                  <c:v>-0.16663627445000001</c:v>
                </c:pt>
                <c:pt idx="2">
                  <c:v>-0.35434446470000003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72-1848-B96A-606A640FB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532032"/>
        <c:axId val="796261232"/>
      </c:scatterChart>
      <c:valAx>
        <c:axId val="796532032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261232"/>
        <c:crosses val="autoZero"/>
        <c:crossBetween val="midCat"/>
      </c:valAx>
      <c:valAx>
        <c:axId val="796261232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53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Moveable</a:t>
            </a:r>
            <a:r>
              <a:rPr lang="en-US" b="1" baseline="0"/>
              <a:t> digit asperities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"/>
          <c:y val="0.14617021276595746"/>
          <c:w val="0.93905817174515238"/>
          <c:h val="0.85382978723404257"/>
        </c:manualLayout>
      </c:layout>
      <c:scatterChart>
        <c:scatterStyle val="lineMarker"/>
        <c:varyColors val="0"/>
        <c:ser>
          <c:idx val="0"/>
          <c:order val="0"/>
          <c:tx>
            <c:v>A10B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'mds-asperitydist'!$H$102</c:f>
              <c:numCache>
                <c:formatCode>General</c:formatCode>
                <c:ptCount val="1"/>
                <c:pt idx="0">
                  <c:v>-0.30392107296999998</c:v>
                </c:pt>
              </c:numCache>
            </c:numRef>
          </c:xVal>
          <c:yVal>
            <c:numRef>
              <c:f>'mds-asperitydist'!$I$102</c:f>
              <c:numCache>
                <c:formatCode>General</c:formatCode>
                <c:ptCount val="1"/>
                <c:pt idx="0">
                  <c:v>0.37467561730000004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BA-DE49-8485-726127CB2E7A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'mds-asperitydist'!$H$122</c:f>
              <c:numCache>
                <c:formatCode>General</c:formatCode>
                <c:ptCount val="1"/>
                <c:pt idx="0">
                  <c:v>0.15321245965500002</c:v>
                </c:pt>
              </c:numCache>
            </c:numRef>
          </c:xVal>
          <c:yVal>
            <c:numRef>
              <c:f>'mds-asperitydist'!$I$122</c:f>
              <c:numCache>
                <c:formatCode>General</c:formatCode>
                <c:ptCount val="1"/>
                <c:pt idx="0">
                  <c:v>8.9351066949999988E-2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BA-DE49-8485-726127CB2E7A}"/>
            </c:ext>
          </c:extLst>
        </c:ser>
        <c:ser>
          <c:idx val="2"/>
          <c:order val="2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'mds-asperitydist'!$H$142</c:f>
              <c:numCache>
                <c:formatCode>General</c:formatCode>
                <c:ptCount val="1"/>
                <c:pt idx="0">
                  <c:v>0.73753929232499993</c:v>
                </c:pt>
              </c:numCache>
            </c:numRef>
          </c:xVal>
          <c:yVal>
            <c:numRef>
              <c:f>'mds-asperitydist'!$I$142</c:f>
              <c:numCache>
                <c:formatCode>General</c:formatCode>
                <c:ptCount val="1"/>
                <c:pt idx="0">
                  <c:v>5.8430785999999957E-3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BA-DE49-8485-726127CB2E7A}"/>
            </c:ext>
          </c:extLst>
        </c:ser>
        <c:ser>
          <c:idx val="3"/>
          <c:order val="3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>
                  <a:lumMod val="6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'mds-asperitydist'!$H$162</c:f>
              <c:numCache>
                <c:formatCode>General</c:formatCode>
                <c:ptCount val="1"/>
                <c:pt idx="0">
                  <c:v>0.17716692315999999</c:v>
                </c:pt>
              </c:numCache>
            </c:numRef>
          </c:xVal>
          <c:yVal>
            <c:numRef>
              <c:f>'mds-asperitydist'!$I$162</c:f>
              <c:numCache>
                <c:formatCode>General</c:formatCode>
                <c:ptCount val="1"/>
                <c:pt idx="0">
                  <c:v>-2.6167658649999991E-2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BA-DE49-8485-726127CB2E7A}"/>
            </c:ext>
          </c:extLst>
        </c:ser>
        <c:ser>
          <c:idx val="4"/>
          <c:order val="4"/>
          <c:tx>
            <c:v>for line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47625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3531528780509059E-2"/>
                  <c:y val="0.1320637579876983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('mds-asperitydist'!$H$102,'mds-asperitydist'!$H$122,'mds-asperitydist'!$H$162)</c:f>
              <c:numCache>
                <c:formatCode>General</c:formatCode>
                <c:ptCount val="3"/>
                <c:pt idx="0">
                  <c:v>-0.30392107296999998</c:v>
                </c:pt>
                <c:pt idx="1">
                  <c:v>0.15321245965500002</c:v>
                </c:pt>
                <c:pt idx="2">
                  <c:v>0.17716692315999999</c:v>
                </c:pt>
              </c:numCache>
            </c:numRef>
          </c:xVal>
          <c:yVal>
            <c:numRef>
              <c:f>('mds-asperitydist'!$I$102,'mds-asperitydist'!$I$122,'mds-asperitydist'!$I$162)</c:f>
              <c:numCache>
                <c:formatCode>General</c:formatCode>
                <c:ptCount val="3"/>
                <c:pt idx="0">
                  <c:v>0.37467561730000004</c:v>
                </c:pt>
                <c:pt idx="1">
                  <c:v>8.9351066949999988E-2</c:v>
                </c:pt>
                <c:pt idx="2">
                  <c:v>-2.6167658649999991E-2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6A-194C-B224-EAAB80537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532032"/>
        <c:axId val="796261232"/>
      </c:scatterChart>
      <c:valAx>
        <c:axId val="796532032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261232"/>
        <c:crosses val="autoZero"/>
        <c:crossBetween val="midCat"/>
      </c:valAx>
      <c:valAx>
        <c:axId val="796261232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53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A10B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A10Bfd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'mds-asperitydist'!$B$3:$B$22</c:f>
              <c:numCache>
                <c:formatCode>General</c:formatCode>
                <c:ptCount val="20"/>
                <c:pt idx="0">
                  <c:v>-0.36075378990000001</c:v>
                </c:pt>
                <c:pt idx="1">
                  <c:v>-0.2084505257</c:v>
                </c:pt>
                <c:pt idx="2">
                  <c:v>-0.52457010179999997</c:v>
                </c:pt>
                <c:pt idx="3">
                  <c:v>-0.60059045870000005</c:v>
                </c:pt>
                <c:pt idx="4">
                  <c:v>-0.1078124604</c:v>
                </c:pt>
                <c:pt idx="5">
                  <c:v>-0.46283973760000002</c:v>
                </c:pt>
                <c:pt idx="6">
                  <c:v>-0.53667852719999998</c:v>
                </c:pt>
                <c:pt idx="7">
                  <c:v>-0.56656200459999995</c:v>
                </c:pt>
                <c:pt idx="8">
                  <c:v>-0.39571172599999999</c:v>
                </c:pt>
                <c:pt idx="9">
                  <c:v>-0.52276443149999996</c:v>
                </c:pt>
                <c:pt idx="10">
                  <c:v>-1.0394871644999999</c:v>
                </c:pt>
                <c:pt idx="11">
                  <c:v>-0.8241678442</c:v>
                </c:pt>
                <c:pt idx="12">
                  <c:v>-0.85902231630000003</c:v>
                </c:pt>
                <c:pt idx="13">
                  <c:v>-0.83197718330000003</c:v>
                </c:pt>
                <c:pt idx="14">
                  <c:v>-0.2492339345</c:v>
                </c:pt>
                <c:pt idx="15">
                  <c:v>-0.1521450489</c:v>
                </c:pt>
                <c:pt idx="16">
                  <c:v>-0.69659005640000005</c:v>
                </c:pt>
                <c:pt idx="17">
                  <c:v>-0.70630410779999997</c:v>
                </c:pt>
                <c:pt idx="18">
                  <c:v>-0.89699839410000004</c:v>
                </c:pt>
                <c:pt idx="19">
                  <c:v>-1.0302129815000001</c:v>
                </c:pt>
              </c:numCache>
            </c:numRef>
          </c:xVal>
          <c:yVal>
            <c:numRef>
              <c:f>'mds-asperitydist'!$C$3:$C$22</c:f>
              <c:numCache>
                <c:formatCode>General</c:formatCode>
                <c:ptCount val="20"/>
                <c:pt idx="0">
                  <c:v>3.6540185000000003E-2</c:v>
                </c:pt>
                <c:pt idx="1">
                  <c:v>1.1317865E-2</c:v>
                </c:pt>
                <c:pt idx="2">
                  <c:v>-0.136815571</c:v>
                </c:pt>
                <c:pt idx="3">
                  <c:v>0.16687886199999999</c:v>
                </c:pt>
                <c:pt idx="4">
                  <c:v>-0.39476871000000002</c:v>
                </c:pt>
                <c:pt idx="5">
                  <c:v>-0.445816133</c:v>
                </c:pt>
                <c:pt idx="6">
                  <c:v>-0.119562959</c:v>
                </c:pt>
                <c:pt idx="7">
                  <c:v>0.19273083299999999</c:v>
                </c:pt>
                <c:pt idx="8">
                  <c:v>-2.0231538E-2</c:v>
                </c:pt>
                <c:pt idx="9">
                  <c:v>-0.21640131900000001</c:v>
                </c:pt>
                <c:pt idx="10">
                  <c:v>0.21040282499999999</c:v>
                </c:pt>
                <c:pt idx="11">
                  <c:v>3.9348658000000002E-2</c:v>
                </c:pt>
                <c:pt idx="12">
                  <c:v>0.504804484</c:v>
                </c:pt>
                <c:pt idx="13">
                  <c:v>-0.195666428</c:v>
                </c:pt>
                <c:pt idx="14">
                  <c:v>0.15995954300000001</c:v>
                </c:pt>
                <c:pt idx="15">
                  <c:v>0.38360433900000002</c:v>
                </c:pt>
                <c:pt idx="16">
                  <c:v>6.3294587999999999E-2</c:v>
                </c:pt>
                <c:pt idx="17">
                  <c:v>0.45100736499999999</c:v>
                </c:pt>
                <c:pt idx="18">
                  <c:v>0.58453290899999999</c:v>
                </c:pt>
                <c:pt idx="19">
                  <c:v>0.41583742499999998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88-784E-8690-C538AFD3335B}"/>
            </c:ext>
          </c:extLst>
        </c:ser>
        <c:ser>
          <c:idx val="1"/>
          <c:order val="1"/>
          <c:tx>
            <c:v>A10Bmd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2222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'mds-asperitydist'!$B$83:$B$102</c:f>
              <c:numCache>
                <c:formatCode>General</c:formatCode>
                <c:ptCount val="20"/>
                <c:pt idx="0">
                  <c:v>-0.52382915370000005</c:v>
                </c:pt>
                <c:pt idx="1">
                  <c:v>1.88877696E-2</c:v>
                </c:pt>
                <c:pt idx="2">
                  <c:v>-0.41005760810000003</c:v>
                </c:pt>
                <c:pt idx="3">
                  <c:v>-0.51486866129999997</c:v>
                </c:pt>
                <c:pt idx="4">
                  <c:v>-0.3635490482</c:v>
                </c:pt>
                <c:pt idx="5">
                  <c:v>-0.31376309889999998</c:v>
                </c:pt>
                <c:pt idx="6">
                  <c:v>-0.2868878178</c:v>
                </c:pt>
                <c:pt idx="7">
                  <c:v>-0.22092544850000001</c:v>
                </c:pt>
                <c:pt idx="8">
                  <c:v>0.1343619214</c:v>
                </c:pt>
                <c:pt idx="9">
                  <c:v>-0.44385555710000002</c:v>
                </c:pt>
                <c:pt idx="10">
                  <c:v>-0.50203180660000002</c:v>
                </c:pt>
                <c:pt idx="11">
                  <c:v>-0.35712233040000002</c:v>
                </c:pt>
                <c:pt idx="12">
                  <c:v>-6.6782628900000002E-2</c:v>
                </c:pt>
                <c:pt idx="13">
                  <c:v>-0.45560357420000003</c:v>
                </c:pt>
                <c:pt idx="14">
                  <c:v>-0.25065092659999999</c:v>
                </c:pt>
                <c:pt idx="15">
                  <c:v>-0.346487765</c:v>
                </c:pt>
                <c:pt idx="16">
                  <c:v>-0.22009919659999999</c:v>
                </c:pt>
                <c:pt idx="17">
                  <c:v>-0.36915364480000001</c:v>
                </c:pt>
                <c:pt idx="18">
                  <c:v>-0.35953430349999999</c:v>
                </c:pt>
                <c:pt idx="19">
                  <c:v>-0.22646858019999999</c:v>
                </c:pt>
              </c:numCache>
            </c:numRef>
          </c:xVal>
          <c:yVal>
            <c:numRef>
              <c:f>'mds-asperitydist'!$C$83:$C$102</c:f>
              <c:numCache>
                <c:formatCode>General</c:formatCode>
                <c:ptCount val="20"/>
                <c:pt idx="0">
                  <c:v>0.319342709</c:v>
                </c:pt>
                <c:pt idx="1">
                  <c:v>0.86498354200000005</c:v>
                </c:pt>
                <c:pt idx="2">
                  <c:v>0.22715116799999999</c:v>
                </c:pt>
                <c:pt idx="3">
                  <c:v>0.41124758300000003</c:v>
                </c:pt>
                <c:pt idx="4">
                  <c:v>0.43771311099999999</c:v>
                </c:pt>
                <c:pt idx="5">
                  <c:v>0.21419079699999999</c:v>
                </c:pt>
                <c:pt idx="6">
                  <c:v>0.40036481200000001</c:v>
                </c:pt>
                <c:pt idx="7">
                  <c:v>0.52029661400000005</c:v>
                </c:pt>
                <c:pt idx="8">
                  <c:v>0.44221031100000002</c:v>
                </c:pt>
                <c:pt idx="9">
                  <c:v>8.2029668E-2</c:v>
                </c:pt>
                <c:pt idx="10">
                  <c:v>0.47083860599999999</c:v>
                </c:pt>
                <c:pt idx="11">
                  <c:v>0.30586568200000003</c:v>
                </c:pt>
                <c:pt idx="12">
                  <c:v>0.21515151599999999</c:v>
                </c:pt>
                <c:pt idx="13">
                  <c:v>0.14307307499999999</c:v>
                </c:pt>
                <c:pt idx="14">
                  <c:v>0.40386868300000001</c:v>
                </c:pt>
                <c:pt idx="15">
                  <c:v>0.82880057200000001</c:v>
                </c:pt>
                <c:pt idx="16">
                  <c:v>0.17031141999999999</c:v>
                </c:pt>
                <c:pt idx="17">
                  <c:v>0.34409569200000001</c:v>
                </c:pt>
                <c:pt idx="18">
                  <c:v>0.41589403800000002</c:v>
                </c:pt>
                <c:pt idx="19">
                  <c:v>0.27608274700000002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88-784E-8690-C538AFD33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532032"/>
        <c:axId val="796261232"/>
      </c:scatterChart>
      <c:valAx>
        <c:axId val="796532032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261232"/>
        <c:crosses val="autoZero"/>
        <c:crossBetween val="midCat"/>
      </c:valAx>
      <c:valAx>
        <c:axId val="796261232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53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C3fd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'mds-asperitydist'!$B$23:$B$42</c:f>
              <c:numCache>
                <c:formatCode>General</c:formatCode>
                <c:ptCount val="20"/>
                <c:pt idx="0">
                  <c:v>0.3058380235</c:v>
                </c:pt>
                <c:pt idx="1">
                  <c:v>0.30660249509999998</c:v>
                </c:pt>
                <c:pt idx="2">
                  <c:v>-0.25871973660000003</c:v>
                </c:pt>
                <c:pt idx="3">
                  <c:v>-0.56314118820000003</c:v>
                </c:pt>
                <c:pt idx="4">
                  <c:v>-0.51770436949999998</c:v>
                </c:pt>
                <c:pt idx="5">
                  <c:v>-0.84024840990000005</c:v>
                </c:pt>
                <c:pt idx="6">
                  <c:v>-0.33298678799999998</c:v>
                </c:pt>
                <c:pt idx="7">
                  <c:v>0.34190398709999997</c:v>
                </c:pt>
                <c:pt idx="8">
                  <c:v>-0.65413483189999999</c:v>
                </c:pt>
                <c:pt idx="9">
                  <c:v>-0.65413483189999999</c:v>
                </c:pt>
                <c:pt idx="10">
                  <c:v>-0.70553512210000002</c:v>
                </c:pt>
                <c:pt idx="11">
                  <c:v>-0.70594634720000005</c:v>
                </c:pt>
                <c:pt idx="12">
                  <c:v>-0.6311628521</c:v>
                </c:pt>
                <c:pt idx="13">
                  <c:v>-0.8711040028</c:v>
                </c:pt>
                <c:pt idx="14">
                  <c:v>-0.68593553949999997</c:v>
                </c:pt>
                <c:pt idx="15">
                  <c:v>-0.62482980740000005</c:v>
                </c:pt>
                <c:pt idx="16">
                  <c:v>-0.6712331104</c:v>
                </c:pt>
                <c:pt idx="17">
                  <c:v>-0.26829106530000002</c:v>
                </c:pt>
                <c:pt idx="18">
                  <c:v>-0.49034729339999999</c:v>
                </c:pt>
                <c:pt idx="19">
                  <c:v>2.29756783E-2</c:v>
                </c:pt>
              </c:numCache>
            </c:numRef>
          </c:xVal>
          <c:yVal>
            <c:numRef>
              <c:f>'mds-asperitydist'!$C$23:$C$42</c:f>
              <c:numCache>
                <c:formatCode>General</c:formatCode>
                <c:ptCount val="20"/>
                <c:pt idx="0">
                  <c:v>-0.48843341099999998</c:v>
                </c:pt>
                <c:pt idx="1">
                  <c:v>-0.237030988</c:v>
                </c:pt>
                <c:pt idx="2">
                  <c:v>-0.37793452399999999</c:v>
                </c:pt>
                <c:pt idx="3">
                  <c:v>-0.30438027099999998</c:v>
                </c:pt>
                <c:pt idx="4">
                  <c:v>1.5136149999999999E-2</c:v>
                </c:pt>
                <c:pt idx="5">
                  <c:v>0.25055988299999998</c:v>
                </c:pt>
                <c:pt idx="6">
                  <c:v>-0.45685632100000001</c:v>
                </c:pt>
                <c:pt idx="7">
                  <c:v>-6.7163944000000003E-2</c:v>
                </c:pt>
                <c:pt idx="8">
                  <c:v>1.2031683E-2</c:v>
                </c:pt>
                <c:pt idx="9">
                  <c:v>1.2031683E-2</c:v>
                </c:pt>
                <c:pt idx="10">
                  <c:v>-0.30243551299999999</c:v>
                </c:pt>
                <c:pt idx="11">
                  <c:v>-0.13729694200000001</c:v>
                </c:pt>
                <c:pt idx="12">
                  <c:v>-0.52117791700000005</c:v>
                </c:pt>
                <c:pt idx="13">
                  <c:v>-0.13261989399999999</c:v>
                </c:pt>
                <c:pt idx="14">
                  <c:v>-6.6452966000000002E-2</c:v>
                </c:pt>
                <c:pt idx="15">
                  <c:v>0.39574684700000001</c:v>
                </c:pt>
                <c:pt idx="16">
                  <c:v>7.8129829999999997E-2</c:v>
                </c:pt>
                <c:pt idx="17">
                  <c:v>-0.13268965399999999</c:v>
                </c:pt>
                <c:pt idx="18">
                  <c:v>-9.3860204000000003E-2</c:v>
                </c:pt>
                <c:pt idx="19">
                  <c:v>-0.77802901599999996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E7-0D40-8FD3-E4C8F7E84E43}"/>
            </c:ext>
          </c:extLst>
        </c:ser>
        <c:ser>
          <c:idx val="1"/>
          <c:order val="1"/>
          <c:tx>
            <c:v>C3md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2222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'mds-asperitydist'!$B$103:$B$122</c:f>
              <c:numCache>
                <c:formatCode>General</c:formatCode>
                <c:ptCount val="20"/>
                <c:pt idx="0">
                  <c:v>8.9732216200000006E-2</c:v>
                </c:pt>
                <c:pt idx="1">
                  <c:v>0.6216637867</c:v>
                </c:pt>
                <c:pt idx="2">
                  <c:v>0.2067198989</c:v>
                </c:pt>
                <c:pt idx="3">
                  <c:v>-2.324335E-4</c:v>
                </c:pt>
                <c:pt idx="4">
                  <c:v>7.2043496499999998E-2</c:v>
                </c:pt>
                <c:pt idx="5">
                  <c:v>-2.1922858699999999E-2</c:v>
                </c:pt>
                <c:pt idx="6">
                  <c:v>0.236015376</c:v>
                </c:pt>
                <c:pt idx="7">
                  <c:v>0.1628570593</c:v>
                </c:pt>
                <c:pt idx="8">
                  <c:v>-0.20975991120000001</c:v>
                </c:pt>
                <c:pt idx="9">
                  <c:v>0.1628570593</c:v>
                </c:pt>
                <c:pt idx="10">
                  <c:v>9.9080277999999994E-2</c:v>
                </c:pt>
                <c:pt idx="11">
                  <c:v>0.27574249350000002</c:v>
                </c:pt>
                <c:pt idx="12">
                  <c:v>-2.9562157499999998E-2</c:v>
                </c:pt>
                <c:pt idx="13">
                  <c:v>0.25053570149999999</c:v>
                </c:pt>
                <c:pt idx="14">
                  <c:v>0.17506015999999999</c:v>
                </c:pt>
                <c:pt idx="15">
                  <c:v>0.47602294569999998</c:v>
                </c:pt>
                <c:pt idx="16">
                  <c:v>4.1832006800000002E-2</c:v>
                </c:pt>
                <c:pt idx="17">
                  <c:v>0.16637149430000001</c:v>
                </c:pt>
                <c:pt idx="18">
                  <c:v>0.14851529529999999</c:v>
                </c:pt>
                <c:pt idx="19">
                  <c:v>0.14067728600000001</c:v>
                </c:pt>
              </c:numCache>
            </c:numRef>
          </c:xVal>
          <c:yVal>
            <c:numRef>
              <c:f>'mds-asperitydist'!$C$103:$C$122</c:f>
              <c:numCache>
                <c:formatCode>General</c:formatCode>
                <c:ptCount val="20"/>
                <c:pt idx="0">
                  <c:v>4.8582554E-2</c:v>
                </c:pt>
                <c:pt idx="1">
                  <c:v>-0.340275208</c:v>
                </c:pt>
                <c:pt idx="2">
                  <c:v>-0.183189672</c:v>
                </c:pt>
                <c:pt idx="3">
                  <c:v>0.39503836799999997</c:v>
                </c:pt>
                <c:pt idx="4">
                  <c:v>-0.31981087899999999</c:v>
                </c:pt>
                <c:pt idx="5">
                  <c:v>-0.101713595</c:v>
                </c:pt>
                <c:pt idx="6">
                  <c:v>-0.48198734300000001</c:v>
                </c:pt>
                <c:pt idx="7">
                  <c:v>0.87460302899999998</c:v>
                </c:pt>
                <c:pt idx="8">
                  <c:v>0.25455860699999999</c:v>
                </c:pt>
                <c:pt idx="9">
                  <c:v>0.87460302899999998</c:v>
                </c:pt>
                <c:pt idx="10">
                  <c:v>-0.32626450499999998</c:v>
                </c:pt>
                <c:pt idx="11">
                  <c:v>-0.21810982000000001</c:v>
                </c:pt>
                <c:pt idx="12">
                  <c:v>-0.22254000299999999</c:v>
                </c:pt>
                <c:pt idx="13">
                  <c:v>0.52885007699999997</c:v>
                </c:pt>
                <c:pt idx="14">
                  <c:v>0.55186157499999999</c:v>
                </c:pt>
                <c:pt idx="15">
                  <c:v>-1.0643715999999999E-2</c:v>
                </c:pt>
                <c:pt idx="16">
                  <c:v>0.49386549400000002</c:v>
                </c:pt>
                <c:pt idx="17">
                  <c:v>0.13689003999999999</c:v>
                </c:pt>
                <c:pt idx="18">
                  <c:v>0.31051282099999999</c:v>
                </c:pt>
                <c:pt idx="19">
                  <c:v>-0.47780951399999999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E7-0D40-8FD3-E4C8F7E84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532032"/>
        <c:axId val="796261232"/>
      </c:scatterChart>
      <c:valAx>
        <c:axId val="796532032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261232"/>
        <c:crosses val="autoZero"/>
        <c:crossBetween val="midCat"/>
      </c:valAx>
      <c:valAx>
        <c:axId val="796261232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53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L3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L3fd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'mds-asperitydist'!$B$43:$B$62</c:f>
              <c:numCache>
                <c:formatCode>General</c:formatCode>
                <c:ptCount val="20"/>
                <c:pt idx="0">
                  <c:v>0.29069360350000001</c:v>
                </c:pt>
                <c:pt idx="1">
                  <c:v>-0.1213635555</c:v>
                </c:pt>
                <c:pt idx="2">
                  <c:v>-0.21257298299999999</c:v>
                </c:pt>
                <c:pt idx="3">
                  <c:v>0.63614609929999999</c:v>
                </c:pt>
                <c:pt idx="4">
                  <c:v>0.97654650620000005</c:v>
                </c:pt>
                <c:pt idx="5">
                  <c:v>-0.100656185</c:v>
                </c:pt>
                <c:pt idx="6">
                  <c:v>0.45979616140000001</c:v>
                </c:pt>
                <c:pt idx="7">
                  <c:v>1.1053832529000001</c:v>
                </c:pt>
                <c:pt idx="8">
                  <c:v>-9.1415305299999999E-2</c:v>
                </c:pt>
                <c:pt idx="9">
                  <c:v>0.57648908070000004</c:v>
                </c:pt>
                <c:pt idx="10">
                  <c:v>0.83344754860000003</c:v>
                </c:pt>
                <c:pt idx="11">
                  <c:v>0.58486653160000002</c:v>
                </c:pt>
                <c:pt idx="12">
                  <c:v>0.32689364929999998</c:v>
                </c:pt>
                <c:pt idx="13">
                  <c:v>0.73674892780000001</c:v>
                </c:pt>
                <c:pt idx="14">
                  <c:v>-0.43868163380000003</c:v>
                </c:pt>
                <c:pt idx="15">
                  <c:v>0.48392530299999997</c:v>
                </c:pt>
                <c:pt idx="16">
                  <c:v>0.76602805910000005</c:v>
                </c:pt>
                <c:pt idx="17">
                  <c:v>0.72609944449999997</c:v>
                </c:pt>
                <c:pt idx="18">
                  <c:v>0.56673927660000001</c:v>
                </c:pt>
                <c:pt idx="19">
                  <c:v>0.52276814829999996</c:v>
                </c:pt>
              </c:numCache>
            </c:numRef>
          </c:xVal>
          <c:yVal>
            <c:numRef>
              <c:f>'mds-asperitydist'!$C$43:$C$62</c:f>
              <c:numCache>
                <c:formatCode>General</c:formatCode>
                <c:ptCount val="20"/>
                <c:pt idx="0">
                  <c:v>0.69027439599999996</c:v>
                </c:pt>
                <c:pt idx="1">
                  <c:v>-0.503638582</c:v>
                </c:pt>
                <c:pt idx="2">
                  <c:v>0.57376624099999995</c:v>
                </c:pt>
                <c:pt idx="3">
                  <c:v>-0.11506817</c:v>
                </c:pt>
                <c:pt idx="4">
                  <c:v>0.70616273799999996</c:v>
                </c:pt>
                <c:pt idx="5">
                  <c:v>-0.53079409600000005</c:v>
                </c:pt>
                <c:pt idx="6">
                  <c:v>0.55968837000000005</c:v>
                </c:pt>
                <c:pt idx="7">
                  <c:v>-0.15580224500000001</c:v>
                </c:pt>
                <c:pt idx="8">
                  <c:v>0.70761406599999999</c:v>
                </c:pt>
                <c:pt idx="9">
                  <c:v>-0.67761241299999997</c:v>
                </c:pt>
                <c:pt idx="10">
                  <c:v>0.241722616</c:v>
                </c:pt>
                <c:pt idx="11">
                  <c:v>0.64892075000000005</c:v>
                </c:pt>
                <c:pt idx="12">
                  <c:v>-0.97512641099999997</c:v>
                </c:pt>
                <c:pt idx="13">
                  <c:v>0.106115951</c:v>
                </c:pt>
                <c:pt idx="14">
                  <c:v>-0.85625156199999997</c:v>
                </c:pt>
                <c:pt idx="15">
                  <c:v>-0.53507390600000004</c:v>
                </c:pt>
                <c:pt idx="16">
                  <c:v>0.31093785600000001</c:v>
                </c:pt>
                <c:pt idx="17">
                  <c:v>0.54984649900000004</c:v>
                </c:pt>
                <c:pt idx="18">
                  <c:v>-0.46388550299999998</c:v>
                </c:pt>
                <c:pt idx="19">
                  <c:v>-0.42722112000000001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C9-6343-916B-D503346A61D6}"/>
            </c:ext>
          </c:extLst>
        </c:ser>
        <c:ser>
          <c:idx val="1"/>
          <c:order val="1"/>
          <c:tx>
            <c:v>L3md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2222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'mds-asperitydist'!$B$123:$B$142</c:f>
              <c:numCache>
                <c:formatCode>General</c:formatCode>
                <c:ptCount val="20"/>
                <c:pt idx="0">
                  <c:v>0.41682078690000002</c:v>
                </c:pt>
                <c:pt idx="1">
                  <c:v>0.94158814840000005</c:v>
                </c:pt>
                <c:pt idx="2">
                  <c:v>0.45598639759999998</c:v>
                </c:pt>
                <c:pt idx="3">
                  <c:v>1.1832447287000001</c:v>
                </c:pt>
                <c:pt idx="4">
                  <c:v>1.1655737857999999</c:v>
                </c:pt>
                <c:pt idx="5">
                  <c:v>0.56761943729999997</c:v>
                </c:pt>
                <c:pt idx="6">
                  <c:v>1.1342764201</c:v>
                </c:pt>
                <c:pt idx="7">
                  <c:v>1.0186623057999999</c:v>
                </c:pt>
                <c:pt idx="8">
                  <c:v>0.35926112329999998</c:v>
                </c:pt>
                <c:pt idx="9">
                  <c:v>0.97488440759999995</c:v>
                </c:pt>
                <c:pt idx="10">
                  <c:v>1.0462850493</c:v>
                </c:pt>
                <c:pt idx="11">
                  <c:v>1.3372816247999999</c:v>
                </c:pt>
                <c:pt idx="12">
                  <c:v>0.70202286830000005</c:v>
                </c:pt>
                <c:pt idx="13">
                  <c:v>1.2382696353</c:v>
                </c:pt>
                <c:pt idx="14">
                  <c:v>-0.1884920011</c:v>
                </c:pt>
                <c:pt idx="15">
                  <c:v>0.49603991520000001</c:v>
                </c:pt>
                <c:pt idx="16">
                  <c:v>0.78084741619999998</c:v>
                </c:pt>
                <c:pt idx="17">
                  <c:v>8.5900238000000004E-2</c:v>
                </c:pt>
                <c:pt idx="18">
                  <c:v>8.5900238000000004E-2</c:v>
                </c:pt>
                <c:pt idx="19">
                  <c:v>0.94881332100000004</c:v>
                </c:pt>
              </c:numCache>
            </c:numRef>
          </c:xVal>
          <c:yVal>
            <c:numRef>
              <c:f>'mds-asperitydist'!$C$123:$C$142</c:f>
              <c:numCache>
                <c:formatCode>General</c:formatCode>
                <c:ptCount val="20"/>
                <c:pt idx="0">
                  <c:v>0.466349707</c:v>
                </c:pt>
                <c:pt idx="1">
                  <c:v>0.52507797099999998</c:v>
                </c:pt>
                <c:pt idx="2">
                  <c:v>0.21476931899999999</c:v>
                </c:pt>
                <c:pt idx="3">
                  <c:v>0.18850513299999999</c:v>
                </c:pt>
                <c:pt idx="4">
                  <c:v>5.7453303999999997E-2</c:v>
                </c:pt>
                <c:pt idx="5">
                  <c:v>0.91529331700000005</c:v>
                </c:pt>
                <c:pt idx="6">
                  <c:v>0.62749670599999996</c:v>
                </c:pt>
                <c:pt idx="7">
                  <c:v>0.36072141899999999</c:v>
                </c:pt>
                <c:pt idx="8">
                  <c:v>0.13128579200000001</c:v>
                </c:pt>
                <c:pt idx="9">
                  <c:v>0.35486699900000002</c:v>
                </c:pt>
                <c:pt idx="10">
                  <c:v>-9.8448609999999999E-3</c:v>
                </c:pt>
                <c:pt idx="11">
                  <c:v>0.25188344499999998</c:v>
                </c:pt>
                <c:pt idx="12">
                  <c:v>0.71956223900000005</c:v>
                </c:pt>
                <c:pt idx="13">
                  <c:v>-5.2735598000000002E-2</c:v>
                </c:pt>
                <c:pt idx="14">
                  <c:v>-1.1898507190000001</c:v>
                </c:pt>
                <c:pt idx="15">
                  <c:v>-1.225053508</c:v>
                </c:pt>
                <c:pt idx="16">
                  <c:v>0.64477500499999996</c:v>
                </c:pt>
                <c:pt idx="17">
                  <c:v>-1.0288620799999999</c:v>
                </c:pt>
                <c:pt idx="18">
                  <c:v>-1.0288620799999999</c:v>
                </c:pt>
                <c:pt idx="19">
                  <c:v>-0.80596993800000005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C9-6343-916B-D503346A6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532032"/>
        <c:axId val="796261232"/>
      </c:scatterChart>
      <c:valAx>
        <c:axId val="796532032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261232"/>
        <c:crosses val="autoZero"/>
        <c:crossBetween val="midCat"/>
      </c:valAx>
      <c:valAx>
        <c:axId val="796261232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53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T13fd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'mds-asperitydist'!$B$63:$B$82</c:f>
              <c:numCache>
                <c:formatCode>General</c:formatCode>
                <c:ptCount val="20"/>
                <c:pt idx="0">
                  <c:v>-0.51999985729999998</c:v>
                </c:pt>
                <c:pt idx="1">
                  <c:v>-0.61824167610000003</c:v>
                </c:pt>
                <c:pt idx="2">
                  <c:v>-0.81218354179999996</c:v>
                </c:pt>
                <c:pt idx="3">
                  <c:v>-0.41789495100000001</c:v>
                </c:pt>
                <c:pt idx="4">
                  <c:v>9.0184392099999997E-2</c:v>
                </c:pt>
                <c:pt idx="5">
                  <c:v>-0.58862717980000001</c:v>
                </c:pt>
                <c:pt idx="6">
                  <c:v>-0.50347850490000001</c:v>
                </c:pt>
                <c:pt idx="7">
                  <c:v>-0.37678304379999999</c:v>
                </c:pt>
                <c:pt idx="8">
                  <c:v>-0.22247885840000001</c:v>
                </c:pt>
                <c:pt idx="9">
                  <c:v>0.32359804689999999</c:v>
                </c:pt>
                <c:pt idx="10">
                  <c:v>0.18491035480000001</c:v>
                </c:pt>
                <c:pt idx="11">
                  <c:v>5.8658661799999998E-2</c:v>
                </c:pt>
                <c:pt idx="12">
                  <c:v>0.251307216</c:v>
                </c:pt>
                <c:pt idx="13">
                  <c:v>-0.26490090570000002</c:v>
                </c:pt>
                <c:pt idx="14">
                  <c:v>-0.67621389740000004</c:v>
                </c:pt>
                <c:pt idx="15">
                  <c:v>-0.50596000669999996</c:v>
                </c:pt>
                <c:pt idx="16">
                  <c:v>6.9009783E-3</c:v>
                </c:pt>
                <c:pt idx="17">
                  <c:v>-4.0481336600000001E-2</c:v>
                </c:pt>
                <c:pt idx="18">
                  <c:v>0.31489908509999998</c:v>
                </c:pt>
                <c:pt idx="19">
                  <c:v>0.47995895799999999</c:v>
                </c:pt>
              </c:numCache>
            </c:numRef>
          </c:xVal>
          <c:yVal>
            <c:numRef>
              <c:f>'mds-asperitydist'!$C$63:$C$82</c:f>
              <c:numCache>
                <c:formatCode>General</c:formatCode>
                <c:ptCount val="20"/>
                <c:pt idx="0">
                  <c:v>-0.30043103399999999</c:v>
                </c:pt>
                <c:pt idx="1">
                  <c:v>0.27707705100000002</c:v>
                </c:pt>
                <c:pt idx="2">
                  <c:v>8.0068384000000006E-2</c:v>
                </c:pt>
                <c:pt idx="3">
                  <c:v>-0.431687084</c:v>
                </c:pt>
                <c:pt idx="4">
                  <c:v>-0.11641135900000001</c:v>
                </c:pt>
                <c:pt idx="5">
                  <c:v>-0.28593890700000002</c:v>
                </c:pt>
                <c:pt idx="6">
                  <c:v>-0.58148708800000004</c:v>
                </c:pt>
                <c:pt idx="7">
                  <c:v>-0.46456906799999997</c:v>
                </c:pt>
                <c:pt idx="8">
                  <c:v>-7.1087235999999998E-2</c:v>
                </c:pt>
                <c:pt idx="9">
                  <c:v>-0.67550916999999999</c:v>
                </c:pt>
                <c:pt idx="10">
                  <c:v>-0.39666574399999999</c:v>
                </c:pt>
                <c:pt idx="11">
                  <c:v>-0.283616337</c:v>
                </c:pt>
                <c:pt idx="12">
                  <c:v>-0.65647328000000005</c:v>
                </c:pt>
                <c:pt idx="13">
                  <c:v>-0.250914786</c:v>
                </c:pt>
                <c:pt idx="14">
                  <c:v>-0.48977105799999998</c:v>
                </c:pt>
                <c:pt idx="15">
                  <c:v>-1.4801066E-2</c:v>
                </c:pt>
                <c:pt idx="16">
                  <c:v>-0.22067050499999999</c:v>
                </c:pt>
                <c:pt idx="17">
                  <c:v>-0.65451111500000003</c:v>
                </c:pt>
                <c:pt idx="18">
                  <c:v>-0.80847916099999995</c:v>
                </c:pt>
                <c:pt idx="19">
                  <c:v>-0.74101073100000003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5F-7C4F-B681-DF3E4EE5B64B}"/>
            </c:ext>
          </c:extLst>
        </c:ser>
        <c:ser>
          <c:idx val="1"/>
          <c:order val="1"/>
          <c:tx>
            <c:v>T13md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22225">
                <a:solidFill>
                  <a:schemeClr val="tx1"/>
                </a:solidFill>
              </a:ln>
              <a:effectLst/>
            </c:spPr>
          </c:marker>
          <c:xVal>
            <c:numRef>
              <c:f>'mds-asperitydist'!$B$143:$B$162</c:f>
              <c:numCache>
                <c:formatCode>General</c:formatCode>
                <c:ptCount val="20"/>
                <c:pt idx="0">
                  <c:v>-0.44002694510000001</c:v>
                </c:pt>
                <c:pt idx="1">
                  <c:v>1.8120657599999999E-2</c:v>
                </c:pt>
                <c:pt idx="2">
                  <c:v>-0.1205175173</c:v>
                </c:pt>
                <c:pt idx="3">
                  <c:v>0.14103881879999999</c:v>
                </c:pt>
                <c:pt idx="4">
                  <c:v>0.22853881049999999</c:v>
                </c:pt>
                <c:pt idx="5">
                  <c:v>-4.2013203000000002E-3</c:v>
                </c:pt>
                <c:pt idx="6">
                  <c:v>0.29884527020000001</c:v>
                </c:pt>
                <c:pt idx="7">
                  <c:v>8.6771970500000004E-2</c:v>
                </c:pt>
                <c:pt idx="8">
                  <c:v>0.82181439089999997</c:v>
                </c:pt>
                <c:pt idx="9">
                  <c:v>0.16813700440000001</c:v>
                </c:pt>
                <c:pt idx="10">
                  <c:v>0.1371283532</c:v>
                </c:pt>
                <c:pt idx="11">
                  <c:v>3.81905544E-2</c:v>
                </c:pt>
                <c:pt idx="12">
                  <c:v>0.44092094920000002</c:v>
                </c:pt>
                <c:pt idx="13">
                  <c:v>0.31586766040000003</c:v>
                </c:pt>
                <c:pt idx="14">
                  <c:v>0.30811097110000002</c:v>
                </c:pt>
                <c:pt idx="15">
                  <c:v>0.34570859780000002</c:v>
                </c:pt>
                <c:pt idx="16">
                  <c:v>-0.27599021379999999</c:v>
                </c:pt>
                <c:pt idx="17">
                  <c:v>0.54535408649999995</c:v>
                </c:pt>
                <c:pt idx="18">
                  <c:v>0.22506801909999999</c:v>
                </c:pt>
                <c:pt idx="19">
                  <c:v>0.26445834509999999</c:v>
                </c:pt>
              </c:numCache>
            </c:numRef>
          </c:xVal>
          <c:yVal>
            <c:numRef>
              <c:f>'mds-asperitydist'!$C$143:$C$162</c:f>
              <c:numCache>
                <c:formatCode>General</c:formatCode>
                <c:ptCount val="20"/>
                <c:pt idx="0">
                  <c:v>-0.20515143699999999</c:v>
                </c:pt>
                <c:pt idx="1">
                  <c:v>-0.118750677</c:v>
                </c:pt>
                <c:pt idx="2">
                  <c:v>0.15353484000000001</c:v>
                </c:pt>
                <c:pt idx="3">
                  <c:v>-4.2654444999999999E-2</c:v>
                </c:pt>
                <c:pt idx="4">
                  <c:v>0.26941493700000002</c:v>
                </c:pt>
                <c:pt idx="5">
                  <c:v>6.3351292000000003E-2</c:v>
                </c:pt>
                <c:pt idx="6">
                  <c:v>-0.400113206</c:v>
                </c:pt>
                <c:pt idx="7">
                  <c:v>0.18308781800000001</c:v>
                </c:pt>
                <c:pt idx="8">
                  <c:v>-0.25808610399999998</c:v>
                </c:pt>
                <c:pt idx="9">
                  <c:v>-7.1501537000000004E-2</c:v>
                </c:pt>
                <c:pt idx="10">
                  <c:v>9.2232566000000002E-2</c:v>
                </c:pt>
                <c:pt idx="11">
                  <c:v>-8.2241099999999998E-3</c:v>
                </c:pt>
                <c:pt idx="12">
                  <c:v>-0.254706074</c:v>
                </c:pt>
                <c:pt idx="13">
                  <c:v>-0.33323143500000002</c:v>
                </c:pt>
                <c:pt idx="14">
                  <c:v>-4.4184425999999999E-2</c:v>
                </c:pt>
                <c:pt idx="15">
                  <c:v>0.31608359899999999</c:v>
                </c:pt>
                <c:pt idx="16">
                  <c:v>0.248125553</c:v>
                </c:pt>
                <c:pt idx="17">
                  <c:v>-0.23798293100000001</c:v>
                </c:pt>
                <c:pt idx="18">
                  <c:v>0.221109999</c:v>
                </c:pt>
                <c:pt idx="19">
                  <c:v>-9.5707395000000001E-2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5F-7C4F-B681-DF3E4EE5B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532032"/>
        <c:axId val="796261232"/>
      </c:scatterChart>
      <c:valAx>
        <c:axId val="796532032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261232"/>
        <c:crosses val="autoZero"/>
        <c:crossBetween val="midCat"/>
      </c:valAx>
      <c:valAx>
        <c:axId val="796261232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53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Interpoint</a:t>
            </a:r>
            <a:r>
              <a:rPr lang="en-GB" baseline="0"/>
              <a:t> distance versus change in Rq=Rms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250240594925636"/>
                  <c:y val="0.259796223388743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accent5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'mds-asperitydist'!$N$54:$N$56</c:f>
              <c:numCache>
                <c:formatCode>General</c:formatCode>
                <c:ptCount val="3"/>
                <c:pt idx="0">
                  <c:v>0</c:v>
                </c:pt>
                <c:pt idx="1">
                  <c:v>0.29449873388726133</c:v>
                </c:pt>
                <c:pt idx="2">
                  <c:v>0.59375425971049789</c:v>
                </c:pt>
              </c:numCache>
            </c:numRef>
          </c:xVal>
          <c:yVal>
            <c:numRef>
              <c:f>'mds-asperitydist'!$W$54:$W$56</c:f>
              <c:numCache>
                <c:formatCode>General</c:formatCode>
                <c:ptCount val="3"/>
                <c:pt idx="0">
                  <c:v>0</c:v>
                </c:pt>
                <c:pt idx="1">
                  <c:v>-0.26103134662182081</c:v>
                </c:pt>
                <c:pt idx="2">
                  <c:v>-0.26018753541479578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D6-374D-8323-054160105935}"/>
            </c:ext>
          </c:extLst>
        </c:ser>
        <c:ser>
          <c:idx val="1"/>
          <c:order val="1"/>
          <c:tx>
            <c:v>md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5031714785651794E-2"/>
                  <c:y val="0.149849445902595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'mds-asperitydist'!$N$60:$N$62</c:f>
              <c:numCache>
                <c:formatCode>General</c:formatCode>
                <c:ptCount val="3"/>
                <c:pt idx="0">
                  <c:v>0</c:v>
                </c:pt>
                <c:pt idx="1">
                  <c:v>0.53887026795198267</c:v>
                </c:pt>
                <c:pt idx="2">
                  <c:v>0.65684650405934653</c:v>
                </c:pt>
              </c:numCache>
            </c:numRef>
          </c:xVal>
          <c:yVal>
            <c:numRef>
              <c:f>'mds-asperitydist'!$W$60:$W$62</c:f>
              <c:numCache>
                <c:formatCode>General</c:formatCode>
                <c:ptCount val="3"/>
                <c:pt idx="0">
                  <c:v>0</c:v>
                </c:pt>
                <c:pt idx="1">
                  <c:v>-0.44803760099274226</c:v>
                </c:pt>
                <c:pt idx="2">
                  <c:v>-0.32827590796745865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D6-374D-8323-054160105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093295"/>
        <c:axId val="1397041567"/>
      </c:scatterChart>
      <c:valAx>
        <c:axId val="1397093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7041567"/>
        <c:crosses val="autoZero"/>
        <c:crossBetween val="midCat"/>
      </c:valAx>
      <c:valAx>
        <c:axId val="1397041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70932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Fixed</a:t>
            </a:r>
            <a:r>
              <a:rPr lang="en-US" b="1" baseline="0"/>
              <a:t> digit peaks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A10B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'mds-peakdist'!$B$3:$B$22</c:f>
              <c:numCache>
                <c:formatCode>General</c:formatCode>
                <c:ptCount val="20"/>
                <c:pt idx="0">
                  <c:v>-6.3766655000000005E-2</c:v>
                </c:pt>
                <c:pt idx="1">
                  <c:v>-3.2172405000000001E-2</c:v>
                </c:pt>
                <c:pt idx="2">
                  <c:v>-0.30736296499999999</c:v>
                </c:pt>
                <c:pt idx="3">
                  <c:v>1.422324E-3</c:v>
                </c:pt>
                <c:pt idx="4">
                  <c:v>-0.58536726800000005</c:v>
                </c:pt>
                <c:pt idx="5">
                  <c:v>-0.68215092099999997</c:v>
                </c:pt>
                <c:pt idx="6">
                  <c:v>-0.29376192800000001</c:v>
                </c:pt>
                <c:pt idx="7">
                  <c:v>4.8290336000000003E-2</c:v>
                </c:pt>
                <c:pt idx="8">
                  <c:v>-0.152411834</c:v>
                </c:pt>
                <c:pt idx="9">
                  <c:v>-0.49363259900000001</c:v>
                </c:pt>
                <c:pt idx="10">
                  <c:v>4.7586850000000003E-3</c:v>
                </c:pt>
                <c:pt idx="11">
                  <c:v>-0.11980160099999999</c:v>
                </c:pt>
                <c:pt idx="12">
                  <c:v>0.42635097300000002</c:v>
                </c:pt>
                <c:pt idx="13">
                  <c:v>-0.41622656299999999</c:v>
                </c:pt>
                <c:pt idx="14">
                  <c:v>0.23774305400000001</c:v>
                </c:pt>
                <c:pt idx="15">
                  <c:v>0.39684734199999999</c:v>
                </c:pt>
                <c:pt idx="16">
                  <c:v>-9.5518987999999999E-2</c:v>
                </c:pt>
                <c:pt idx="17">
                  <c:v>0.38762094000000002</c:v>
                </c:pt>
                <c:pt idx="18">
                  <c:v>0.51997791100000001</c:v>
                </c:pt>
                <c:pt idx="19">
                  <c:v>0.26477090399999997</c:v>
                </c:pt>
              </c:numCache>
            </c:numRef>
          </c:xVal>
          <c:yVal>
            <c:numRef>
              <c:f>'mds-peakdist'!$C$3:$C$22</c:f>
              <c:numCache>
                <c:formatCode>General</c:formatCode>
                <c:ptCount val="20"/>
                <c:pt idx="0">
                  <c:v>-0.46519525290000002</c:v>
                </c:pt>
                <c:pt idx="1">
                  <c:v>-0.38404724759999997</c:v>
                </c:pt>
                <c:pt idx="2">
                  <c:v>-0.35429749420000001</c:v>
                </c:pt>
                <c:pt idx="3">
                  <c:v>-0.63164012039999995</c:v>
                </c:pt>
                <c:pt idx="4">
                  <c:v>-0.35926117089999998</c:v>
                </c:pt>
                <c:pt idx="5">
                  <c:v>-9.9298485500000006E-2</c:v>
                </c:pt>
                <c:pt idx="6">
                  <c:v>-0.22745365070000001</c:v>
                </c:pt>
                <c:pt idx="7">
                  <c:v>-0.64812558379999996</c:v>
                </c:pt>
                <c:pt idx="8">
                  <c:v>-0.34365391309999999</c:v>
                </c:pt>
                <c:pt idx="9">
                  <c:v>-0.34798805620000001</c:v>
                </c:pt>
                <c:pt idx="10">
                  <c:v>-0.75547004699999998</c:v>
                </c:pt>
                <c:pt idx="11">
                  <c:v>-0.44601183500000002</c:v>
                </c:pt>
                <c:pt idx="12">
                  <c:v>-0.6443623302</c:v>
                </c:pt>
                <c:pt idx="13">
                  <c:v>-0.38501042470000002</c:v>
                </c:pt>
                <c:pt idx="14">
                  <c:v>-0.16396588449999999</c:v>
                </c:pt>
                <c:pt idx="15">
                  <c:v>-0.43956750960000002</c:v>
                </c:pt>
                <c:pt idx="16">
                  <c:v>-0.25817155889999999</c:v>
                </c:pt>
                <c:pt idx="17">
                  <c:v>-0.52757731470000002</c:v>
                </c:pt>
                <c:pt idx="18">
                  <c:v>-0.72622105790000002</c:v>
                </c:pt>
                <c:pt idx="19">
                  <c:v>-0.74324283820000003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E8-344A-9D8E-ECDEADC611FF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'mds-peakdist'!$B$23:$B$42</c:f>
              <c:numCache>
                <c:formatCode>General</c:formatCode>
                <c:ptCount val="20"/>
                <c:pt idx="0">
                  <c:v>-0.63669127400000003</c:v>
                </c:pt>
                <c:pt idx="1">
                  <c:v>-0.27373525199999998</c:v>
                </c:pt>
                <c:pt idx="2">
                  <c:v>-0.21426536500000001</c:v>
                </c:pt>
                <c:pt idx="3">
                  <c:v>-0.175735003</c:v>
                </c:pt>
                <c:pt idx="4">
                  <c:v>4.0855726000000002E-2</c:v>
                </c:pt>
                <c:pt idx="5">
                  <c:v>0.15968563899999999</c:v>
                </c:pt>
                <c:pt idx="6">
                  <c:v>-0.71378251299999995</c:v>
                </c:pt>
                <c:pt idx="7">
                  <c:v>-7.2948438000000004E-2</c:v>
                </c:pt>
                <c:pt idx="8">
                  <c:v>-0.18564762500000001</c:v>
                </c:pt>
                <c:pt idx="9">
                  <c:v>-0.18564762500000001</c:v>
                </c:pt>
                <c:pt idx="10">
                  <c:v>-0.23262777300000001</c:v>
                </c:pt>
                <c:pt idx="11">
                  <c:v>-0.36399715799999999</c:v>
                </c:pt>
                <c:pt idx="12">
                  <c:v>-0.81575218999999999</c:v>
                </c:pt>
                <c:pt idx="13">
                  <c:v>-0.22464584000000001</c:v>
                </c:pt>
                <c:pt idx="14">
                  <c:v>-0.26882061099999999</c:v>
                </c:pt>
                <c:pt idx="15">
                  <c:v>0.26076474100000002</c:v>
                </c:pt>
                <c:pt idx="16">
                  <c:v>-0.13675610699999999</c:v>
                </c:pt>
                <c:pt idx="17">
                  <c:v>-0.267495064</c:v>
                </c:pt>
                <c:pt idx="18">
                  <c:v>-0.25076768900000002</c:v>
                </c:pt>
                <c:pt idx="19">
                  <c:v>-1.08516112</c:v>
                </c:pt>
              </c:numCache>
            </c:numRef>
          </c:xVal>
          <c:yVal>
            <c:numRef>
              <c:f>'mds-peakdist'!$C$23:$C$42</c:f>
              <c:numCache>
                <c:formatCode>General</c:formatCode>
                <c:ptCount val="20"/>
                <c:pt idx="0">
                  <c:v>0.1423721815</c:v>
                </c:pt>
                <c:pt idx="1">
                  <c:v>0.1860793087</c:v>
                </c:pt>
                <c:pt idx="2">
                  <c:v>0.47741638240000001</c:v>
                </c:pt>
                <c:pt idx="3">
                  <c:v>0.35577198059999998</c:v>
                </c:pt>
                <c:pt idx="4">
                  <c:v>0.35109425869999999</c:v>
                </c:pt>
                <c:pt idx="5">
                  <c:v>-5.6604372100000001E-2</c:v>
                </c:pt>
                <c:pt idx="6">
                  <c:v>0.2302949279</c:v>
                </c:pt>
                <c:pt idx="7">
                  <c:v>-0.26352628719999999</c:v>
                </c:pt>
                <c:pt idx="8">
                  <c:v>-0.54610108589999995</c:v>
                </c:pt>
                <c:pt idx="9">
                  <c:v>-0.54610108589999995</c:v>
                </c:pt>
                <c:pt idx="10">
                  <c:v>0.2516644992</c:v>
                </c:pt>
                <c:pt idx="11">
                  <c:v>-0.64892530879999999</c:v>
                </c:pt>
                <c:pt idx="12">
                  <c:v>0.14104152089999999</c:v>
                </c:pt>
                <c:pt idx="13">
                  <c:v>2.2511946E-3</c:v>
                </c:pt>
                <c:pt idx="14">
                  <c:v>-0.65210445530000005</c:v>
                </c:pt>
                <c:pt idx="15">
                  <c:v>-5.6390748300000001E-2</c:v>
                </c:pt>
                <c:pt idx="16">
                  <c:v>-0.54525159300000003</c:v>
                </c:pt>
                <c:pt idx="17">
                  <c:v>-0.20520221499999999</c:v>
                </c:pt>
                <c:pt idx="18">
                  <c:v>-0.30052264560000003</c:v>
                </c:pt>
                <c:pt idx="19">
                  <c:v>0.2563558386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E8-344A-9D8E-ECDEADC611FF}"/>
            </c:ext>
          </c:extLst>
        </c:ser>
        <c:ser>
          <c:idx val="2"/>
          <c:order val="2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'mds-peakdist'!$B$43:$B$62</c:f>
              <c:numCache>
                <c:formatCode>General</c:formatCode>
                <c:ptCount val="20"/>
                <c:pt idx="0">
                  <c:v>0.91945605399999997</c:v>
                </c:pt>
                <c:pt idx="1">
                  <c:v>-0.24260293899999999</c:v>
                </c:pt>
                <c:pt idx="2">
                  <c:v>0.35283065600000002</c:v>
                </c:pt>
                <c:pt idx="3">
                  <c:v>-0.13132311799999999</c:v>
                </c:pt>
                <c:pt idx="4">
                  <c:v>1.1783762170000001</c:v>
                </c:pt>
                <c:pt idx="5">
                  <c:v>-0.23223168899999999</c:v>
                </c:pt>
                <c:pt idx="6">
                  <c:v>0.88050406699999995</c:v>
                </c:pt>
                <c:pt idx="7">
                  <c:v>0.120150047</c:v>
                </c:pt>
                <c:pt idx="8">
                  <c:v>-5.4568028999999997E-2</c:v>
                </c:pt>
                <c:pt idx="9">
                  <c:v>-0.81936611999999998</c:v>
                </c:pt>
                <c:pt idx="10">
                  <c:v>0.52739748500000005</c:v>
                </c:pt>
                <c:pt idx="11">
                  <c:v>1.0819392299999999</c:v>
                </c:pt>
                <c:pt idx="12">
                  <c:v>-1.257010188</c:v>
                </c:pt>
                <c:pt idx="13">
                  <c:v>0.13179988100000001</c:v>
                </c:pt>
                <c:pt idx="14">
                  <c:v>-0.81246645500000003</c:v>
                </c:pt>
                <c:pt idx="15">
                  <c:v>-0.36062230200000001</c:v>
                </c:pt>
                <c:pt idx="16">
                  <c:v>0.52082783799999999</c:v>
                </c:pt>
                <c:pt idx="17">
                  <c:v>0.65620694599999996</c:v>
                </c:pt>
                <c:pt idx="18">
                  <c:v>-0.47888655299999999</c:v>
                </c:pt>
                <c:pt idx="19">
                  <c:v>-0.32765555499999999</c:v>
                </c:pt>
              </c:numCache>
            </c:numRef>
          </c:xVal>
          <c:yVal>
            <c:numRef>
              <c:f>'mds-peakdist'!$C$43:$C$62</c:f>
              <c:numCache>
                <c:formatCode>General</c:formatCode>
                <c:ptCount val="20"/>
                <c:pt idx="0">
                  <c:v>-0.1181247926</c:v>
                </c:pt>
                <c:pt idx="1">
                  <c:v>0.62714298540000002</c:v>
                </c:pt>
                <c:pt idx="2">
                  <c:v>-0.21835510320000001</c:v>
                </c:pt>
                <c:pt idx="3">
                  <c:v>-1.2176835400000001E-2</c:v>
                </c:pt>
                <c:pt idx="4">
                  <c:v>-0.46207528060000003</c:v>
                </c:pt>
                <c:pt idx="5">
                  <c:v>0.5656757872</c:v>
                </c:pt>
                <c:pt idx="6">
                  <c:v>9.3260428699999995E-2</c:v>
                </c:pt>
                <c:pt idx="7">
                  <c:v>0.63754356509999999</c:v>
                </c:pt>
                <c:pt idx="8">
                  <c:v>0.62540630080000004</c:v>
                </c:pt>
                <c:pt idx="9">
                  <c:v>-0.46540872979999998</c:v>
                </c:pt>
                <c:pt idx="10">
                  <c:v>0.55582359469999998</c:v>
                </c:pt>
                <c:pt idx="11">
                  <c:v>4.62040887E-2</c:v>
                </c:pt>
                <c:pt idx="12">
                  <c:v>0.47173919310000001</c:v>
                </c:pt>
                <c:pt idx="13">
                  <c:v>-0.64734727329999997</c:v>
                </c:pt>
                <c:pt idx="14">
                  <c:v>0.56690318979999998</c:v>
                </c:pt>
                <c:pt idx="15">
                  <c:v>0.58089233039999999</c:v>
                </c:pt>
                <c:pt idx="16">
                  <c:v>-0.57794911709999996</c:v>
                </c:pt>
                <c:pt idx="17">
                  <c:v>0.36518746949999997</c:v>
                </c:pt>
                <c:pt idx="18">
                  <c:v>0.43035422109999999</c:v>
                </c:pt>
                <c:pt idx="19">
                  <c:v>0.39091680099999998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E8-344A-9D8E-ECDEADC611FF}"/>
            </c:ext>
          </c:extLst>
        </c:ser>
        <c:ser>
          <c:idx val="3"/>
          <c:order val="3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>
                  <a:lumMod val="6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'mds-peakdist'!$B$63:$B$82</c:f>
              <c:numCache>
                <c:formatCode>General</c:formatCode>
                <c:ptCount val="20"/>
                <c:pt idx="0">
                  <c:v>-0.22610654899999999</c:v>
                </c:pt>
                <c:pt idx="1">
                  <c:v>0.110125508</c:v>
                </c:pt>
                <c:pt idx="2">
                  <c:v>-0.127171278</c:v>
                </c:pt>
                <c:pt idx="3">
                  <c:v>-0.67788843799999998</c:v>
                </c:pt>
                <c:pt idx="4">
                  <c:v>-0.165784757</c:v>
                </c:pt>
                <c:pt idx="5">
                  <c:v>-0.52167980800000002</c:v>
                </c:pt>
                <c:pt idx="6">
                  <c:v>-0.85102982900000002</c:v>
                </c:pt>
                <c:pt idx="7">
                  <c:v>-0.71991411400000005</c:v>
                </c:pt>
                <c:pt idx="8">
                  <c:v>-5.6733453000000003E-2</c:v>
                </c:pt>
                <c:pt idx="9">
                  <c:v>-0.83258060199999995</c:v>
                </c:pt>
                <c:pt idx="10">
                  <c:v>-0.53783533100000003</c:v>
                </c:pt>
                <c:pt idx="11">
                  <c:v>-0.46308675700000002</c:v>
                </c:pt>
                <c:pt idx="12">
                  <c:v>-0.75944696700000003</c:v>
                </c:pt>
                <c:pt idx="13">
                  <c:v>-0.47548468199999999</c:v>
                </c:pt>
                <c:pt idx="14">
                  <c:v>-0.62449280200000001</c:v>
                </c:pt>
                <c:pt idx="15">
                  <c:v>-0.114309256</c:v>
                </c:pt>
                <c:pt idx="16">
                  <c:v>-0.36201623900000002</c:v>
                </c:pt>
                <c:pt idx="17">
                  <c:v>-0.96507671100000003</c:v>
                </c:pt>
                <c:pt idx="18">
                  <c:v>-1.075870723</c:v>
                </c:pt>
                <c:pt idx="19">
                  <c:v>-1.0045991009999999</c:v>
                </c:pt>
              </c:numCache>
            </c:numRef>
          </c:xVal>
          <c:yVal>
            <c:numRef>
              <c:f>'mds-peakdist'!$C$63:$C$82</c:f>
              <c:numCache>
                <c:formatCode>General</c:formatCode>
                <c:ptCount val="20"/>
                <c:pt idx="0">
                  <c:v>9.55752775E-2</c:v>
                </c:pt>
                <c:pt idx="1">
                  <c:v>2.24979859E-2</c:v>
                </c:pt>
                <c:pt idx="2">
                  <c:v>-0.50135894400000003</c:v>
                </c:pt>
                <c:pt idx="3">
                  <c:v>-6.8068678100000002E-2</c:v>
                </c:pt>
                <c:pt idx="4">
                  <c:v>-0.31408605340000001</c:v>
                </c:pt>
                <c:pt idx="5">
                  <c:v>-0.2344025112</c:v>
                </c:pt>
                <c:pt idx="6">
                  <c:v>0.289476648</c:v>
                </c:pt>
                <c:pt idx="7">
                  <c:v>-4.3055472400000003E-2</c:v>
                </c:pt>
                <c:pt idx="8">
                  <c:v>0.15732041869999999</c:v>
                </c:pt>
                <c:pt idx="9">
                  <c:v>5.3205163700000002E-2</c:v>
                </c:pt>
                <c:pt idx="10">
                  <c:v>0.1250534361</c:v>
                </c:pt>
                <c:pt idx="11">
                  <c:v>-6.4622902600000004E-2</c:v>
                </c:pt>
                <c:pt idx="12">
                  <c:v>-3.0866674E-2</c:v>
                </c:pt>
                <c:pt idx="13">
                  <c:v>-0.17059183520000001</c:v>
                </c:pt>
                <c:pt idx="14">
                  <c:v>9.903949E-4</c:v>
                </c:pt>
                <c:pt idx="15">
                  <c:v>-0.2276762752</c:v>
                </c:pt>
                <c:pt idx="16">
                  <c:v>-0.28924748350000001</c:v>
                </c:pt>
                <c:pt idx="17">
                  <c:v>0.1843197842</c:v>
                </c:pt>
                <c:pt idx="18">
                  <c:v>0.42625791359999998</c:v>
                </c:pt>
                <c:pt idx="19">
                  <c:v>0.31707967669999998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E8-344A-9D8E-ECDEADC61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532032"/>
        <c:axId val="796261232"/>
      </c:scatterChart>
      <c:valAx>
        <c:axId val="796532032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261232"/>
        <c:crosses val="autoZero"/>
        <c:crossBetween val="midCat"/>
      </c:valAx>
      <c:valAx>
        <c:axId val="796261232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53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Moveable</a:t>
            </a:r>
            <a:r>
              <a:rPr lang="en-US" b="1" baseline="0"/>
              <a:t> digit peaks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A10B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'mds-peakdist'!$B$83:$B$102</c:f>
              <c:numCache>
                <c:formatCode>General</c:formatCode>
                <c:ptCount val="20"/>
                <c:pt idx="0">
                  <c:v>0.186023834</c:v>
                </c:pt>
                <c:pt idx="1">
                  <c:v>1.215863879</c:v>
                </c:pt>
                <c:pt idx="2">
                  <c:v>0.207541482</c:v>
                </c:pt>
                <c:pt idx="3">
                  <c:v>7.4419010999999993E-2</c:v>
                </c:pt>
                <c:pt idx="4">
                  <c:v>0.44735048100000002</c:v>
                </c:pt>
                <c:pt idx="5">
                  <c:v>0.252679388</c:v>
                </c:pt>
                <c:pt idx="6">
                  <c:v>0.42086464400000001</c:v>
                </c:pt>
                <c:pt idx="7">
                  <c:v>0.70549306000000001</c:v>
                </c:pt>
                <c:pt idx="8">
                  <c:v>0.53376599400000002</c:v>
                </c:pt>
                <c:pt idx="9">
                  <c:v>-3.9303118999999997E-2</c:v>
                </c:pt>
                <c:pt idx="10">
                  <c:v>0.47537451600000002</c:v>
                </c:pt>
                <c:pt idx="11">
                  <c:v>0.310559368</c:v>
                </c:pt>
                <c:pt idx="12">
                  <c:v>0.312077834</c:v>
                </c:pt>
                <c:pt idx="13">
                  <c:v>-7.7745303000000002E-2</c:v>
                </c:pt>
                <c:pt idx="14">
                  <c:v>0.51599467899999996</c:v>
                </c:pt>
                <c:pt idx="15">
                  <c:v>1.170833909</c:v>
                </c:pt>
                <c:pt idx="16">
                  <c:v>0.21031992999999999</c:v>
                </c:pt>
                <c:pt idx="17">
                  <c:v>0.36688715799999999</c:v>
                </c:pt>
                <c:pt idx="18">
                  <c:v>0.45560461000000002</c:v>
                </c:pt>
                <c:pt idx="19">
                  <c:v>0.29401522699999999</c:v>
                </c:pt>
              </c:numCache>
            </c:numRef>
          </c:xVal>
          <c:yVal>
            <c:numRef>
              <c:f>'mds-peakdist'!$C$83:$C$102</c:f>
              <c:numCache>
                <c:formatCode>General</c:formatCode>
                <c:ptCount val="20"/>
                <c:pt idx="0">
                  <c:v>-0.60352591730000005</c:v>
                </c:pt>
                <c:pt idx="1">
                  <c:v>-0.22372428890000001</c:v>
                </c:pt>
                <c:pt idx="2">
                  <c:v>-0.28772240069999999</c:v>
                </c:pt>
                <c:pt idx="3">
                  <c:v>-0.52319563920000001</c:v>
                </c:pt>
                <c:pt idx="4">
                  <c:v>-0.50849731570000001</c:v>
                </c:pt>
                <c:pt idx="5">
                  <c:v>-0.21503511110000001</c:v>
                </c:pt>
                <c:pt idx="6">
                  <c:v>-0.39757174039999998</c:v>
                </c:pt>
                <c:pt idx="7">
                  <c:v>-0.225445215</c:v>
                </c:pt>
                <c:pt idx="8">
                  <c:v>-0.34701962469999997</c:v>
                </c:pt>
                <c:pt idx="9">
                  <c:v>-0.40907308799999997</c:v>
                </c:pt>
                <c:pt idx="10">
                  <c:v>-0.46861236950000001</c:v>
                </c:pt>
                <c:pt idx="11">
                  <c:v>-0.37870695720000003</c:v>
                </c:pt>
                <c:pt idx="12">
                  <c:v>-0.15569743229999999</c:v>
                </c:pt>
                <c:pt idx="13">
                  <c:v>-0.614493811</c:v>
                </c:pt>
                <c:pt idx="14">
                  <c:v>-0.29939170920000002</c:v>
                </c:pt>
                <c:pt idx="15">
                  <c:v>-0.1527520614</c:v>
                </c:pt>
                <c:pt idx="16">
                  <c:v>-0.13327375080000001</c:v>
                </c:pt>
                <c:pt idx="17">
                  <c:v>-0.34933821120000003</c:v>
                </c:pt>
                <c:pt idx="18">
                  <c:v>-0.2668705294</c:v>
                </c:pt>
                <c:pt idx="19">
                  <c:v>-0.31022302600000001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E2-204E-A54C-B6AB5FC2A1A8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'mds-peakdist'!$B$103:$B$122</c:f>
              <c:numCache>
                <c:formatCode>General</c:formatCode>
                <c:ptCount val="20"/>
                <c:pt idx="0">
                  <c:v>5.7725516999999997E-2</c:v>
                </c:pt>
                <c:pt idx="1">
                  <c:v>-0.40484189999999998</c:v>
                </c:pt>
                <c:pt idx="2">
                  <c:v>-0.14069468600000001</c:v>
                </c:pt>
                <c:pt idx="3">
                  <c:v>0.589538279</c:v>
                </c:pt>
                <c:pt idx="4">
                  <c:v>-0.382583432</c:v>
                </c:pt>
                <c:pt idx="5">
                  <c:v>-0.223474115</c:v>
                </c:pt>
                <c:pt idx="6">
                  <c:v>-0.62400522000000003</c:v>
                </c:pt>
                <c:pt idx="7">
                  <c:v>0.98875506499999999</c:v>
                </c:pt>
                <c:pt idx="8">
                  <c:v>0.29967910199999998</c:v>
                </c:pt>
                <c:pt idx="9">
                  <c:v>0.98875506499999999</c:v>
                </c:pt>
                <c:pt idx="10">
                  <c:v>-0.41937923999999999</c:v>
                </c:pt>
                <c:pt idx="11">
                  <c:v>-0.272049343</c:v>
                </c:pt>
                <c:pt idx="12">
                  <c:v>-0.28051531099999999</c:v>
                </c:pt>
                <c:pt idx="13">
                  <c:v>0.79360223299999999</c:v>
                </c:pt>
                <c:pt idx="14">
                  <c:v>0.76559221</c:v>
                </c:pt>
                <c:pt idx="15">
                  <c:v>0.12269384</c:v>
                </c:pt>
                <c:pt idx="16">
                  <c:v>0.73522128399999997</c:v>
                </c:pt>
                <c:pt idx="17">
                  <c:v>0.13427674100000001</c:v>
                </c:pt>
                <c:pt idx="18">
                  <c:v>0.42941016100000001</c:v>
                </c:pt>
                <c:pt idx="19">
                  <c:v>-0.67415551600000001</c:v>
                </c:pt>
              </c:numCache>
            </c:numRef>
          </c:xVal>
          <c:yVal>
            <c:numRef>
              <c:f>'mds-peakdist'!$C$103:$C$122</c:f>
              <c:numCache>
                <c:formatCode>General</c:formatCode>
                <c:ptCount val="20"/>
                <c:pt idx="0">
                  <c:v>-6.6123719100000006E-2</c:v>
                </c:pt>
                <c:pt idx="1">
                  <c:v>0.44302428449999998</c:v>
                </c:pt>
                <c:pt idx="2">
                  <c:v>9.7392842699999996E-2</c:v>
                </c:pt>
                <c:pt idx="3">
                  <c:v>3.8865027099999998E-2</c:v>
                </c:pt>
                <c:pt idx="4">
                  <c:v>0.20479477669999999</c:v>
                </c:pt>
                <c:pt idx="5">
                  <c:v>-0.24399596030000001</c:v>
                </c:pt>
                <c:pt idx="6">
                  <c:v>0.2208553432</c:v>
                </c:pt>
                <c:pt idx="7">
                  <c:v>0.79521522649999998</c:v>
                </c:pt>
                <c:pt idx="8">
                  <c:v>-7.9207837099999998E-2</c:v>
                </c:pt>
                <c:pt idx="9">
                  <c:v>0.79521522649999998</c:v>
                </c:pt>
                <c:pt idx="10">
                  <c:v>1.8982045999999999E-2</c:v>
                </c:pt>
                <c:pt idx="11">
                  <c:v>-9.9787020500000004E-2</c:v>
                </c:pt>
                <c:pt idx="12">
                  <c:v>0.10290761180000001</c:v>
                </c:pt>
                <c:pt idx="13">
                  <c:v>-1.22984472E-2</c:v>
                </c:pt>
                <c:pt idx="14">
                  <c:v>0.25474119029999998</c:v>
                </c:pt>
                <c:pt idx="15">
                  <c:v>0.35879736919999999</c:v>
                </c:pt>
                <c:pt idx="16">
                  <c:v>-6.9984487799999995E-2</c:v>
                </c:pt>
                <c:pt idx="17">
                  <c:v>-0.1462974641</c:v>
                </c:pt>
                <c:pt idx="18">
                  <c:v>1.5443850300000001E-2</c:v>
                </c:pt>
                <c:pt idx="19">
                  <c:v>3.9379280000000003E-2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E2-204E-A54C-B6AB5FC2A1A8}"/>
            </c:ext>
          </c:extLst>
        </c:ser>
        <c:ser>
          <c:idx val="2"/>
          <c:order val="2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'mds-peakdist'!$B$123:$B$142</c:f>
              <c:numCache>
                <c:formatCode>General</c:formatCode>
                <c:ptCount val="20"/>
                <c:pt idx="0">
                  <c:v>0.81985611199999997</c:v>
                </c:pt>
                <c:pt idx="1">
                  <c:v>0.95308110099999999</c:v>
                </c:pt>
                <c:pt idx="2">
                  <c:v>0.43064782000000001</c:v>
                </c:pt>
                <c:pt idx="3">
                  <c:v>0.54012058500000004</c:v>
                </c:pt>
                <c:pt idx="4">
                  <c:v>0.33803615199999998</c:v>
                </c:pt>
                <c:pt idx="5">
                  <c:v>0.69739490000000004</c:v>
                </c:pt>
                <c:pt idx="6">
                  <c:v>1.1960196759999999</c:v>
                </c:pt>
                <c:pt idx="7">
                  <c:v>0.75738279799999997</c:v>
                </c:pt>
                <c:pt idx="8">
                  <c:v>0.31792497199999997</c:v>
                </c:pt>
                <c:pt idx="9">
                  <c:v>0.78488652199999998</c:v>
                </c:pt>
                <c:pt idx="10">
                  <c:v>0.28921652799999997</c:v>
                </c:pt>
                <c:pt idx="11">
                  <c:v>0.65746990800000005</c:v>
                </c:pt>
                <c:pt idx="12">
                  <c:v>1.1593931399999999</c:v>
                </c:pt>
                <c:pt idx="13">
                  <c:v>0.30777990799999999</c:v>
                </c:pt>
                <c:pt idx="14">
                  <c:v>-1.059315791</c:v>
                </c:pt>
                <c:pt idx="15">
                  <c:v>-1.6287944569999999</c:v>
                </c:pt>
                <c:pt idx="16">
                  <c:v>1.045974782</c:v>
                </c:pt>
                <c:pt idx="17">
                  <c:v>-0.73314934099999995</c:v>
                </c:pt>
                <c:pt idx="18">
                  <c:v>-0.73314934099999995</c:v>
                </c:pt>
                <c:pt idx="19">
                  <c:v>-1.093101399</c:v>
                </c:pt>
              </c:numCache>
            </c:numRef>
          </c:xVal>
          <c:yVal>
            <c:numRef>
              <c:f>'mds-peakdist'!$C$123:$C$142</c:f>
              <c:numCache>
                <c:formatCode>General</c:formatCode>
                <c:ptCount val="20"/>
                <c:pt idx="0">
                  <c:v>0.17282323429999999</c:v>
                </c:pt>
                <c:pt idx="1">
                  <c:v>0.52174656770000005</c:v>
                </c:pt>
                <c:pt idx="2">
                  <c:v>0.18903592799999999</c:v>
                </c:pt>
                <c:pt idx="3">
                  <c:v>0.71437427769999995</c:v>
                </c:pt>
                <c:pt idx="4">
                  <c:v>0.94280948919999996</c:v>
                </c:pt>
                <c:pt idx="5">
                  <c:v>1.0852412326</c:v>
                </c:pt>
                <c:pt idx="6">
                  <c:v>0.58593404719999997</c:v>
                </c:pt>
                <c:pt idx="7">
                  <c:v>0.73172153419999997</c:v>
                </c:pt>
                <c:pt idx="8">
                  <c:v>0.11235945510000001</c:v>
                </c:pt>
                <c:pt idx="9">
                  <c:v>0.70758875399999999</c:v>
                </c:pt>
                <c:pt idx="10">
                  <c:v>0.64212653279999998</c:v>
                </c:pt>
                <c:pt idx="11">
                  <c:v>0.51926536469999995</c:v>
                </c:pt>
                <c:pt idx="12">
                  <c:v>0.63795528889999997</c:v>
                </c:pt>
                <c:pt idx="13">
                  <c:v>0.55867788429999998</c:v>
                </c:pt>
                <c:pt idx="14">
                  <c:v>1.1041483799</c:v>
                </c:pt>
                <c:pt idx="15">
                  <c:v>0.80241622899999998</c:v>
                </c:pt>
                <c:pt idx="16">
                  <c:v>0.64635184879999996</c:v>
                </c:pt>
                <c:pt idx="17">
                  <c:v>-0.75359042109999996</c:v>
                </c:pt>
                <c:pt idx="18">
                  <c:v>-0.75359042109999996</c:v>
                </c:pt>
                <c:pt idx="19">
                  <c:v>0.71118542539999996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E2-204E-A54C-B6AB5FC2A1A8}"/>
            </c:ext>
          </c:extLst>
        </c:ser>
        <c:ser>
          <c:idx val="3"/>
          <c:order val="3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>
                  <a:lumMod val="6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'mds-peakdist'!$B$143:$B$162</c:f>
              <c:numCache>
                <c:formatCode>General</c:formatCode>
                <c:ptCount val="20"/>
                <c:pt idx="0">
                  <c:v>-0.434805995</c:v>
                </c:pt>
                <c:pt idx="1">
                  <c:v>-0.20027203099999999</c:v>
                </c:pt>
                <c:pt idx="2">
                  <c:v>0.18284080999999999</c:v>
                </c:pt>
                <c:pt idx="3">
                  <c:v>-1.8819052999999999E-2</c:v>
                </c:pt>
                <c:pt idx="4">
                  <c:v>0.49266154699999998</c:v>
                </c:pt>
                <c:pt idx="5">
                  <c:v>8.1784229E-2</c:v>
                </c:pt>
                <c:pt idx="6">
                  <c:v>-0.54232376699999996</c:v>
                </c:pt>
                <c:pt idx="7">
                  <c:v>0.27602268699999999</c:v>
                </c:pt>
                <c:pt idx="8">
                  <c:v>-0.117381416</c:v>
                </c:pt>
                <c:pt idx="9">
                  <c:v>-4.7913520000000001E-2</c:v>
                </c:pt>
                <c:pt idx="10">
                  <c:v>0.17708111900000001</c:v>
                </c:pt>
                <c:pt idx="11">
                  <c:v>-2.2269140999999999E-2</c:v>
                </c:pt>
                <c:pt idx="12">
                  <c:v>-0.26496391400000002</c:v>
                </c:pt>
                <c:pt idx="13">
                  <c:v>-0.38886203200000002</c:v>
                </c:pt>
                <c:pt idx="14">
                  <c:v>-3.8070701999999998E-2</c:v>
                </c:pt>
                <c:pt idx="15">
                  <c:v>0.53040835799999997</c:v>
                </c:pt>
                <c:pt idx="16">
                  <c:v>0.13370702600000001</c:v>
                </c:pt>
                <c:pt idx="17">
                  <c:v>-0.30611323499999998</c:v>
                </c:pt>
                <c:pt idx="18">
                  <c:v>0.39140892999999999</c:v>
                </c:pt>
                <c:pt idx="19">
                  <c:v>-5.8177571999999997E-2</c:v>
                </c:pt>
              </c:numCache>
            </c:numRef>
          </c:xVal>
          <c:yVal>
            <c:numRef>
              <c:f>'mds-peakdist'!$C$143:$C$162</c:f>
              <c:numCache>
                <c:formatCode>General</c:formatCode>
                <c:ptCount val="20"/>
                <c:pt idx="0">
                  <c:v>-0.26978692939999999</c:v>
                </c:pt>
                <c:pt idx="1">
                  <c:v>-5.2418351799999999E-2</c:v>
                </c:pt>
                <c:pt idx="2">
                  <c:v>-0.1962766739</c:v>
                </c:pt>
                <c:pt idx="3">
                  <c:v>0.1973507145</c:v>
                </c:pt>
                <c:pt idx="4">
                  <c:v>8.5071494000000004E-3</c:v>
                </c:pt>
                <c:pt idx="5">
                  <c:v>0.1231205051</c:v>
                </c:pt>
                <c:pt idx="6">
                  <c:v>0.19660976190000001</c:v>
                </c:pt>
                <c:pt idx="7">
                  <c:v>0.183037952</c:v>
                </c:pt>
                <c:pt idx="8">
                  <c:v>0.2561882432</c:v>
                </c:pt>
                <c:pt idx="9">
                  <c:v>9.6116363600000004E-2</c:v>
                </c:pt>
                <c:pt idx="10">
                  <c:v>0.15206987459999999</c:v>
                </c:pt>
                <c:pt idx="11">
                  <c:v>6.9019012899999996E-2</c:v>
                </c:pt>
                <c:pt idx="12">
                  <c:v>0.2156745719</c:v>
                </c:pt>
                <c:pt idx="13">
                  <c:v>-5.69630847E-2</c:v>
                </c:pt>
                <c:pt idx="14">
                  <c:v>-0.16509417179999999</c:v>
                </c:pt>
                <c:pt idx="15">
                  <c:v>0.27248989509999999</c:v>
                </c:pt>
                <c:pt idx="16">
                  <c:v>-0.29417360770000001</c:v>
                </c:pt>
                <c:pt idx="17">
                  <c:v>0.2517630917</c:v>
                </c:pt>
                <c:pt idx="18">
                  <c:v>0.26217969320000001</c:v>
                </c:pt>
                <c:pt idx="19">
                  <c:v>0.26779320579999999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E2-204E-A54C-B6AB5FC2A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532032"/>
        <c:axId val="796261232"/>
      </c:scatterChart>
      <c:valAx>
        <c:axId val="796532032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261232"/>
        <c:crosses val="autoZero"/>
        <c:crossBetween val="midCat"/>
      </c:valAx>
      <c:valAx>
        <c:axId val="796261232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53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Fixed</a:t>
            </a:r>
            <a:r>
              <a:rPr lang="en-US" b="1" baseline="0"/>
              <a:t> digit gullets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A10B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'mds-gulletdist'!$B$3:$B$22</c:f>
              <c:numCache>
                <c:formatCode>General</c:formatCode>
                <c:ptCount val="20"/>
                <c:pt idx="0">
                  <c:v>-0.34108307999999998</c:v>
                </c:pt>
                <c:pt idx="1">
                  <c:v>-0.18640101000000001</c:v>
                </c:pt>
                <c:pt idx="2">
                  <c:v>-0.62534959000000001</c:v>
                </c:pt>
                <c:pt idx="3">
                  <c:v>-0.58241335000000005</c:v>
                </c:pt>
                <c:pt idx="4">
                  <c:v>2.744489E-2</c:v>
                </c:pt>
                <c:pt idx="5">
                  <c:v>-0.46658788000000001</c:v>
                </c:pt>
                <c:pt idx="6">
                  <c:v>-0.65805382000000001</c:v>
                </c:pt>
                <c:pt idx="7">
                  <c:v>-0.51735564999999994</c:v>
                </c:pt>
                <c:pt idx="8">
                  <c:v>-0.45941394000000002</c:v>
                </c:pt>
                <c:pt idx="9">
                  <c:v>-0.54795671999999995</c:v>
                </c:pt>
                <c:pt idx="10">
                  <c:v>-1.22224485</c:v>
                </c:pt>
                <c:pt idx="11">
                  <c:v>-0.97987524000000004</c:v>
                </c:pt>
                <c:pt idx="12">
                  <c:v>-1.1012387400000001</c:v>
                </c:pt>
                <c:pt idx="13">
                  <c:v>-1.00022481</c:v>
                </c:pt>
                <c:pt idx="14">
                  <c:v>-0.31122316</c:v>
                </c:pt>
                <c:pt idx="15">
                  <c:v>-0.18618703</c:v>
                </c:pt>
                <c:pt idx="16">
                  <c:v>-0.85130788999999996</c:v>
                </c:pt>
                <c:pt idx="17">
                  <c:v>-0.88865046999999997</c:v>
                </c:pt>
                <c:pt idx="18">
                  <c:v>-1.1219592300000001</c:v>
                </c:pt>
                <c:pt idx="19">
                  <c:v>-1.2966266900000001</c:v>
                </c:pt>
              </c:numCache>
            </c:numRef>
          </c:xVal>
          <c:yVal>
            <c:numRef>
              <c:f>'mds-gulletdist'!$C$3:$C$22</c:f>
              <c:numCache>
                <c:formatCode>General</c:formatCode>
                <c:ptCount val="20"/>
                <c:pt idx="0">
                  <c:v>0.28756029039999997</c:v>
                </c:pt>
                <c:pt idx="1">
                  <c:v>0.27028058240000002</c:v>
                </c:pt>
                <c:pt idx="2">
                  <c:v>0.16311736399999999</c:v>
                </c:pt>
                <c:pt idx="3">
                  <c:v>0.24196664770000001</c:v>
                </c:pt>
                <c:pt idx="4">
                  <c:v>0.276197735</c:v>
                </c:pt>
                <c:pt idx="5">
                  <c:v>0.40108522029999999</c:v>
                </c:pt>
                <c:pt idx="6">
                  <c:v>-8.8467928799999998E-2</c:v>
                </c:pt>
                <c:pt idx="7">
                  <c:v>0.29018654500000002</c:v>
                </c:pt>
                <c:pt idx="8">
                  <c:v>8.6510719700000002E-2</c:v>
                </c:pt>
                <c:pt idx="9">
                  <c:v>0.17747353360000001</c:v>
                </c:pt>
                <c:pt idx="10">
                  <c:v>0.12755003349999999</c:v>
                </c:pt>
                <c:pt idx="11">
                  <c:v>-0.13391992359999999</c:v>
                </c:pt>
                <c:pt idx="12">
                  <c:v>0.17145920219999999</c:v>
                </c:pt>
                <c:pt idx="13">
                  <c:v>-8.9692734499999996E-2</c:v>
                </c:pt>
                <c:pt idx="14">
                  <c:v>0.23442940139999999</c:v>
                </c:pt>
                <c:pt idx="15">
                  <c:v>0.30397636950000001</c:v>
                </c:pt>
                <c:pt idx="16">
                  <c:v>-0.12889270420000001</c:v>
                </c:pt>
                <c:pt idx="17">
                  <c:v>0.2311963916</c:v>
                </c:pt>
                <c:pt idx="18">
                  <c:v>0.28022381540000002</c:v>
                </c:pt>
                <c:pt idx="19">
                  <c:v>0.10750297139999999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E1-5746-A81A-6C8DA6C3270E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'mds-gulletdist'!$B$23:$B$42</c:f>
              <c:numCache>
                <c:formatCode>General</c:formatCode>
                <c:ptCount val="20"/>
                <c:pt idx="0">
                  <c:v>0.53495535999999999</c:v>
                </c:pt>
                <c:pt idx="1">
                  <c:v>0.38706195999999998</c:v>
                </c:pt>
                <c:pt idx="2">
                  <c:v>-0.30654529000000003</c:v>
                </c:pt>
                <c:pt idx="3">
                  <c:v>-0.72408163999999997</c:v>
                </c:pt>
                <c:pt idx="4">
                  <c:v>-0.69768068999999999</c:v>
                </c:pt>
                <c:pt idx="5">
                  <c:v>-1.1027266200000001</c:v>
                </c:pt>
                <c:pt idx="6">
                  <c:v>-0.37895328</c:v>
                </c:pt>
                <c:pt idx="7">
                  <c:v>0.53282107999999995</c:v>
                </c:pt>
                <c:pt idx="8">
                  <c:v>-0.60773410999999999</c:v>
                </c:pt>
                <c:pt idx="9">
                  <c:v>-0.60773410999999999</c:v>
                </c:pt>
                <c:pt idx="10">
                  <c:v>-0.83063520000000002</c:v>
                </c:pt>
                <c:pt idx="11">
                  <c:v>-0.58971741</c:v>
                </c:pt>
                <c:pt idx="12">
                  <c:v>-0.75487636000000002</c:v>
                </c:pt>
                <c:pt idx="13">
                  <c:v>-0.96809884999999996</c:v>
                </c:pt>
                <c:pt idx="14">
                  <c:v>-0.50019561000000001</c:v>
                </c:pt>
                <c:pt idx="15">
                  <c:v>-0.78108184000000003</c:v>
                </c:pt>
                <c:pt idx="16">
                  <c:v>-0.71787142000000004</c:v>
                </c:pt>
                <c:pt idx="17">
                  <c:v>-0.29239774000000002</c:v>
                </c:pt>
                <c:pt idx="18">
                  <c:v>-0.52271754000000004</c:v>
                </c:pt>
                <c:pt idx="19">
                  <c:v>0.12600618</c:v>
                </c:pt>
              </c:numCache>
            </c:numRef>
          </c:xVal>
          <c:yVal>
            <c:numRef>
              <c:f>'mds-gulletdist'!$C$23:$C$42</c:f>
              <c:numCache>
                <c:formatCode>General</c:formatCode>
                <c:ptCount val="20"/>
                <c:pt idx="0">
                  <c:v>6.4143684399999998E-2</c:v>
                </c:pt>
                <c:pt idx="1">
                  <c:v>0.3209084834</c:v>
                </c:pt>
                <c:pt idx="2">
                  <c:v>-0.42692948739999997</c:v>
                </c:pt>
                <c:pt idx="3">
                  <c:v>-0.305888614</c:v>
                </c:pt>
                <c:pt idx="4">
                  <c:v>-0.12537350389999999</c:v>
                </c:pt>
                <c:pt idx="5">
                  <c:v>-1.45782853E-2</c:v>
                </c:pt>
                <c:pt idx="6">
                  <c:v>1.5788676599999999E-2</c:v>
                </c:pt>
                <c:pt idx="7">
                  <c:v>0.30630851240000001</c:v>
                </c:pt>
                <c:pt idx="8">
                  <c:v>0.40384863609999999</c:v>
                </c:pt>
                <c:pt idx="9">
                  <c:v>0.40384863609999999</c:v>
                </c:pt>
                <c:pt idx="10">
                  <c:v>-0.43065012380000001</c:v>
                </c:pt>
                <c:pt idx="11">
                  <c:v>0.3167480439</c:v>
                </c:pt>
                <c:pt idx="12">
                  <c:v>-0.156468309</c:v>
                </c:pt>
                <c:pt idx="13">
                  <c:v>-0.38422699729999998</c:v>
                </c:pt>
                <c:pt idx="14">
                  <c:v>0.45972512069999999</c:v>
                </c:pt>
                <c:pt idx="15">
                  <c:v>-0.39949692409999998</c:v>
                </c:pt>
                <c:pt idx="16">
                  <c:v>0.2284626152</c:v>
                </c:pt>
                <c:pt idx="17">
                  <c:v>0.19925672350000001</c:v>
                </c:pt>
                <c:pt idx="18">
                  <c:v>0.37982609779999998</c:v>
                </c:pt>
                <c:pt idx="19">
                  <c:v>0.40125388080000002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E1-5746-A81A-6C8DA6C3270E}"/>
            </c:ext>
          </c:extLst>
        </c:ser>
        <c:ser>
          <c:idx val="2"/>
          <c:order val="2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'mds-gulletdist'!$B$43:$B$62</c:f>
              <c:numCache>
                <c:formatCode>General</c:formatCode>
                <c:ptCount val="20"/>
                <c:pt idx="0">
                  <c:v>0.29014313000000003</c:v>
                </c:pt>
                <c:pt idx="1">
                  <c:v>-0.18211044000000001</c:v>
                </c:pt>
                <c:pt idx="2">
                  <c:v>-0.28252105</c:v>
                </c:pt>
                <c:pt idx="3">
                  <c:v>0.77540030999999998</c:v>
                </c:pt>
                <c:pt idx="4">
                  <c:v>1.11243954</c:v>
                </c:pt>
                <c:pt idx="5">
                  <c:v>-9.0444570000000002E-2</c:v>
                </c:pt>
                <c:pt idx="6">
                  <c:v>0.45311205999999998</c:v>
                </c:pt>
                <c:pt idx="7">
                  <c:v>1.39204734</c:v>
                </c:pt>
                <c:pt idx="8">
                  <c:v>-0.15015629999999999</c:v>
                </c:pt>
                <c:pt idx="9">
                  <c:v>0.43784305000000001</c:v>
                </c:pt>
                <c:pt idx="10">
                  <c:v>0.82763160999999996</c:v>
                </c:pt>
                <c:pt idx="11">
                  <c:v>0.58663710000000002</c:v>
                </c:pt>
                <c:pt idx="12">
                  <c:v>0.47967984000000002</c:v>
                </c:pt>
                <c:pt idx="13">
                  <c:v>0.45234606999999999</c:v>
                </c:pt>
                <c:pt idx="14">
                  <c:v>-0.26026105999999999</c:v>
                </c:pt>
                <c:pt idx="15">
                  <c:v>0.15819264999999999</c:v>
                </c:pt>
                <c:pt idx="16">
                  <c:v>0.74099833000000004</c:v>
                </c:pt>
                <c:pt idx="17">
                  <c:v>0.62072512000000002</c:v>
                </c:pt>
                <c:pt idx="18">
                  <c:v>0.46512603000000002</c:v>
                </c:pt>
                <c:pt idx="19">
                  <c:v>0.24697505</c:v>
                </c:pt>
              </c:numCache>
            </c:numRef>
          </c:xVal>
          <c:yVal>
            <c:numRef>
              <c:f>'mds-gulletdist'!$C$43:$C$62</c:f>
              <c:numCache>
                <c:formatCode>General</c:formatCode>
                <c:ptCount val="20"/>
                <c:pt idx="0">
                  <c:v>-0.40536582290000001</c:v>
                </c:pt>
                <c:pt idx="1">
                  <c:v>-0.42661155610000001</c:v>
                </c:pt>
                <c:pt idx="2">
                  <c:v>-0.60536835339999995</c:v>
                </c:pt>
                <c:pt idx="3">
                  <c:v>-0.38142135150000001</c:v>
                </c:pt>
                <c:pt idx="4">
                  <c:v>-5.9120604399999999E-2</c:v>
                </c:pt>
                <c:pt idx="5">
                  <c:v>-0.56263337950000003</c:v>
                </c:pt>
                <c:pt idx="6">
                  <c:v>-0.29656037639999999</c:v>
                </c:pt>
                <c:pt idx="7">
                  <c:v>-0.22152376560000001</c:v>
                </c:pt>
                <c:pt idx="8">
                  <c:v>-0.75297444010000003</c:v>
                </c:pt>
                <c:pt idx="9">
                  <c:v>-0.75070302919999998</c:v>
                </c:pt>
                <c:pt idx="10">
                  <c:v>-0.40488158909999999</c:v>
                </c:pt>
                <c:pt idx="11">
                  <c:v>-0.291637916</c:v>
                </c:pt>
                <c:pt idx="12">
                  <c:v>-0.15608015240000001</c:v>
                </c:pt>
                <c:pt idx="13">
                  <c:v>-0.90797782640000002</c:v>
                </c:pt>
                <c:pt idx="14">
                  <c:v>-0.81368363330000004</c:v>
                </c:pt>
                <c:pt idx="15">
                  <c:v>-0.79766673960000001</c:v>
                </c:pt>
                <c:pt idx="16">
                  <c:v>-0.70177355559999999</c:v>
                </c:pt>
                <c:pt idx="17">
                  <c:v>-0.8242393495</c:v>
                </c:pt>
                <c:pt idx="18">
                  <c:v>-0.66818131000000003</c:v>
                </c:pt>
                <c:pt idx="19">
                  <c:v>-0.79933804529999997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E1-5746-A81A-6C8DA6C3270E}"/>
            </c:ext>
          </c:extLst>
        </c:ser>
        <c:ser>
          <c:idx val="3"/>
          <c:order val="3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>
                  <a:lumMod val="6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'mds-gulletdist'!$B$63:$B$82</c:f>
              <c:numCache>
                <c:formatCode>General</c:formatCode>
                <c:ptCount val="20"/>
                <c:pt idx="0">
                  <c:v>-0.63245589999999996</c:v>
                </c:pt>
                <c:pt idx="1">
                  <c:v>-0.74032832999999998</c:v>
                </c:pt>
                <c:pt idx="2">
                  <c:v>-0.94557336999999997</c:v>
                </c:pt>
                <c:pt idx="3">
                  <c:v>-0.44443967000000001</c:v>
                </c:pt>
                <c:pt idx="4">
                  <c:v>0.24367881</c:v>
                </c:pt>
                <c:pt idx="5">
                  <c:v>-0.68754289000000002</c:v>
                </c:pt>
                <c:pt idx="6">
                  <c:v>-0.58437563999999997</c:v>
                </c:pt>
                <c:pt idx="7">
                  <c:v>-0.39983955999999998</c:v>
                </c:pt>
                <c:pt idx="8">
                  <c:v>-0.32257742</c:v>
                </c:pt>
                <c:pt idx="9">
                  <c:v>0.63247379000000004</c:v>
                </c:pt>
                <c:pt idx="10">
                  <c:v>0.34477203000000001</c:v>
                </c:pt>
                <c:pt idx="11">
                  <c:v>0.15261156000000001</c:v>
                </c:pt>
                <c:pt idx="12">
                  <c:v>0.54887284999999997</c:v>
                </c:pt>
                <c:pt idx="13">
                  <c:v>-0.24288435999999999</c:v>
                </c:pt>
                <c:pt idx="14">
                  <c:v>-0.78398447999999998</c:v>
                </c:pt>
                <c:pt idx="15">
                  <c:v>-0.6044214</c:v>
                </c:pt>
                <c:pt idx="16">
                  <c:v>0.12880960999999999</c:v>
                </c:pt>
                <c:pt idx="17">
                  <c:v>7.8197039999999995E-2</c:v>
                </c:pt>
                <c:pt idx="18">
                  <c:v>0.47078566999999999</c:v>
                </c:pt>
                <c:pt idx="19">
                  <c:v>0.69733780999999995</c:v>
                </c:pt>
              </c:numCache>
            </c:numRef>
          </c:xVal>
          <c:yVal>
            <c:numRef>
              <c:f>'mds-gulletdist'!$C$63:$C$82</c:f>
              <c:numCache>
                <c:formatCode>General</c:formatCode>
                <c:ptCount val="20"/>
                <c:pt idx="0">
                  <c:v>-0.4937336658</c:v>
                </c:pt>
                <c:pt idx="1">
                  <c:v>-0.51878724300000001</c:v>
                </c:pt>
                <c:pt idx="2">
                  <c:v>-2.5951309299999999E-2</c:v>
                </c:pt>
                <c:pt idx="3">
                  <c:v>-0.28293627599999999</c:v>
                </c:pt>
                <c:pt idx="4">
                  <c:v>5.9166001000000003E-2</c:v>
                </c:pt>
                <c:pt idx="5">
                  <c:v>-5.3024239200000003E-2</c:v>
                </c:pt>
                <c:pt idx="6">
                  <c:v>-0.18829916939999999</c:v>
                </c:pt>
                <c:pt idx="7">
                  <c:v>-0.2307717866</c:v>
                </c:pt>
                <c:pt idx="8">
                  <c:v>-0.2697931019</c:v>
                </c:pt>
                <c:pt idx="9">
                  <c:v>0.3926651699</c:v>
                </c:pt>
                <c:pt idx="10">
                  <c:v>0.17588120569999999</c:v>
                </c:pt>
                <c:pt idx="11">
                  <c:v>0.14285534659999999</c:v>
                </c:pt>
                <c:pt idx="12">
                  <c:v>0.51285524689999995</c:v>
                </c:pt>
                <c:pt idx="13">
                  <c:v>7.2359630899999999E-2</c:v>
                </c:pt>
                <c:pt idx="14">
                  <c:v>-0.52586466030000001</c:v>
                </c:pt>
                <c:pt idx="15">
                  <c:v>0.3463961827</c:v>
                </c:pt>
                <c:pt idx="16">
                  <c:v>0.18548252270000001</c:v>
                </c:pt>
                <c:pt idx="17">
                  <c:v>-0.10169800549999999</c:v>
                </c:pt>
                <c:pt idx="18">
                  <c:v>0.2136501156</c:v>
                </c:pt>
                <c:pt idx="19">
                  <c:v>0.125332413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E1-5746-A81A-6C8DA6C32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532032"/>
        <c:axId val="796261232"/>
      </c:scatterChart>
      <c:valAx>
        <c:axId val="796532032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261232"/>
        <c:crosses val="autoZero"/>
        <c:crossBetween val="midCat"/>
      </c:valAx>
      <c:valAx>
        <c:axId val="796261232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53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Moveable</a:t>
            </a:r>
            <a:r>
              <a:rPr lang="en-US" b="1" baseline="0"/>
              <a:t> digit gullets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A10B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'mds-gulletdist'!$B$83:$B$102</c:f>
              <c:numCache>
                <c:formatCode>General</c:formatCode>
                <c:ptCount val="20"/>
                <c:pt idx="0">
                  <c:v>-0.51563369000000003</c:v>
                </c:pt>
                <c:pt idx="1">
                  <c:v>-3.6263700000000003E-2</c:v>
                </c:pt>
                <c:pt idx="2">
                  <c:v>-0.53758019999999995</c:v>
                </c:pt>
                <c:pt idx="3">
                  <c:v>-0.38384090999999998</c:v>
                </c:pt>
                <c:pt idx="4">
                  <c:v>-0.41015053000000001</c:v>
                </c:pt>
                <c:pt idx="5">
                  <c:v>-0.40287585999999997</c:v>
                </c:pt>
                <c:pt idx="6">
                  <c:v>-0.31445663000000001</c:v>
                </c:pt>
                <c:pt idx="7">
                  <c:v>-0.33992816999999997</c:v>
                </c:pt>
                <c:pt idx="8">
                  <c:v>0.26105241000000001</c:v>
                </c:pt>
                <c:pt idx="9">
                  <c:v>-0.50177499999999997</c:v>
                </c:pt>
                <c:pt idx="10">
                  <c:v>-0.64538525999999996</c:v>
                </c:pt>
                <c:pt idx="11">
                  <c:v>-0.4294771</c:v>
                </c:pt>
                <c:pt idx="12">
                  <c:v>-0.10263541</c:v>
                </c:pt>
                <c:pt idx="13">
                  <c:v>-0.36475942</c:v>
                </c:pt>
                <c:pt idx="14">
                  <c:v>-0.33391383000000002</c:v>
                </c:pt>
                <c:pt idx="15">
                  <c:v>-0.50898739999999998</c:v>
                </c:pt>
                <c:pt idx="16">
                  <c:v>-0.29881542</c:v>
                </c:pt>
                <c:pt idx="17">
                  <c:v>-0.43300513000000002</c:v>
                </c:pt>
                <c:pt idx="18">
                  <c:v>-0.49351018000000002</c:v>
                </c:pt>
                <c:pt idx="19">
                  <c:v>-0.28191395000000002</c:v>
                </c:pt>
              </c:numCache>
            </c:numRef>
          </c:xVal>
          <c:yVal>
            <c:numRef>
              <c:f>'mds-gulletdist'!$C$83:$C$102</c:f>
              <c:numCache>
                <c:formatCode>General</c:formatCode>
                <c:ptCount val="20"/>
                <c:pt idx="0">
                  <c:v>-0.27555834299999998</c:v>
                </c:pt>
                <c:pt idx="1">
                  <c:v>0.41021195970000002</c:v>
                </c:pt>
                <c:pt idx="2">
                  <c:v>3.4292323200000002E-2</c:v>
                </c:pt>
                <c:pt idx="3">
                  <c:v>0.63386688729999996</c:v>
                </c:pt>
                <c:pt idx="4">
                  <c:v>8.8884575199999996E-2</c:v>
                </c:pt>
                <c:pt idx="5">
                  <c:v>0.16007413500000001</c:v>
                </c:pt>
                <c:pt idx="6">
                  <c:v>-0.20037055309999999</c:v>
                </c:pt>
                <c:pt idx="7">
                  <c:v>7.5669656900000007E-2</c:v>
                </c:pt>
                <c:pt idx="8">
                  <c:v>0.28174784479999998</c:v>
                </c:pt>
                <c:pt idx="9">
                  <c:v>-5.1946933100000002E-2</c:v>
                </c:pt>
                <c:pt idx="10">
                  <c:v>2.0268639000000001E-3</c:v>
                </c:pt>
                <c:pt idx="11">
                  <c:v>7.8775262999999998E-3</c:v>
                </c:pt>
                <c:pt idx="12">
                  <c:v>0.15655637189999999</c:v>
                </c:pt>
                <c:pt idx="13">
                  <c:v>-0.16032340819999999</c:v>
                </c:pt>
                <c:pt idx="14">
                  <c:v>4.3555342800000001E-2</c:v>
                </c:pt>
                <c:pt idx="15">
                  <c:v>0.20749491489999999</c:v>
                </c:pt>
                <c:pt idx="16">
                  <c:v>0.13072241330000001</c:v>
                </c:pt>
                <c:pt idx="17">
                  <c:v>-6.3223897200000004E-2</c:v>
                </c:pt>
                <c:pt idx="18">
                  <c:v>-0.16390495990000001</c:v>
                </c:pt>
                <c:pt idx="19">
                  <c:v>-4.1441691400000001E-2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82-1A4D-A3AF-79CE46F95BFF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'mds-gulletdist'!$B$103:$B$122</c:f>
              <c:numCache>
                <c:formatCode>General</c:formatCode>
                <c:ptCount val="20"/>
                <c:pt idx="0">
                  <c:v>0.15150027999999999</c:v>
                </c:pt>
                <c:pt idx="1">
                  <c:v>0.78044458000000005</c:v>
                </c:pt>
                <c:pt idx="2">
                  <c:v>0.27329252999999998</c:v>
                </c:pt>
                <c:pt idx="3">
                  <c:v>-0.12120884</c:v>
                </c:pt>
                <c:pt idx="4">
                  <c:v>0.13430897999999999</c:v>
                </c:pt>
                <c:pt idx="5">
                  <c:v>0.11807191</c:v>
                </c:pt>
                <c:pt idx="6">
                  <c:v>0.41804801000000003</c:v>
                </c:pt>
                <c:pt idx="7">
                  <c:v>-0.11138591</c:v>
                </c:pt>
                <c:pt idx="8">
                  <c:v>-0.33017549000000002</c:v>
                </c:pt>
                <c:pt idx="9">
                  <c:v>-0.11138591</c:v>
                </c:pt>
                <c:pt idx="10">
                  <c:v>0.21106178</c:v>
                </c:pt>
                <c:pt idx="11">
                  <c:v>0.47637677</c:v>
                </c:pt>
                <c:pt idx="12">
                  <c:v>1.12704E-2</c:v>
                </c:pt>
                <c:pt idx="13">
                  <c:v>0.24034157</c:v>
                </c:pt>
                <c:pt idx="14">
                  <c:v>2.8238909999999999E-2</c:v>
                </c:pt>
                <c:pt idx="15">
                  <c:v>0.56196382</c:v>
                </c:pt>
                <c:pt idx="16">
                  <c:v>-6.2179409999999997E-2</c:v>
                </c:pt>
                <c:pt idx="17">
                  <c:v>0.21728374</c:v>
                </c:pt>
                <c:pt idx="18">
                  <c:v>0.1184462</c:v>
                </c:pt>
                <c:pt idx="19">
                  <c:v>0.30347496000000002</c:v>
                </c:pt>
              </c:numCache>
            </c:numRef>
          </c:xVal>
          <c:yVal>
            <c:numRef>
              <c:f>'mds-gulletdist'!$C$103:$C$122</c:f>
              <c:numCache>
                <c:formatCode>General</c:formatCode>
                <c:ptCount val="20"/>
                <c:pt idx="0">
                  <c:v>-2.0935356999999999E-3</c:v>
                </c:pt>
                <c:pt idx="1">
                  <c:v>0.1241115823</c:v>
                </c:pt>
                <c:pt idx="2">
                  <c:v>0.41049049630000001</c:v>
                </c:pt>
                <c:pt idx="3">
                  <c:v>-6.3160589899999994E-2</c:v>
                </c:pt>
                <c:pt idx="4">
                  <c:v>0.3183229601</c:v>
                </c:pt>
                <c:pt idx="5">
                  <c:v>-6.26115124E-2</c:v>
                </c:pt>
                <c:pt idx="6">
                  <c:v>0.16217588320000001</c:v>
                </c:pt>
                <c:pt idx="7">
                  <c:v>-0.2964915112</c:v>
                </c:pt>
                <c:pt idx="8">
                  <c:v>-0.1076301569</c:v>
                </c:pt>
                <c:pt idx="9">
                  <c:v>-0.2964915112</c:v>
                </c:pt>
                <c:pt idx="10">
                  <c:v>0.31016709260000003</c:v>
                </c:pt>
                <c:pt idx="11">
                  <c:v>0.17832848570000001</c:v>
                </c:pt>
                <c:pt idx="12">
                  <c:v>0.34011889249999999</c:v>
                </c:pt>
                <c:pt idx="13">
                  <c:v>0.1502435063</c:v>
                </c:pt>
                <c:pt idx="14">
                  <c:v>0.41782439659999998</c:v>
                </c:pt>
                <c:pt idx="15">
                  <c:v>0.2132987902</c:v>
                </c:pt>
                <c:pt idx="16">
                  <c:v>0.23086706479999999</c:v>
                </c:pt>
                <c:pt idx="17">
                  <c:v>0.45379295870000003</c:v>
                </c:pt>
                <c:pt idx="18">
                  <c:v>0.47749671890000001</c:v>
                </c:pt>
                <c:pt idx="19">
                  <c:v>-0.10240168700000001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82-1A4D-A3AF-79CE46F95BFF}"/>
            </c:ext>
          </c:extLst>
        </c:ser>
        <c:ser>
          <c:idx val="2"/>
          <c:order val="2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'mds-gulletdist'!$B$123:$B$142</c:f>
              <c:numCache>
                <c:formatCode>General</c:formatCode>
                <c:ptCount val="20"/>
                <c:pt idx="0">
                  <c:v>0.38392826000000002</c:v>
                </c:pt>
                <c:pt idx="1">
                  <c:v>1.01883905</c:v>
                </c:pt>
                <c:pt idx="2">
                  <c:v>0.47393155999999997</c:v>
                </c:pt>
                <c:pt idx="3">
                  <c:v>1.3561963100000001</c:v>
                </c:pt>
                <c:pt idx="4">
                  <c:v>1.1077066499999999</c:v>
                </c:pt>
                <c:pt idx="5">
                  <c:v>0.20041809999999999</c:v>
                </c:pt>
                <c:pt idx="6">
                  <c:v>1.17361274</c:v>
                </c:pt>
                <c:pt idx="7">
                  <c:v>1.0195814400000001</c:v>
                </c:pt>
                <c:pt idx="8">
                  <c:v>0.39966691999999998</c:v>
                </c:pt>
                <c:pt idx="9">
                  <c:v>0.96714182000000004</c:v>
                </c:pt>
                <c:pt idx="10">
                  <c:v>1.2699706399999999</c:v>
                </c:pt>
                <c:pt idx="11">
                  <c:v>1.67144223</c:v>
                </c:pt>
                <c:pt idx="12">
                  <c:v>0.54337798999999998</c:v>
                </c:pt>
                <c:pt idx="13">
                  <c:v>1.61285112</c:v>
                </c:pt>
                <c:pt idx="14">
                  <c:v>-0.13465556000000001</c:v>
                </c:pt>
                <c:pt idx="15">
                  <c:v>0.56115453999999998</c:v>
                </c:pt>
                <c:pt idx="16">
                  <c:v>0.65359906000000001</c:v>
                </c:pt>
                <c:pt idx="17">
                  <c:v>0.45561655000000001</c:v>
                </c:pt>
                <c:pt idx="18">
                  <c:v>0.45561655000000001</c:v>
                </c:pt>
                <c:pt idx="19">
                  <c:v>1.1407537699999999</c:v>
                </c:pt>
              </c:numCache>
            </c:numRef>
          </c:xVal>
          <c:yVal>
            <c:numRef>
              <c:f>'mds-gulletdist'!$C$123:$C$142</c:f>
              <c:numCache>
                <c:formatCode>General</c:formatCode>
                <c:ptCount val="20"/>
                <c:pt idx="0">
                  <c:v>-5.2153361600000003E-2</c:v>
                </c:pt>
                <c:pt idx="1">
                  <c:v>-6.6205640100000004E-2</c:v>
                </c:pt>
                <c:pt idx="2">
                  <c:v>-0.21647681099999999</c:v>
                </c:pt>
                <c:pt idx="3">
                  <c:v>0.2942316143</c:v>
                </c:pt>
                <c:pt idx="4">
                  <c:v>-0.55932275369999995</c:v>
                </c:pt>
                <c:pt idx="5">
                  <c:v>-0.75754885660000004</c:v>
                </c:pt>
                <c:pt idx="6">
                  <c:v>0.21562967690000001</c:v>
                </c:pt>
                <c:pt idx="7">
                  <c:v>0.28565652850000001</c:v>
                </c:pt>
                <c:pt idx="8">
                  <c:v>7.0780203400000005E-2</c:v>
                </c:pt>
                <c:pt idx="9">
                  <c:v>-9.40105891E-2</c:v>
                </c:pt>
                <c:pt idx="10">
                  <c:v>-1.08519441E-2</c:v>
                </c:pt>
                <c:pt idx="11">
                  <c:v>-7.99303658E-2</c:v>
                </c:pt>
                <c:pt idx="12">
                  <c:v>-0.30610514109999998</c:v>
                </c:pt>
                <c:pt idx="13">
                  <c:v>2.7769523000000001E-2</c:v>
                </c:pt>
                <c:pt idx="14">
                  <c:v>0.77979012400000003</c:v>
                </c:pt>
                <c:pt idx="15">
                  <c:v>0.5009642903</c:v>
                </c:pt>
                <c:pt idx="16">
                  <c:v>-0.37077593199999997</c:v>
                </c:pt>
                <c:pt idx="17">
                  <c:v>0.9107935882</c:v>
                </c:pt>
                <c:pt idx="18">
                  <c:v>0.9107935882</c:v>
                </c:pt>
                <c:pt idx="19">
                  <c:v>8.9388894900000002E-2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82-1A4D-A3AF-79CE46F95BFF}"/>
            </c:ext>
          </c:extLst>
        </c:ser>
        <c:ser>
          <c:idx val="3"/>
          <c:order val="3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>
                  <a:lumMod val="6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'mds-gulletdist'!$B$143:$B$162</c:f>
              <c:numCache>
                <c:formatCode>General</c:formatCode>
                <c:ptCount val="20"/>
                <c:pt idx="0">
                  <c:v>-0.46966385999999999</c:v>
                </c:pt>
                <c:pt idx="1">
                  <c:v>8.1460110000000002E-2</c:v>
                </c:pt>
                <c:pt idx="2">
                  <c:v>-0.14658947999999999</c:v>
                </c:pt>
                <c:pt idx="3">
                  <c:v>0.16570947999999999</c:v>
                </c:pt>
                <c:pt idx="4">
                  <c:v>0.22972718</c:v>
                </c:pt>
                <c:pt idx="5">
                  <c:v>-4.6573110000000001E-2</c:v>
                </c:pt>
                <c:pt idx="6">
                  <c:v>0.45082793999999998</c:v>
                </c:pt>
                <c:pt idx="7">
                  <c:v>1.4591689999999999E-2</c:v>
                </c:pt>
                <c:pt idx="8">
                  <c:v>1.1835748399999999</c:v>
                </c:pt>
                <c:pt idx="9">
                  <c:v>0.23961676000000001</c:v>
                </c:pt>
                <c:pt idx="10">
                  <c:v>0.12457186000000001</c:v>
                </c:pt>
                <c:pt idx="11">
                  <c:v>4.3023829999999999E-2</c:v>
                </c:pt>
                <c:pt idx="12">
                  <c:v>0.60293048000000005</c:v>
                </c:pt>
                <c:pt idx="13">
                  <c:v>0.50486692</c:v>
                </c:pt>
                <c:pt idx="14">
                  <c:v>0.42705884</c:v>
                </c:pt>
                <c:pt idx="15">
                  <c:v>0.29482150000000001</c:v>
                </c:pt>
                <c:pt idx="16">
                  <c:v>-0.33553517999999999</c:v>
                </c:pt>
                <c:pt idx="17">
                  <c:v>0.74065738999999997</c:v>
                </c:pt>
                <c:pt idx="18">
                  <c:v>0.14253284999999999</c:v>
                </c:pt>
                <c:pt idx="19">
                  <c:v>0.32369815000000002</c:v>
                </c:pt>
              </c:numCache>
            </c:numRef>
          </c:xVal>
          <c:yVal>
            <c:numRef>
              <c:f>'mds-gulletdist'!$C$143:$C$162</c:f>
              <c:numCache>
                <c:formatCode>General</c:formatCode>
                <c:ptCount val="20"/>
                <c:pt idx="0">
                  <c:v>-0.16776141659999999</c:v>
                </c:pt>
                <c:pt idx="1">
                  <c:v>5.2432182399999999E-2</c:v>
                </c:pt>
                <c:pt idx="2">
                  <c:v>0.11585004359999999</c:v>
                </c:pt>
                <c:pt idx="3">
                  <c:v>7.78306473E-2</c:v>
                </c:pt>
                <c:pt idx="4">
                  <c:v>2.66431666E-2</c:v>
                </c:pt>
                <c:pt idx="5">
                  <c:v>-0.12648739270000001</c:v>
                </c:pt>
                <c:pt idx="6">
                  <c:v>-5.08804375E-2</c:v>
                </c:pt>
                <c:pt idx="7">
                  <c:v>7.1896579999999996E-4</c:v>
                </c:pt>
                <c:pt idx="8">
                  <c:v>-2.2873538700000001E-2</c:v>
                </c:pt>
                <c:pt idx="9">
                  <c:v>0.20228447890000001</c:v>
                </c:pt>
                <c:pt idx="10">
                  <c:v>2.0703000799999999E-2</c:v>
                </c:pt>
                <c:pt idx="11">
                  <c:v>-0.20580137270000001</c:v>
                </c:pt>
                <c:pt idx="12">
                  <c:v>0.36345580459999999</c:v>
                </c:pt>
                <c:pt idx="13">
                  <c:v>0.40787933929999998</c:v>
                </c:pt>
                <c:pt idx="14">
                  <c:v>0.43941584189999999</c:v>
                </c:pt>
                <c:pt idx="15">
                  <c:v>0.33634588269999999</c:v>
                </c:pt>
                <c:pt idx="16">
                  <c:v>-0.41300260550000001</c:v>
                </c:pt>
                <c:pt idx="17">
                  <c:v>-0.1093760607</c:v>
                </c:pt>
                <c:pt idx="18">
                  <c:v>0.1336213987</c:v>
                </c:pt>
                <c:pt idx="19">
                  <c:v>3.9724102300000001E-2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82-1A4D-A3AF-79CE46F95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532032"/>
        <c:axId val="796261232"/>
      </c:scatterChart>
      <c:valAx>
        <c:axId val="796532032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261232"/>
        <c:crosses val="autoZero"/>
        <c:crossBetween val="midCat"/>
      </c:valAx>
      <c:valAx>
        <c:axId val="796261232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532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A10B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WfdversusWmdValue!$W$2:$W$21</c:f>
              <c:numCache>
                <c:formatCode>General</c:formatCode>
                <c:ptCount val="20"/>
                <c:pt idx="0">
                  <c:v>12.5</c:v>
                </c:pt>
                <c:pt idx="1">
                  <c:v>11.4</c:v>
                </c:pt>
                <c:pt idx="2">
                  <c:v>12.2</c:v>
                </c:pt>
                <c:pt idx="3">
                  <c:v>12.3</c:v>
                </c:pt>
                <c:pt idx="4">
                  <c:v>12.8</c:v>
                </c:pt>
                <c:pt idx="5">
                  <c:v>13.4</c:v>
                </c:pt>
                <c:pt idx="6">
                  <c:v>14.2</c:v>
                </c:pt>
                <c:pt idx="7">
                  <c:v>14.3</c:v>
                </c:pt>
                <c:pt idx="8">
                  <c:v>13.7</c:v>
                </c:pt>
                <c:pt idx="9">
                  <c:v>14.4</c:v>
                </c:pt>
                <c:pt idx="10">
                  <c:v>12.7</c:v>
                </c:pt>
                <c:pt idx="11">
                  <c:v>12.5</c:v>
                </c:pt>
                <c:pt idx="12">
                  <c:v>11.6</c:v>
                </c:pt>
                <c:pt idx="13">
                  <c:v>13.8</c:v>
                </c:pt>
                <c:pt idx="14">
                  <c:v>12.7</c:v>
                </c:pt>
                <c:pt idx="15">
                  <c:v>12.6</c:v>
                </c:pt>
                <c:pt idx="16">
                  <c:v>10.9</c:v>
                </c:pt>
                <c:pt idx="17">
                  <c:v>14</c:v>
                </c:pt>
                <c:pt idx="18">
                  <c:v>12.5</c:v>
                </c:pt>
                <c:pt idx="19">
                  <c:v>13.1</c:v>
                </c:pt>
              </c:numCache>
            </c:numRef>
          </c:xVal>
          <c:yVal>
            <c:numRef>
              <c:f>WfdversusWmdValue!$F$2:$F$21</c:f>
              <c:numCache>
                <c:formatCode>General</c:formatCode>
                <c:ptCount val="20"/>
                <c:pt idx="0">
                  <c:v>16.2</c:v>
                </c:pt>
                <c:pt idx="1">
                  <c:v>16.399999999999999</c:v>
                </c:pt>
                <c:pt idx="2">
                  <c:v>15.9</c:v>
                </c:pt>
                <c:pt idx="3">
                  <c:v>19.5</c:v>
                </c:pt>
                <c:pt idx="4">
                  <c:v>18.399999999999999</c:v>
                </c:pt>
                <c:pt idx="5">
                  <c:v>15.3</c:v>
                </c:pt>
                <c:pt idx="6">
                  <c:v>17.5</c:v>
                </c:pt>
                <c:pt idx="7">
                  <c:v>18.2</c:v>
                </c:pt>
                <c:pt idx="8">
                  <c:v>18.100000000000001</c:v>
                </c:pt>
                <c:pt idx="9">
                  <c:v>16.5</c:v>
                </c:pt>
                <c:pt idx="10">
                  <c:v>18.3</c:v>
                </c:pt>
                <c:pt idx="11">
                  <c:v>20.100000000000001</c:v>
                </c:pt>
                <c:pt idx="12">
                  <c:v>18.2</c:v>
                </c:pt>
                <c:pt idx="13">
                  <c:v>19.2</c:v>
                </c:pt>
                <c:pt idx="14">
                  <c:v>16.399999999999999</c:v>
                </c:pt>
                <c:pt idx="15">
                  <c:v>17.3</c:v>
                </c:pt>
                <c:pt idx="16">
                  <c:v>18.399999999999999</c:v>
                </c:pt>
                <c:pt idx="17">
                  <c:v>18.100000000000001</c:v>
                </c:pt>
                <c:pt idx="18">
                  <c:v>16.7</c:v>
                </c:pt>
                <c:pt idx="19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EF-7649-9CB2-19AF7397C26B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WfdversusWmdValue!$W$22:$W$41</c:f>
              <c:numCache>
                <c:formatCode>General</c:formatCode>
                <c:ptCount val="20"/>
                <c:pt idx="0">
                  <c:v>9.1999999999999993</c:v>
                </c:pt>
                <c:pt idx="1">
                  <c:v>8.4</c:v>
                </c:pt>
                <c:pt idx="2">
                  <c:v>10.199999999999999</c:v>
                </c:pt>
                <c:pt idx="3">
                  <c:v>10.8</c:v>
                </c:pt>
                <c:pt idx="4">
                  <c:v>10.9</c:v>
                </c:pt>
                <c:pt idx="5">
                  <c:v>10.6</c:v>
                </c:pt>
                <c:pt idx="6">
                  <c:v>9.8000000000000007</c:v>
                </c:pt>
                <c:pt idx="7">
                  <c:v>9.6</c:v>
                </c:pt>
                <c:pt idx="8">
                  <c:v>12.2</c:v>
                </c:pt>
                <c:pt idx="9">
                  <c:v>9.8000000000000007</c:v>
                </c:pt>
                <c:pt idx="10">
                  <c:v>12.4</c:v>
                </c:pt>
                <c:pt idx="11">
                  <c:v>11.1</c:v>
                </c:pt>
                <c:pt idx="12">
                  <c:v>11</c:v>
                </c:pt>
                <c:pt idx="13">
                  <c:v>10.8</c:v>
                </c:pt>
                <c:pt idx="14">
                  <c:v>10.3</c:v>
                </c:pt>
                <c:pt idx="15">
                  <c:v>9.4</c:v>
                </c:pt>
                <c:pt idx="16">
                  <c:v>11</c:v>
                </c:pt>
                <c:pt idx="17">
                  <c:v>10.9</c:v>
                </c:pt>
                <c:pt idx="18">
                  <c:v>8.6999999999999993</c:v>
                </c:pt>
                <c:pt idx="19">
                  <c:v>10.5</c:v>
                </c:pt>
              </c:numCache>
            </c:numRef>
          </c:xVal>
          <c:yVal>
            <c:numRef>
              <c:f>WfdversusWmdValue!$F$22:$F$41</c:f>
              <c:numCache>
                <c:formatCode>General</c:formatCode>
                <c:ptCount val="20"/>
                <c:pt idx="0">
                  <c:v>11.5</c:v>
                </c:pt>
                <c:pt idx="1">
                  <c:v>11.4</c:v>
                </c:pt>
                <c:pt idx="2">
                  <c:v>12.1</c:v>
                </c:pt>
                <c:pt idx="3">
                  <c:v>12</c:v>
                </c:pt>
                <c:pt idx="4">
                  <c:v>14.1</c:v>
                </c:pt>
                <c:pt idx="5">
                  <c:v>13.4</c:v>
                </c:pt>
                <c:pt idx="6">
                  <c:v>11.6</c:v>
                </c:pt>
                <c:pt idx="7">
                  <c:v>13.1</c:v>
                </c:pt>
                <c:pt idx="8">
                  <c:v>13.4</c:v>
                </c:pt>
                <c:pt idx="9">
                  <c:v>10.9</c:v>
                </c:pt>
                <c:pt idx="10">
                  <c:v>15.5</c:v>
                </c:pt>
                <c:pt idx="11">
                  <c:v>14.8</c:v>
                </c:pt>
                <c:pt idx="12">
                  <c:v>17.100000000000001</c:v>
                </c:pt>
                <c:pt idx="13">
                  <c:v>15.2</c:v>
                </c:pt>
                <c:pt idx="14">
                  <c:v>15.6</c:v>
                </c:pt>
                <c:pt idx="15">
                  <c:v>12.1</c:v>
                </c:pt>
                <c:pt idx="16">
                  <c:v>14.9</c:v>
                </c:pt>
                <c:pt idx="17">
                  <c:v>13.9</c:v>
                </c:pt>
                <c:pt idx="18">
                  <c:v>13</c:v>
                </c:pt>
                <c:pt idx="19">
                  <c:v>14.5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EF-7649-9CB2-19AF7397C26B}"/>
            </c:ext>
          </c:extLst>
        </c:ser>
        <c:ser>
          <c:idx val="2"/>
          <c:order val="2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WfdversusWmdValue!$W$42:$W$61</c:f>
              <c:numCache>
                <c:formatCode>General</c:formatCode>
                <c:ptCount val="20"/>
                <c:pt idx="0">
                  <c:v>9.6999999999999993</c:v>
                </c:pt>
                <c:pt idx="1">
                  <c:v>6.8</c:v>
                </c:pt>
                <c:pt idx="2">
                  <c:v>9.3000000000000007</c:v>
                </c:pt>
                <c:pt idx="3">
                  <c:v>10.8</c:v>
                </c:pt>
                <c:pt idx="4">
                  <c:v>7.9</c:v>
                </c:pt>
                <c:pt idx="5">
                  <c:v>7.4</c:v>
                </c:pt>
                <c:pt idx="6">
                  <c:v>8.8000000000000007</c:v>
                </c:pt>
                <c:pt idx="7">
                  <c:v>9.4</c:v>
                </c:pt>
                <c:pt idx="8">
                  <c:v>11.4</c:v>
                </c:pt>
                <c:pt idx="9">
                  <c:v>10.7</c:v>
                </c:pt>
                <c:pt idx="10">
                  <c:v>9</c:v>
                </c:pt>
                <c:pt idx="11">
                  <c:v>10.7</c:v>
                </c:pt>
                <c:pt idx="12">
                  <c:v>8.6</c:v>
                </c:pt>
                <c:pt idx="13">
                  <c:v>10.3</c:v>
                </c:pt>
                <c:pt idx="14">
                  <c:v>10.3</c:v>
                </c:pt>
                <c:pt idx="15">
                  <c:v>6.8</c:v>
                </c:pt>
                <c:pt idx="16">
                  <c:v>6.9</c:v>
                </c:pt>
                <c:pt idx="17">
                  <c:v>8.9</c:v>
                </c:pt>
                <c:pt idx="18">
                  <c:v>7.7</c:v>
                </c:pt>
                <c:pt idx="19">
                  <c:v>7.4</c:v>
                </c:pt>
              </c:numCache>
            </c:numRef>
          </c:xVal>
          <c:yVal>
            <c:numRef>
              <c:f>WfdversusWmdValue!$F$42:$F$61</c:f>
              <c:numCache>
                <c:formatCode>General</c:formatCode>
                <c:ptCount val="20"/>
                <c:pt idx="0">
                  <c:v>9.6</c:v>
                </c:pt>
                <c:pt idx="1">
                  <c:v>10.199999999999999</c:v>
                </c:pt>
                <c:pt idx="2">
                  <c:v>9.8000000000000007</c:v>
                </c:pt>
                <c:pt idx="3">
                  <c:v>10.5</c:v>
                </c:pt>
                <c:pt idx="4">
                  <c:v>7.4</c:v>
                </c:pt>
                <c:pt idx="5">
                  <c:v>8.1999999999999993</c:v>
                </c:pt>
                <c:pt idx="6">
                  <c:v>9.1</c:v>
                </c:pt>
                <c:pt idx="7">
                  <c:v>10.8</c:v>
                </c:pt>
                <c:pt idx="8">
                  <c:v>11.9</c:v>
                </c:pt>
                <c:pt idx="9">
                  <c:v>11.5</c:v>
                </c:pt>
                <c:pt idx="10">
                  <c:v>8.4</c:v>
                </c:pt>
                <c:pt idx="11">
                  <c:v>9.6</c:v>
                </c:pt>
                <c:pt idx="12">
                  <c:v>10.3</c:v>
                </c:pt>
                <c:pt idx="13">
                  <c:v>10.8</c:v>
                </c:pt>
                <c:pt idx="14">
                  <c:v>10.8</c:v>
                </c:pt>
                <c:pt idx="15">
                  <c:v>8.6999999999999993</c:v>
                </c:pt>
                <c:pt idx="16">
                  <c:v>9.3000000000000007</c:v>
                </c:pt>
                <c:pt idx="17">
                  <c:v>9.6</c:v>
                </c:pt>
                <c:pt idx="18">
                  <c:v>10.4</c:v>
                </c:pt>
                <c:pt idx="19">
                  <c:v>10.1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EF-7649-9CB2-19AF7397C26B}"/>
            </c:ext>
          </c:extLst>
        </c:ser>
        <c:ser>
          <c:idx val="3"/>
          <c:order val="3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WfdversusWmdValue!$W$62:$W$81</c:f>
              <c:numCache>
                <c:formatCode>General</c:formatCode>
                <c:ptCount val="20"/>
                <c:pt idx="0">
                  <c:v>8.8000000000000007</c:v>
                </c:pt>
                <c:pt idx="1">
                  <c:v>10.7</c:v>
                </c:pt>
                <c:pt idx="2">
                  <c:v>11</c:v>
                </c:pt>
                <c:pt idx="3">
                  <c:v>9.6999999999999993</c:v>
                </c:pt>
                <c:pt idx="4">
                  <c:v>9.8000000000000007</c:v>
                </c:pt>
                <c:pt idx="5">
                  <c:v>9.3000000000000007</c:v>
                </c:pt>
                <c:pt idx="6">
                  <c:v>10</c:v>
                </c:pt>
                <c:pt idx="7">
                  <c:v>9.3000000000000007</c:v>
                </c:pt>
                <c:pt idx="8">
                  <c:v>8.8000000000000007</c:v>
                </c:pt>
                <c:pt idx="9">
                  <c:v>8.6</c:v>
                </c:pt>
                <c:pt idx="10">
                  <c:v>8.5</c:v>
                </c:pt>
                <c:pt idx="11">
                  <c:v>10.4</c:v>
                </c:pt>
                <c:pt idx="12">
                  <c:v>9.3000000000000007</c:v>
                </c:pt>
                <c:pt idx="13">
                  <c:v>11.4</c:v>
                </c:pt>
                <c:pt idx="14">
                  <c:v>9.6999999999999993</c:v>
                </c:pt>
                <c:pt idx="15">
                  <c:v>9.5</c:v>
                </c:pt>
                <c:pt idx="16">
                  <c:v>10.1</c:v>
                </c:pt>
                <c:pt idx="17">
                  <c:v>9.3000000000000007</c:v>
                </c:pt>
                <c:pt idx="18">
                  <c:v>8.8000000000000007</c:v>
                </c:pt>
                <c:pt idx="19">
                  <c:v>8.6999999999999993</c:v>
                </c:pt>
              </c:numCache>
            </c:numRef>
          </c:xVal>
          <c:yVal>
            <c:numRef>
              <c:f>WfdversusWmdValue!$F$62:$F$81</c:f>
              <c:numCache>
                <c:formatCode>General</c:formatCode>
                <c:ptCount val="20"/>
                <c:pt idx="0">
                  <c:v>12.7</c:v>
                </c:pt>
                <c:pt idx="1">
                  <c:v>13</c:v>
                </c:pt>
                <c:pt idx="2">
                  <c:v>16.100000000000001</c:v>
                </c:pt>
                <c:pt idx="3">
                  <c:v>13.2</c:v>
                </c:pt>
                <c:pt idx="4">
                  <c:v>11.4</c:v>
                </c:pt>
                <c:pt idx="5">
                  <c:v>14.6</c:v>
                </c:pt>
                <c:pt idx="6">
                  <c:v>12.6</c:v>
                </c:pt>
                <c:pt idx="7">
                  <c:v>13.6</c:v>
                </c:pt>
                <c:pt idx="8">
                  <c:v>11.2</c:v>
                </c:pt>
                <c:pt idx="9">
                  <c:v>14.8</c:v>
                </c:pt>
                <c:pt idx="10">
                  <c:v>11.2</c:v>
                </c:pt>
                <c:pt idx="11">
                  <c:v>11.9</c:v>
                </c:pt>
                <c:pt idx="12">
                  <c:v>15.8</c:v>
                </c:pt>
                <c:pt idx="13">
                  <c:v>14.1</c:v>
                </c:pt>
                <c:pt idx="14">
                  <c:v>13.3</c:v>
                </c:pt>
                <c:pt idx="15">
                  <c:v>15.7</c:v>
                </c:pt>
                <c:pt idx="16">
                  <c:v>11.1</c:v>
                </c:pt>
                <c:pt idx="17">
                  <c:v>13.8</c:v>
                </c:pt>
                <c:pt idx="18">
                  <c:v>13</c:v>
                </c:pt>
                <c:pt idx="19">
                  <c:v>11.9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EF-7649-9CB2-19AF7397C26B}"/>
            </c:ext>
          </c:extLst>
        </c:ser>
        <c:ser>
          <c:idx val="4"/>
          <c:order val="4"/>
          <c:tx>
            <c:v>Overall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3810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32845472440944884"/>
                  <c:y val="0.292917104111986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WfdversusWmdValue!$W$2:$W$81</c:f>
              <c:numCache>
                <c:formatCode>General</c:formatCode>
                <c:ptCount val="80"/>
                <c:pt idx="0">
                  <c:v>12.5</c:v>
                </c:pt>
                <c:pt idx="1">
                  <c:v>11.4</c:v>
                </c:pt>
                <c:pt idx="2">
                  <c:v>12.2</c:v>
                </c:pt>
                <c:pt idx="3">
                  <c:v>12.3</c:v>
                </c:pt>
                <c:pt idx="4">
                  <c:v>12.8</c:v>
                </c:pt>
                <c:pt idx="5">
                  <c:v>13.4</c:v>
                </c:pt>
                <c:pt idx="6">
                  <c:v>14.2</c:v>
                </c:pt>
                <c:pt idx="7">
                  <c:v>14.3</c:v>
                </c:pt>
                <c:pt idx="8">
                  <c:v>13.7</c:v>
                </c:pt>
                <c:pt idx="9">
                  <c:v>14.4</c:v>
                </c:pt>
                <c:pt idx="10">
                  <c:v>12.7</c:v>
                </c:pt>
                <c:pt idx="11">
                  <c:v>12.5</c:v>
                </c:pt>
                <c:pt idx="12">
                  <c:v>11.6</c:v>
                </c:pt>
                <c:pt idx="13">
                  <c:v>13.8</c:v>
                </c:pt>
                <c:pt idx="14">
                  <c:v>12.7</c:v>
                </c:pt>
                <c:pt idx="15">
                  <c:v>12.6</c:v>
                </c:pt>
                <c:pt idx="16">
                  <c:v>10.9</c:v>
                </c:pt>
                <c:pt idx="17">
                  <c:v>14</c:v>
                </c:pt>
                <c:pt idx="18">
                  <c:v>12.5</c:v>
                </c:pt>
                <c:pt idx="19">
                  <c:v>13.1</c:v>
                </c:pt>
                <c:pt idx="20">
                  <c:v>9.1999999999999993</c:v>
                </c:pt>
                <c:pt idx="21">
                  <c:v>8.4</c:v>
                </c:pt>
                <c:pt idx="22">
                  <c:v>10.199999999999999</c:v>
                </c:pt>
                <c:pt idx="23">
                  <c:v>10.8</c:v>
                </c:pt>
                <c:pt idx="24">
                  <c:v>10.9</c:v>
                </c:pt>
                <c:pt idx="25">
                  <c:v>10.6</c:v>
                </c:pt>
                <c:pt idx="26">
                  <c:v>9.8000000000000007</c:v>
                </c:pt>
                <c:pt idx="27">
                  <c:v>9.6</c:v>
                </c:pt>
                <c:pt idx="28">
                  <c:v>12.2</c:v>
                </c:pt>
                <c:pt idx="29">
                  <c:v>9.8000000000000007</c:v>
                </c:pt>
                <c:pt idx="30">
                  <c:v>12.4</c:v>
                </c:pt>
                <c:pt idx="31">
                  <c:v>11.1</c:v>
                </c:pt>
                <c:pt idx="32">
                  <c:v>11</c:v>
                </c:pt>
                <c:pt idx="33">
                  <c:v>10.8</c:v>
                </c:pt>
                <c:pt idx="34">
                  <c:v>10.3</c:v>
                </c:pt>
                <c:pt idx="35">
                  <c:v>9.4</c:v>
                </c:pt>
                <c:pt idx="36">
                  <c:v>11</c:v>
                </c:pt>
                <c:pt idx="37">
                  <c:v>10.9</c:v>
                </c:pt>
                <c:pt idx="38">
                  <c:v>8.6999999999999993</c:v>
                </c:pt>
                <c:pt idx="39">
                  <c:v>10.5</c:v>
                </c:pt>
                <c:pt idx="40">
                  <c:v>9.6999999999999993</c:v>
                </c:pt>
                <c:pt idx="41">
                  <c:v>6.8</c:v>
                </c:pt>
                <c:pt idx="42">
                  <c:v>9.3000000000000007</c:v>
                </c:pt>
                <c:pt idx="43">
                  <c:v>10.8</c:v>
                </c:pt>
                <c:pt idx="44">
                  <c:v>7.9</c:v>
                </c:pt>
                <c:pt idx="45">
                  <c:v>7.4</c:v>
                </c:pt>
                <c:pt idx="46">
                  <c:v>8.8000000000000007</c:v>
                </c:pt>
                <c:pt idx="47">
                  <c:v>9.4</c:v>
                </c:pt>
                <c:pt idx="48">
                  <c:v>11.4</c:v>
                </c:pt>
                <c:pt idx="49">
                  <c:v>10.7</c:v>
                </c:pt>
                <c:pt idx="50">
                  <c:v>9</c:v>
                </c:pt>
                <c:pt idx="51">
                  <c:v>10.7</c:v>
                </c:pt>
                <c:pt idx="52">
                  <c:v>8.6</c:v>
                </c:pt>
                <c:pt idx="53">
                  <c:v>10.3</c:v>
                </c:pt>
                <c:pt idx="54">
                  <c:v>10.3</c:v>
                </c:pt>
                <c:pt idx="55">
                  <c:v>6.8</c:v>
                </c:pt>
                <c:pt idx="56">
                  <c:v>6.9</c:v>
                </c:pt>
                <c:pt idx="57">
                  <c:v>8.9</c:v>
                </c:pt>
                <c:pt idx="58">
                  <c:v>7.7</c:v>
                </c:pt>
                <c:pt idx="59">
                  <c:v>7.4</c:v>
                </c:pt>
                <c:pt idx="60">
                  <c:v>8.8000000000000007</c:v>
                </c:pt>
                <c:pt idx="61">
                  <c:v>10.7</c:v>
                </c:pt>
                <c:pt idx="62">
                  <c:v>11</c:v>
                </c:pt>
                <c:pt idx="63">
                  <c:v>9.6999999999999993</c:v>
                </c:pt>
                <c:pt idx="64">
                  <c:v>9.8000000000000007</c:v>
                </c:pt>
                <c:pt idx="65">
                  <c:v>9.3000000000000007</c:v>
                </c:pt>
                <c:pt idx="66">
                  <c:v>10</c:v>
                </c:pt>
                <c:pt idx="67">
                  <c:v>9.3000000000000007</c:v>
                </c:pt>
                <c:pt idx="68">
                  <c:v>8.8000000000000007</c:v>
                </c:pt>
                <c:pt idx="69">
                  <c:v>8.6</c:v>
                </c:pt>
                <c:pt idx="70">
                  <c:v>8.5</c:v>
                </c:pt>
                <c:pt idx="71">
                  <c:v>10.4</c:v>
                </c:pt>
                <c:pt idx="72">
                  <c:v>9.3000000000000007</c:v>
                </c:pt>
                <c:pt idx="73">
                  <c:v>11.4</c:v>
                </c:pt>
                <c:pt idx="74">
                  <c:v>9.6999999999999993</c:v>
                </c:pt>
                <c:pt idx="75">
                  <c:v>9.5</c:v>
                </c:pt>
                <c:pt idx="76">
                  <c:v>10.1</c:v>
                </c:pt>
                <c:pt idx="77">
                  <c:v>9.3000000000000007</c:v>
                </c:pt>
                <c:pt idx="78">
                  <c:v>8.8000000000000007</c:v>
                </c:pt>
                <c:pt idx="79">
                  <c:v>8.6999999999999993</c:v>
                </c:pt>
              </c:numCache>
            </c:numRef>
          </c:xVal>
          <c:yVal>
            <c:numRef>
              <c:f>WfdversusWmdValue!$F$2:$F$81</c:f>
              <c:numCache>
                <c:formatCode>General</c:formatCode>
                <c:ptCount val="80"/>
                <c:pt idx="0">
                  <c:v>16.2</c:v>
                </c:pt>
                <c:pt idx="1">
                  <c:v>16.399999999999999</c:v>
                </c:pt>
                <c:pt idx="2">
                  <c:v>15.9</c:v>
                </c:pt>
                <c:pt idx="3">
                  <c:v>19.5</c:v>
                </c:pt>
                <c:pt idx="4">
                  <c:v>18.399999999999999</c:v>
                </c:pt>
                <c:pt idx="5">
                  <c:v>15.3</c:v>
                </c:pt>
                <c:pt idx="6">
                  <c:v>17.5</c:v>
                </c:pt>
                <c:pt idx="7">
                  <c:v>18.2</c:v>
                </c:pt>
                <c:pt idx="8">
                  <c:v>18.100000000000001</c:v>
                </c:pt>
                <c:pt idx="9">
                  <c:v>16.5</c:v>
                </c:pt>
                <c:pt idx="10">
                  <c:v>18.3</c:v>
                </c:pt>
                <c:pt idx="11">
                  <c:v>20.100000000000001</c:v>
                </c:pt>
                <c:pt idx="12">
                  <c:v>18.2</c:v>
                </c:pt>
                <c:pt idx="13">
                  <c:v>19.2</c:v>
                </c:pt>
                <c:pt idx="14">
                  <c:v>16.399999999999999</c:v>
                </c:pt>
                <c:pt idx="15">
                  <c:v>17.3</c:v>
                </c:pt>
                <c:pt idx="16">
                  <c:v>18.399999999999999</c:v>
                </c:pt>
                <c:pt idx="17">
                  <c:v>18.100000000000001</c:v>
                </c:pt>
                <c:pt idx="18">
                  <c:v>16.7</c:v>
                </c:pt>
                <c:pt idx="19">
                  <c:v>16.8</c:v>
                </c:pt>
                <c:pt idx="20">
                  <c:v>11.5</c:v>
                </c:pt>
                <c:pt idx="21">
                  <c:v>11.4</c:v>
                </c:pt>
                <c:pt idx="22">
                  <c:v>12.1</c:v>
                </c:pt>
                <c:pt idx="23">
                  <c:v>12</c:v>
                </c:pt>
                <c:pt idx="24">
                  <c:v>14.1</c:v>
                </c:pt>
                <c:pt idx="25">
                  <c:v>13.4</c:v>
                </c:pt>
                <c:pt idx="26">
                  <c:v>11.6</c:v>
                </c:pt>
                <c:pt idx="27">
                  <c:v>13.1</c:v>
                </c:pt>
                <c:pt idx="28">
                  <c:v>13.4</c:v>
                </c:pt>
                <c:pt idx="29">
                  <c:v>10.9</c:v>
                </c:pt>
                <c:pt idx="30">
                  <c:v>15.5</c:v>
                </c:pt>
                <c:pt idx="31">
                  <c:v>14.8</c:v>
                </c:pt>
                <c:pt idx="32">
                  <c:v>17.100000000000001</c:v>
                </c:pt>
                <c:pt idx="33">
                  <c:v>15.2</c:v>
                </c:pt>
                <c:pt idx="34">
                  <c:v>15.6</c:v>
                </c:pt>
                <c:pt idx="35">
                  <c:v>12.1</c:v>
                </c:pt>
                <c:pt idx="36">
                  <c:v>14.9</c:v>
                </c:pt>
                <c:pt idx="37">
                  <c:v>13.9</c:v>
                </c:pt>
                <c:pt idx="38">
                  <c:v>13</c:v>
                </c:pt>
                <c:pt idx="39">
                  <c:v>14.5</c:v>
                </c:pt>
                <c:pt idx="40">
                  <c:v>9.6</c:v>
                </c:pt>
                <c:pt idx="41">
                  <c:v>10.199999999999999</c:v>
                </c:pt>
                <c:pt idx="42">
                  <c:v>9.8000000000000007</c:v>
                </c:pt>
                <c:pt idx="43">
                  <c:v>10.5</c:v>
                </c:pt>
                <c:pt idx="44">
                  <c:v>7.4</c:v>
                </c:pt>
                <c:pt idx="45">
                  <c:v>8.1999999999999993</c:v>
                </c:pt>
                <c:pt idx="46">
                  <c:v>9.1</c:v>
                </c:pt>
                <c:pt idx="47">
                  <c:v>10.8</c:v>
                </c:pt>
                <c:pt idx="48">
                  <c:v>11.9</c:v>
                </c:pt>
                <c:pt idx="49">
                  <c:v>11.5</c:v>
                </c:pt>
                <c:pt idx="50">
                  <c:v>8.4</c:v>
                </c:pt>
                <c:pt idx="51">
                  <c:v>9.6</c:v>
                </c:pt>
                <c:pt idx="52">
                  <c:v>10.3</c:v>
                </c:pt>
                <c:pt idx="53">
                  <c:v>10.8</c:v>
                </c:pt>
                <c:pt idx="54">
                  <c:v>10.8</c:v>
                </c:pt>
                <c:pt idx="55">
                  <c:v>8.6999999999999993</c:v>
                </c:pt>
                <c:pt idx="56">
                  <c:v>9.3000000000000007</c:v>
                </c:pt>
                <c:pt idx="57">
                  <c:v>9.6</c:v>
                </c:pt>
                <c:pt idx="58">
                  <c:v>10.4</c:v>
                </c:pt>
                <c:pt idx="59">
                  <c:v>10.1</c:v>
                </c:pt>
                <c:pt idx="60">
                  <c:v>12.7</c:v>
                </c:pt>
                <c:pt idx="61">
                  <c:v>13</c:v>
                </c:pt>
                <c:pt idx="62">
                  <c:v>16.100000000000001</c:v>
                </c:pt>
                <c:pt idx="63">
                  <c:v>13.2</c:v>
                </c:pt>
                <c:pt idx="64">
                  <c:v>11.4</c:v>
                </c:pt>
                <c:pt idx="65">
                  <c:v>14.6</c:v>
                </c:pt>
                <c:pt idx="66">
                  <c:v>12.6</c:v>
                </c:pt>
                <c:pt idx="67">
                  <c:v>13.6</c:v>
                </c:pt>
                <c:pt idx="68">
                  <c:v>11.2</c:v>
                </c:pt>
                <c:pt idx="69">
                  <c:v>14.8</c:v>
                </c:pt>
                <c:pt idx="70">
                  <c:v>11.2</c:v>
                </c:pt>
                <c:pt idx="71">
                  <c:v>11.9</c:v>
                </c:pt>
                <c:pt idx="72">
                  <c:v>15.8</c:v>
                </c:pt>
                <c:pt idx="73">
                  <c:v>14.1</c:v>
                </c:pt>
                <c:pt idx="74">
                  <c:v>13.3</c:v>
                </c:pt>
                <c:pt idx="75">
                  <c:v>15.7</c:v>
                </c:pt>
                <c:pt idx="76">
                  <c:v>11.1</c:v>
                </c:pt>
                <c:pt idx="77">
                  <c:v>13.8</c:v>
                </c:pt>
                <c:pt idx="78">
                  <c:v>13</c:v>
                </c:pt>
                <c:pt idx="79">
                  <c:v>11.9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EF-7649-9CB2-19AF7397C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0679968"/>
        <c:axId val="2130685408"/>
      </c:scatterChart>
      <c:valAx>
        <c:axId val="2130679968"/>
        <c:scaling>
          <c:orientation val="minMax"/>
          <c:max val="25"/>
          <c:min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 b="1"/>
                  <a:t>W</a:t>
                </a:r>
                <a:r>
                  <a:rPr lang="en-GB" sz="1600" b="1" baseline="0"/>
                  <a:t> moveable digit</a:t>
                </a:r>
                <a:endParaRPr lang="en-GB" sz="16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685408"/>
        <c:crosses val="autoZero"/>
        <c:crossBetween val="midCat"/>
        <c:majorUnit val="2"/>
      </c:valAx>
      <c:valAx>
        <c:axId val="2130685408"/>
        <c:scaling>
          <c:orientation val="minMax"/>
          <c:min val="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 b="1"/>
                  <a:t>W fixed digit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679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A10B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WfdversusWmdValue!$AA$2:$AA$21</c:f>
              <c:numCache>
                <c:formatCode>General</c:formatCode>
                <c:ptCount val="20"/>
                <c:pt idx="0">
                  <c:v>52</c:v>
                </c:pt>
                <c:pt idx="1">
                  <c:v>45</c:v>
                </c:pt>
                <c:pt idx="2">
                  <c:v>50</c:v>
                </c:pt>
                <c:pt idx="3">
                  <c:v>61</c:v>
                </c:pt>
                <c:pt idx="4">
                  <c:v>35</c:v>
                </c:pt>
                <c:pt idx="5">
                  <c:v>53</c:v>
                </c:pt>
                <c:pt idx="6">
                  <c:v>59</c:v>
                </c:pt>
                <c:pt idx="7">
                  <c:v>37</c:v>
                </c:pt>
                <c:pt idx="8">
                  <c:v>36</c:v>
                </c:pt>
                <c:pt idx="9">
                  <c:v>52</c:v>
                </c:pt>
                <c:pt idx="10">
                  <c:v>48</c:v>
                </c:pt>
                <c:pt idx="11">
                  <c:v>57</c:v>
                </c:pt>
                <c:pt idx="12">
                  <c:v>47</c:v>
                </c:pt>
                <c:pt idx="13">
                  <c:v>55</c:v>
                </c:pt>
                <c:pt idx="14">
                  <c:v>45</c:v>
                </c:pt>
                <c:pt idx="15">
                  <c:v>74</c:v>
                </c:pt>
                <c:pt idx="16">
                  <c:v>67</c:v>
                </c:pt>
                <c:pt idx="17">
                  <c:v>69</c:v>
                </c:pt>
                <c:pt idx="18">
                  <c:v>40</c:v>
                </c:pt>
                <c:pt idx="19">
                  <c:v>39</c:v>
                </c:pt>
              </c:numCache>
            </c:numRef>
          </c:xVal>
          <c:yVal>
            <c:numRef>
              <c:f>WfdversusWmdValue!$J$2:$J$21</c:f>
              <c:numCache>
                <c:formatCode>General</c:formatCode>
                <c:ptCount val="20"/>
                <c:pt idx="0">
                  <c:v>36</c:v>
                </c:pt>
                <c:pt idx="1">
                  <c:v>42</c:v>
                </c:pt>
                <c:pt idx="2">
                  <c:v>46</c:v>
                </c:pt>
                <c:pt idx="3">
                  <c:v>36</c:v>
                </c:pt>
                <c:pt idx="4">
                  <c:v>37</c:v>
                </c:pt>
                <c:pt idx="5">
                  <c:v>52</c:v>
                </c:pt>
                <c:pt idx="6">
                  <c:v>43</c:v>
                </c:pt>
                <c:pt idx="7">
                  <c:v>51</c:v>
                </c:pt>
                <c:pt idx="8">
                  <c:v>28</c:v>
                </c:pt>
                <c:pt idx="9">
                  <c:v>44</c:v>
                </c:pt>
                <c:pt idx="10">
                  <c:v>40</c:v>
                </c:pt>
                <c:pt idx="11">
                  <c:v>25</c:v>
                </c:pt>
                <c:pt idx="12">
                  <c:v>40</c:v>
                </c:pt>
                <c:pt idx="13">
                  <c:v>27</c:v>
                </c:pt>
                <c:pt idx="14">
                  <c:v>39</c:v>
                </c:pt>
                <c:pt idx="15">
                  <c:v>39</c:v>
                </c:pt>
                <c:pt idx="16">
                  <c:v>49</c:v>
                </c:pt>
                <c:pt idx="17">
                  <c:v>30</c:v>
                </c:pt>
                <c:pt idx="18">
                  <c:v>52</c:v>
                </c:pt>
                <c:pt idx="19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1-1C44-B2B2-1CC8146987CA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WfdversusWmdValue!$AA$22:$AA$41</c:f>
              <c:numCache>
                <c:formatCode>General</c:formatCode>
                <c:ptCount val="20"/>
                <c:pt idx="0">
                  <c:v>31</c:v>
                </c:pt>
                <c:pt idx="1">
                  <c:v>60</c:v>
                </c:pt>
                <c:pt idx="2">
                  <c:v>57</c:v>
                </c:pt>
                <c:pt idx="3">
                  <c:v>42</c:v>
                </c:pt>
                <c:pt idx="4">
                  <c:v>56</c:v>
                </c:pt>
                <c:pt idx="5">
                  <c:v>76</c:v>
                </c:pt>
                <c:pt idx="6">
                  <c:v>58</c:v>
                </c:pt>
                <c:pt idx="7">
                  <c:v>36</c:v>
                </c:pt>
                <c:pt idx="8">
                  <c:v>61</c:v>
                </c:pt>
                <c:pt idx="9">
                  <c:v>32</c:v>
                </c:pt>
                <c:pt idx="10">
                  <c:v>54</c:v>
                </c:pt>
                <c:pt idx="11">
                  <c:v>37</c:v>
                </c:pt>
                <c:pt idx="12">
                  <c:v>95</c:v>
                </c:pt>
                <c:pt idx="13">
                  <c:v>44</c:v>
                </c:pt>
                <c:pt idx="14">
                  <c:v>55</c:v>
                </c:pt>
                <c:pt idx="15">
                  <c:v>39</c:v>
                </c:pt>
                <c:pt idx="16">
                  <c:v>51</c:v>
                </c:pt>
                <c:pt idx="17">
                  <c:v>42</c:v>
                </c:pt>
                <c:pt idx="18">
                  <c:v>44</c:v>
                </c:pt>
                <c:pt idx="19">
                  <c:v>52</c:v>
                </c:pt>
              </c:numCache>
            </c:numRef>
          </c:xVal>
          <c:yVal>
            <c:numRef>
              <c:f>WfdversusWmdValue!$J$22:$J$41</c:f>
              <c:numCache>
                <c:formatCode>General</c:formatCode>
                <c:ptCount val="20"/>
                <c:pt idx="0">
                  <c:v>41</c:v>
                </c:pt>
                <c:pt idx="1">
                  <c:v>63</c:v>
                </c:pt>
                <c:pt idx="2">
                  <c:v>34</c:v>
                </c:pt>
                <c:pt idx="3">
                  <c:v>39</c:v>
                </c:pt>
                <c:pt idx="4">
                  <c:v>44</c:v>
                </c:pt>
                <c:pt idx="5">
                  <c:v>57</c:v>
                </c:pt>
                <c:pt idx="6">
                  <c:v>39</c:v>
                </c:pt>
                <c:pt idx="7">
                  <c:v>62</c:v>
                </c:pt>
                <c:pt idx="8">
                  <c:v>42</c:v>
                </c:pt>
                <c:pt idx="9">
                  <c:v>34</c:v>
                </c:pt>
                <c:pt idx="10">
                  <c:v>58</c:v>
                </c:pt>
                <c:pt idx="11">
                  <c:v>74</c:v>
                </c:pt>
                <c:pt idx="12">
                  <c:v>33</c:v>
                </c:pt>
                <c:pt idx="13">
                  <c:v>39</c:v>
                </c:pt>
                <c:pt idx="14">
                  <c:v>34</c:v>
                </c:pt>
                <c:pt idx="15">
                  <c:v>49</c:v>
                </c:pt>
                <c:pt idx="16">
                  <c:v>32</c:v>
                </c:pt>
                <c:pt idx="17">
                  <c:v>41</c:v>
                </c:pt>
                <c:pt idx="18">
                  <c:v>34</c:v>
                </c:pt>
                <c:pt idx="19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1-1C44-B2B2-1CC8146987CA}"/>
            </c:ext>
          </c:extLst>
        </c:ser>
        <c:ser>
          <c:idx val="2"/>
          <c:order val="2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WfdversusWmdValue!$AA$42:$AA$61</c:f>
              <c:numCache>
                <c:formatCode>General</c:formatCode>
                <c:ptCount val="20"/>
                <c:pt idx="0">
                  <c:v>58</c:v>
                </c:pt>
                <c:pt idx="1">
                  <c:v>53</c:v>
                </c:pt>
                <c:pt idx="2">
                  <c:v>90</c:v>
                </c:pt>
                <c:pt idx="3">
                  <c:v>92</c:v>
                </c:pt>
                <c:pt idx="4">
                  <c:v>56</c:v>
                </c:pt>
                <c:pt idx="5">
                  <c:v>74</c:v>
                </c:pt>
                <c:pt idx="6">
                  <c:v>54</c:v>
                </c:pt>
                <c:pt idx="7">
                  <c:v>51</c:v>
                </c:pt>
                <c:pt idx="8">
                  <c:v>78</c:v>
                </c:pt>
                <c:pt idx="9">
                  <c:v>58</c:v>
                </c:pt>
                <c:pt idx="10">
                  <c:v>52</c:v>
                </c:pt>
                <c:pt idx="11">
                  <c:v>65</c:v>
                </c:pt>
                <c:pt idx="12">
                  <c:v>54</c:v>
                </c:pt>
                <c:pt idx="13">
                  <c:v>63</c:v>
                </c:pt>
                <c:pt idx="14">
                  <c:v>88</c:v>
                </c:pt>
                <c:pt idx="15">
                  <c:v>105</c:v>
                </c:pt>
                <c:pt idx="16">
                  <c:v>60</c:v>
                </c:pt>
                <c:pt idx="17">
                  <c:v>86</c:v>
                </c:pt>
                <c:pt idx="18">
                  <c:v>63</c:v>
                </c:pt>
                <c:pt idx="19">
                  <c:v>101</c:v>
                </c:pt>
              </c:numCache>
            </c:numRef>
          </c:xVal>
          <c:yVal>
            <c:numRef>
              <c:f>WfdversusWmdValue!$J$42:$J$61</c:f>
              <c:numCache>
                <c:formatCode>General</c:formatCode>
                <c:ptCount val="20"/>
                <c:pt idx="0">
                  <c:v>55</c:v>
                </c:pt>
                <c:pt idx="1">
                  <c:v>55</c:v>
                </c:pt>
                <c:pt idx="2">
                  <c:v>55</c:v>
                </c:pt>
                <c:pt idx="3">
                  <c:v>35</c:v>
                </c:pt>
                <c:pt idx="4">
                  <c:v>66</c:v>
                </c:pt>
                <c:pt idx="5">
                  <c:v>42</c:v>
                </c:pt>
                <c:pt idx="6">
                  <c:v>68</c:v>
                </c:pt>
                <c:pt idx="7">
                  <c:v>60</c:v>
                </c:pt>
                <c:pt idx="8">
                  <c:v>50</c:v>
                </c:pt>
                <c:pt idx="9">
                  <c:v>36</c:v>
                </c:pt>
                <c:pt idx="10">
                  <c:v>56</c:v>
                </c:pt>
                <c:pt idx="11">
                  <c:v>43</c:v>
                </c:pt>
                <c:pt idx="12">
                  <c:v>84</c:v>
                </c:pt>
                <c:pt idx="13">
                  <c:v>59</c:v>
                </c:pt>
                <c:pt idx="14">
                  <c:v>27</c:v>
                </c:pt>
                <c:pt idx="15">
                  <c:v>22</c:v>
                </c:pt>
                <c:pt idx="16">
                  <c:v>41</c:v>
                </c:pt>
                <c:pt idx="17">
                  <c:v>48</c:v>
                </c:pt>
                <c:pt idx="18">
                  <c:v>32</c:v>
                </c:pt>
                <c:pt idx="19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1-1C44-B2B2-1CC8146987CA}"/>
            </c:ext>
          </c:extLst>
        </c:ser>
        <c:ser>
          <c:idx val="3"/>
          <c:order val="3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WfdversusWmdValue!$AA$62:$AA$81</c:f>
              <c:numCache>
                <c:formatCode>General</c:formatCode>
                <c:ptCount val="20"/>
                <c:pt idx="0">
                  <c:v>57</c:v>
                </c:pt>
                <c:pt idx="1">
                  <c:v>49</c:v>
                </c:pt>
                <c:pt idx="2">
                  <c:v>42</c:v>
                </c:pt>
                <c:pt idx="3">
                  <c:v>43</c:v>
                </c:pt>
                <c:pt idx="4">
                  <c:v>37</c:v>
                </c:pt>
                <c:pt idx="5">
                  <c:v>45</c:v>
                </c:pt>
                <c:pt idx="6">
                  <c:v>50</c:v>
                </c:pt>
                <c:pt idx="7">
                  <c:v>44</c:v>
                </c:pt>
                <c:pt idx="8">
                  <c:v>26</c:v>
                </c:pt>
                <c:pt idx="9">
                  <c:v>46</c:v>
                </c:pt>
                <c:pt idx="10">
                  <c:v>46</c:v>
                </c:pt>
                <c:pt idx="11">
                  <c:v>39</c:v>
                </c:pt>
                <c:pt idx="12">
                  <c:v>43</c:v>
                </c:pt>
                <c:pt idx="13">
                  <c:v>44</c:v>
                </c:pt>
                <c:pt idx="14">
                  <c:v>29</c:v>
                </c:pt>
                <c:pt idx="15">
                  <c:v>32</c:v>
                </c:pt>
                <c:pt idx="16">
                  <c:v>41</c:v>
                </c:pt>
                <c:pt idx="17">
                  <c:v>56</c:v>
                </c:pt>
                <c:pt idx="18">
                  <c:v>36</c:v>
                </c:pt>
                <c:pt idx="19">
                  <c:v>47</c:v>
                </c:pt>
              </c:numCache>
            </c:numRef>
          </c:xVal>
          <c:yVal>
            <c:numRef>
              <c:f>WfdversusWmdValue!$J$62:$J$81</c:f>
              <c:numCache>
                <c:formatCode>General</c:formatCode>
                <c:ptCount val="20"/>
                <c:pt idx="0">
                  <c:v>37</c:v>
                </c:pt>
                <c:pt idx="1">
                  <c:v>36</c:v>
                </c:pt>
                <c:pt idx="2">
                  <c:v>54</c:v>
                </c:pt>
                <c:pt idx="3">
                  <c:v>34</c:v>
                </c:pt>
                <c:pt idx="4">
                  <c:v>42</c:v>
                </c:pt>
                <c:pt idx="5">
                  <c:v>33</c:v>
                </c:pt>
                <c:pt idx="6">
                  <c:v>49</c:v>
                </c:pt>
                <c:pt idx="7">
                  <c:v>35</c:v>
                </c:pt>
                <c:pt idx="8">
                  <c:v>41</c:v>
                </c:pt>
                <c:pt idx="9">
                  <c:v>69</c:v>
                </c:pt>
                <c:pt idx="10">
                  <c:v>44</c:v>
                </c:pt>
                <c:pt idx="11">
                  <c:v>34</c:v>
                </c:pt>
                <c:pt idx="12">
                  <c:v>66</c:v>
                </c:pt>
                <c:pt idx="13">
                  <c:v>40</c:v>
                </c:pt>
                <c:pt idx="14">
                  <c:v>37</c:v>
                </c:pt>
                <c:pt idx="15">
                  <c:v>38</c:v>
                </c:pt>
                <c:pt idx="16">
                  <c:v>65</c:v>
                </c:pt>
                <c:pt idx="17">
                  <c:v>42</c:v>
                </c:pt>
                <c:pt idx="18">
                  <c:v>40</c:v>
                </c:pt>
                <c:pt idx="19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1-1C44-B2B2-1CC8146987CA}"/>
            </c:ext>
          </c:extLst>
        </c:ser>
        <c:ser>
          <c:idx val="4"/>
          <c:order val="4"/>
          <c:tx>
            <c:v>Overall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3810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95404636920385"/>
                  <c:y val="-0.296299212598425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WfdversusWmdValue!$AA$2:$AA$81</c:f>
              <c:numCache>
                <c:formatCode>General</c:formatCode>
                <c:ptCount val="80"/>
                <c:pt idx="0">
                  <c:v>52</c:v>
                </c:pt>
                <c:pt idx="1">
                  <c:v>45</c:v>
                </c:pt>
                <c:pt idx="2">
                  <c:v>50</c:v>
                </c:pt>
                <c:pt idx="3">
                  <c:v>61</c:v>
                </c:pt>
                <c:pt idx="4">
                  <c:v>35</c:v>
                </c:pt>
                <c:pt idx="5">
                  <c:v>53</c:v>
                </c:pt>
                <c:pt idx="6">
                  <c:v>59</c:v>
                </c:pt>
                <c:pt idx="7">
                  <c:v>37</c:v>
                </c:pt>
                <c:pt idx="8">
                  <c:v>36</c:v>
                </c:pt>
                <c:pt idx="9">
                  <c:v>52</c:v>
                </c:pt>
                <c:pt idx="10">
                  <c:v>48</c:v>
                </c:pt>
                <c:pt idx="11">
                  <c:v>57</c:v>
                </c:pt>
                <c:pt idx="12">
                  <c:v>47</c:v>
                </c:pt>
                <c:pt idx="13">
                  <c:v>55</c:v>
                </c:pt>
                <c:pt idx="14">
                  <c:v>45</c:v>
                </c:pt>
                <c:pt idx="15">
                  <c:v>74</c:v>
                </c:pt>
                <c:pt idx="16">
                  <c:v>67</c:v>
                </c:pt>
                <c:pt idx="17">
                  <c:v>69</c:v>
                </c:pt>
                <c:pt idx="18">
                  <c:v>40</c:v>
                </c:pt>
                <c:pt idx="19">
                  <c:v>39</c:v>
                </c:pt>
                <c:pt idx="20">
                  <c:v>31</c:v>
                </c:pt>
                <c:pt idx="21">
                  <c:v>60</c:v>
                </c:pt>
                <c:pt idx="22">
                  <c:v>57</c:v>
                </c:pt>
                <c:pt idx="23">
                  <c:v>42</c:v>
                </c:pt>
                <c:pt idx="24">
                  <c:v>56</c:v>
                </c:pt>
                <c:pt idx="25">
                  <c:v>76</c:v>
                </c:pt>
                <c:pt idx="26">
                  <c:v>58</c:v>
                </c:pt>
                <c:pt idx="27">
                  <c:v>36</c:v>
                </c:pt>
                <c:pt idx="28">
                  <c:v>61</c:v>
                </c:pt>
                <c:pt idx="29">
                  <c:v>32</c:v>
                </c:pt>
                <c:pt idx="30">
                  <c:v>54</c:v>
                </c:pt>
                <c:pt idx="31">
                  <c:v>37</c:v>
                </c:pt>
                <c:pt idx="32">
                  <c:v>95</c:v>
                </c:pt>
                <c:pt idx="33">
                  <c:v>44</c:v>
                </c:pt>
                <c:pt idx="34">
                  <c:v>55</c:v>
                </c:pt>
                <c:pt idx="35">
                  <c:v>39</c:v>
                </c:pt>
                <c:pt idx="36">
                  <c:v>51</c:v>
                </c:pt>
                <c:pt idx="37">
                  <c:v>42</c:v>
                </c:pt>
                <c:pt idx="38">
                  <c:v>44</c:v>
                </c:pt>
                <c:pt idx="39">
                  <c:v>52</c:v>
                </c:pt>
                <c:pt idx="40">
                  <c:v>58</c:v>
                </c:pt>
                <c:pt idx="41">
                  <c:v>53</c:v>
                </c:pt>
                <c:pt idx="42">
                  <c:v>90</c:v>
                </c:pt>
                <c:pt idx="43">
                  <c:v>92</c:v>
                </c:pt>
                <c:pt idx="44">
                  <c:v>56</c:v>
                </c:pt>
                <c:pt idx="45">
                  <c:v>74</c:v>
                </c:pt>
                <c:pt idx="46">
                  <c:v>54</c:v>
                </c:pt>
                <c:pt idx="47">
                  <c:v>51</c:v>
                </c:pt>
                <c:pt idx="48">
                  <c:v>78</c:v>
                </c:pt>
                <c:pt idx="49">
                  <c:v>58</c:v>
                </c:pt>
                <c:pt idx="50">
                  <c:v>52</c:v>
                </c:pt>
                <c:pt idx="51">
                  <c:v>65</c:v>
                </c:pt>
                <c:pt idx="52">
                  <c:v>54</c:v>
                </c:pt>
                <c:pt idx="53">
                  <c:v>63</c:v>
                </c:pt>
                <c:pt idx="54">
                  <c:v>88</c:v>
                </c:pt>
                <c:pt idx="55">
                  <c:v>105</c:v>
                </c:pt>
                <c:pt idx="56">
                  <c:v>60</c:v>
                </c:pt>
                <c:pt idx="57">
                  <c:v>86</c:v>
                </c:pt>
                <c:pt idx="58">
                  <c:v>63</c:v>
                </c:pt>
                <c:pt idx="59">
                  <c:v>101</c:v>
                </c:pt>
                <c:pt idx="60">
                  <c:v>57</c:v>
                </c:pt>
                <c:pt idx="61">
                  <c:v>49</c:v>
                </c:pt>
                <c:pt idx="62">
                  <c:v>42</c:v>
                </c:pt>
                <c:pt idx="63">
                  <c:v>43</c:v>
                </c:pt>
                <c:pt idx="64">
                  <c:v>37</c:v>
                </c:pt>
                <c:pt idx="65">
                  <c:v>45</c:v>
                </c:pt>
                <c:pt idx="66">
                  <c:v>50</c:v>
                </c:pt>
                <c:pt idx="67">
                  <c:v>44</c:v>
                </c:pt>
                <c:pt idx="68">
                  <c:v>26</c:v>
                </c:pt>
                <c:pt idx="69">
                  <c:v>46</c:v>
                </c:pt>
                <c:pt idx="70">
                  <c:v>46</c:v>
                </c:pt>
                <c:pt idx="71">
                  <c:v>39</c:v>
                </c:pt>
                <c:pt idx="72">
                  <c:v>43</c:v>
                </c:pt>
                <c:pt idx="73">
                  <c:v>44</c:v>
                </c:pt>
                <c:pt idx="74">
                  <c:v>29</c:v>
                </c:pt>
                <c:pt idx="75">
                  <c:v>32</c:v>
                </c:pt>
                <c:pt idx="76">
                  <c:v>41</c:v>
                </c:pt>
                <c:pt idx="77">
                  <c:v>56</c:v>
                </c:pt>
                <c:pt idx="78">
                  <c:v>36</c:v>
                </c:pt>
                <c:pt idx="79">
                  <c:v>47</c:v>
                </c:pt>
              </c:numCache>
            </c:numRef>
          </c:xVal>
          <c:yVal>
            <c:numRef>
              <c:f>WfdversusWmdValue!$J$2:$J$81</c:f>
              <c:numCache>
                <c:formatCode>General</c:formatCode>
                <c:ptCount val="80"/>
                <c:pt idx="0">
                  <c:v>36</c:v>
                </c:pt>
                <c:pt idx="1">
                  <c:v>42</c:v>
                </c:pt>
                <c:pt idx="2">
                  <c:v>46</c:v>
                </c:pt>
                <c:pt idx="3">
                  <c:v>36</c:v>
                </c:pt>
                <c:pt idx="4">
                  <c:v>37</c:v>
                </c:pt>
                <c:pt idx="5">
                  <c:v>52</c:v>
                </c:pt>
                <c:pt idx="6">
                  <c:v>43</c:v>
                </c:pt>
                <c:pt idx="7">
                  <c:v>51</c:v>
                </c:pt>
                <c:pt idx="8">
                  <c:v>28</c:v>
                </c:pt>
                <c:pt idx="9">
                  <c:v>44</c:v>
                </c:pt>
                <c:pt idx="10">
                  <c:v>40</c:v>
                </c:pt>
                <c:pt idx="11">
                  <c:v>25</c:v>
                </c:pt>
                <c:pt idx="12">
                  <c:v>40</c:v>
                </c:pt>
                <c:pt idx="13">
                  <c:v>27</c:v>
                </c:pt>
                <c:pt idx="14">
                  <c:v>39</c:v>
                </c:pt>
                <c:pt idx="15">
                  <c:v>39</c:v>
                </c:pt>
                <c:pt idx="16">
                  <c:v>49</c:v>
                </c:pt>
                <c:pt idx="17">
                  <c:v>30</c:v>
                </c:pt>
                <c:pt idx="18">
                  <c:v>52</c:v>
                </c:pt>
                <c:pt idx="19">
                  <c:v>49</c:v>
                </c:pt>
                <c:pt idx="20">
                  <c:v>41</c:v>
                </c:pt>
                <c:pt idx="21">
                  <c:v>63</c:v>
                </c:pt>
                <c:pt idx="22">
                  <c:v>34</c:v>
                </c:pt>
                <c:pt idx="23">
                  <c:v>39</c:v>
                </c:pt>
                <c:pt idx="24">
                  <c:v>44</c:v>
                </c:pt>
                <c:pt idx="25">
                  <c:v>57</c:v>
                </c:pt>
                <c:pt idx="26">
                  <c:v>39</c:v>
                </c:pt>
                <c:pt idx="27">
                  <c:v>62</c:v>
                </c:pt>
                <c:pt idx="28">
                  <c:v>42</c:v>
                </c:pt>
                <c:pt idx="29">
                  <c:v>34</c:v>
                </c:pt>
                <c:pt idx="30">
                  <c:v>58</c:v>
                </c:pt>
                <c:pt idx="31">
                  <c:v>74</c:v>
                </c:pt>
                <c:pt idx="32">
                  <c:v>33</c:v>
                </c:pt>
                <c:pt idx="33">
                  <c:v>39</c:v>
                </c:pt>
                <c:pt idx="34">
                  <c:v>34</c:v>
                </c:pt>
                <c:pt idx="35">
                  <c:v>49</c:v>
                </c:pt>
                <c:pt idx="36">
                  <c:v>32</c:v>
                </c:pt>
                <c:pt idx="37">
                  <c:v>41</c:v>
                </c:pt>
                <c:pt idx="38">
                  <c:v>34</c:v>
                </c:pt>
                <c:pt idx="39">
                  <c:v>71</c:v>
                </c:pt>
                <c:pt idx="40">
                  <c:v>55</c:v>
                </c:pt>
                <c:pt idx="41">
                  <c:v>55</c:v>
                </c:pt>
                <c:pt idx="42">
                  <c:v>55</c:v>
                </c:pt>
                <c:pt idx="43">
                  <c:v>35</c:v>
                </c:pt>
                <c:pt idx="44">
                  <c:v>66</c:v>
                </c:pt>
                <c:pt idx="45">
                  <c:v>42</c:v>
                </c:pt>
                <c:pt idx="46">
                  <c:v>68</c:v>
                </c:pt>
                <c:pt idx="47">
                  <c:v>60</c:v>
                </c:pt>
                <c:pt idx="48">
                  <c:v>50</c:v>
                </c:pt>
                <c:pt idx="49">
                  <c:v>36</c:v>
                </c:pt>
                <c:pt idx="50">
                  <c:v>56</c:v>
                </c:pt>
                <c:pt idx="51">
                  <c:v>43</c:v>
                </c:pt>
                <c:pt idx="52">
                  <c:v>84</c:v>
                </c:pt>
                <c:pt idx="53">
                  <c:v>59</c:v>
                </c:pt>
                <c:pt idx="54">
                  <c:v>27</c:v>
                </c:pt>
                <c:pt idx="55">
                  <c:v>22</c:v>
                </c:pt>
                <c:pt idx="56">
                  <c:v>41</c:v>
                </c:pt>
                <c:pt idx="57">
                  <c:v>48</c:v>
                </c:pt>
                <c:pt idx="58">
                  <c:v>32</c:v>
                </c:pt>
                <c:pt idx="59">
                  <c:v>49</c:v>
                </c:pt>
                <c:pt idx="60">
                  <c:v>37</c:v>
                </c:pt>
                <c:pt idx="61">
                  <c:v>36</c:v>
                </c:pt>
                <c:pt idx="62">
                  <c:v>54</c:v>
                </c:pt>
                <c:pt idx="63">
                  <c:v>34</c:v>
                </c:pt>
                <c:pt idx="64">
                  <c:v>42</c:v>
                </c:pt>
                <c:pt idx="65">
                  <c:v>33</c:v>
                </c:pt>
                <c:pt idx="66">
                  <c:v>49</c:v>
                </c:pt>
                <c:pt idx="67">
                  <c:v>35</c:v>
                </c:pt>
                <c:pt idx="68">
                  <c:v>41</c:v>
                </c:pt>
                <c:pt idx="69">
                  <c:v>69</c:v>
                </c:pt>
                <c:pt idx="70">
                  <c:v>44</c:v>
                </c:pt>
                <c:pt idx="71">
                  <c:v>34</c:v>
                </c:pt>
                <c:pt idx="72">
                  <c:v>66</c:v>
                </c:pt>
                <c:pt idx="73">
                  <c:v>40</c:v>
                </c:pt>
                <c:pt idx="74">
                  <c:v>37</c:v>
                </c:pt>
                <c:pt idx="75">
                  <c:v>38</c:v>
                </c:pt>
                <c:pt idx="76">
                  <c:v>65</c:v>
                </c:pt>
                <c:pt idx="77">
                  <c:v>42</c:v>
                </c:pt>
                <c:pt idx="78">
                  <c:v>40</c:v>
                </c:pt>
                <c:pt idx="79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1-1C44-B2B2-1CC814698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0679968"/>
        <c:axId val="2130685408"/>
      </c:scatterChart>
      <c:valAx>
        <c:axId val="2130679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 b="1" baseline="0"/>
                  <a:t>tip angle moveable digit</a:t>
                </a:r>
                <a:endParaRPr lang="en-GB" sz="16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685408"/>
        <c:crosses val="autoZero"/>
        <c:crossBetween val="midCat"/>
      </c:valAx>
      <c:valAx>
        <c:axId val="2130685408"/>
        <c:scaling>
          <c:orientation val="minMax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 b="1"/>
                  <a:t>tip angle fixed digit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679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tockChart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cat>
            <c:strRef>
              <c:f>WfdversusWmdValue!$J$108:$J$115</c:f>
              <c:strCache>
                <c:ptCount val="8"/>
                <c:pt idx="0">
                  <c:v>A10B md</c:v>
                </c:pt>
                <c:pt idx="1">
                  <c:v>A10B fd</c:v>
                </c:pt>
                <c:pt idx="2">
                  <c:v>C3 md</c:v>
                </c:pt>
                <c:pt idx="3">
                  <c:v>C3 fd</c:v>
                </c:pt>
                <c:pt idx="4">
                  <c:v>L3 md</c:v>
                </c:pt>
                <c:pt idx="5">
                  <c:v>L3 fd</c:v>
                </c:pt>
                <c:pt idx="6">
                  <c:v>T13 md</c:v>
                </c:pt>
                <c:pt idx="7">
                  <c:v>T13 fd</c:v>
                </c:pt>
              </c:strCache>
            </c:strRef>
          </c:cat>
          <c:val>
            <c:numRef>
              <c:f>WfdversusWmdValue!$K$108:$K$115</c:f>
              <c:numCache>
                <c:formatCode>General</c:formatCode>
                <c:ptCount val="8"/>
                <c:pt idx="0">
                  <c:v>40.25</c:v>
                </c:pt>
                <c:pt idx="1">
                  <c:v>51.05</c:v>
                </c:pt>
                <c:pt idx="2">
                  <c:v>46</c:v>
                </c:pt>
                <c:pt idx="3">
                  <c:v>51.1</c:v>
                </c:pt>
                <c:pt idx="4">
                  <c:v>49.15</c:v>
                </c:pt>
                <c:pt idx="5">
                  <c:v>70.05</c:v>
                </c:pt>
                <c:pt idx="6">
                  <c:v>43.5</c:v>
                </c:pt>
                <c:pt idx="7">
                  <c:v>42.6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53-9E45-B1DA-A9846581779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strRef>
              <c:f>WfdversusWmdValue!$J$108:$J$115</c:f>
              <c:strCache>
                <c:ptCount val="8"/>
                <c:pt idx="0">
                  <c:v>A10B md</c:v>
                </c:pt>
                <c:pt idx="1">
                  <c:v>A10B fd</c:v>
                </c:pt>
                <c:pt idx="2">
                  <c:v>C3 md</c:v>
                </c:pt>
                <c:pt idx="3">
                  <c:v>C3 fd</c:v>
                </c:pt>
                <c:pt idx="4">
                  <c:v>L3 md</c:v>
                </c:pt>
                <c:pt idx="5">
                  <c:v>L3 fd</c:v>
                </c:pt>
                <c:pt idx="6">
                  <c:v>T13 md</c:v>
                </c:pt>
                <c:pt idx="7">
                  <c:v>T13 fd</c:v>
                </c:pt>
              </c:strCache>
            </c:strRef>
          </c:cat>
          <c:val>
            <c:numRef>
              <c:f>WfdversusWmdValue!$L$108:$L$115</c:f>
              <c:numCache>
                <c:formatCode>General</c:formatCode>
                <c:ptCount val="8"/>
                <c:pt idx="0">
                  <c:v>43.897127636921965</c:v>
                </c:pt>
                <c:pt idx="1">
                  <c:v>55.945820322640415</c:v>
                </c:pt>
                <c:pt idx="2">
                  <c:v>51.85069892361048</c:v>
                </c:pt>
                <c:pt idx="3">
                  <c:v>57.817638620198245</c:v>
                </c:pt>
                <c:pt idx="4">
                  <c:v>55.72061738667724</c:v>
                </c:pt>
                <c:pt idx="5">
                  <c:v>77.78808162000729</c:v>
                </c:pt>
                <c:pt idx="6">
                  <c:v>48.445181173840375</c:v>
                </c:pt>
                <c:pt idx="7">
                  <c:v>46.081269459928606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53-9E45-B1DA-A98465817796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WfdversusWmdValue!$J$108:$J$115</c:f>
              <c:strCache>
                <c:ptCount val="8"/>
                <c:pt idx="0">
                  <c:v>A10B md</c:v>
                </c:pt>
                <c:pt idx="1">
                  <c:v>A10B fd</c:v>
                </c:pt>
                <c:pt idx="2">
                  <c:v>C3 md</c:v>
                </c:pt>
                <c:pt idx="3">
                  <c:v>C3 fd</c:v>
                </c:pt>
                <c:pt idx="4">
                  <c:v>L3 md</c:v>
                </c:pt>
                <c:pt idx="5">
                  <c:v>L3 fd</c:v>
                </c:pt>
                <c:pt idx="6">
                  <c:v>T13 md</c:v>
                </c:pt>
                <c:pt idx="7">
                  <c:v>T13 fd</c:v>
                </c:pt>
              </c:strCache>
            </c:strRef>
          </c:cat>
          <c:val>
            <c:numRef>
              <c:f>WfdversusWmdValue!$M$108:$M$115</c:f>
              <c:numCache>
                <c:formatCode>General</c:formatCode>
                <c:ptCount val="8"/>
                <c:pt idx="0">
                  <c:v>36.602872363078035</c:v>
                </c:pt>
                <c:pt idx="1">
                  <c:v>46.154179677359579</c:v>
                </c:pt>
                <c:pt idx="2">
                  <c:v>40.14930107638952</c:v>
                </c:pt>
                <c:pt idx="3">
                  <c:v>44.382361379801758</c:v>
                </c:pt>
                <c:pt idx="4">
                  <c:v>42.579382613322757</c:v>
                </c:pt>
                <c:pt idx="5">
                  <c:v>62.311918379992704</c:v>
                </c:pt>
                <c:pt idx="6">
                  <c:v>38.554818826159625</c:v>
                </c:pt>
                <c:pt idx="7">
                  <c:v>39.118730540071397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53-9E45-B1DA-A98465817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19050" cap="flat" cmpd="sng" algn="ctr">
              <a:solidFill>
                <a:schemeClr val="tx1">
                  <a:lumMod val="75000"/>
                  <a:lumOff val="25000"/>
                </a:schemeClr>
              </a:solidFill>
              <a:prstDash val="dash"/>
              <a:round/>
              <a:headEnd type="triangle" w="lg" len="med"/>
              <a:tailEnd type="triangle" w="lg" len="med"/>
            </a:ln>
            <a:effectLst/>
          </c:spPr>
        </c:hiLowLines>
        <c:axId val="1844520208"/>
        <c:axId val="1844522480"/>
      </c:stockChart>
      <c:catAx>
        <c:axId val="1844520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522480"/>
        <c:crosses val="autoZero"/>
        <c:auto val="1"/>
        <c:lblAlgn val="ctr"/>
        <c:lblOffset val="100"/>
        <c:noMultiLvlLbl val="0"/>
      </c:catAx>
      <c:valAx>
        <c:axId val="1844522480"/>
        <c:scaling>
          <c:orientation val="minMax"/>
          <c:max val="8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800" b="1"/>
                  <a:t>Digit tip angle</a:t>
                </a:r>
                <a:r>
                  <a:rPr lang="en-GB" sz="1800" b="1" baseline="0"/>
                  <a:t> (degrees)</a:t>
                </a:r>
                <a:endParaRPr lang="en-GB" sz="18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>
            <a:solidFill>
              <a:schemeClr val="tx1">
                <a:lumMod val="75000"/>
                <a:lumOff val="2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520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A10B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WfdversusWmdValue!$X$2:$X$21</c:f>
              <c:numCache>
                <c:formatCode>General</c:formatCode>
                <c:ptCount val="20"/>
                <c:pt idx="0">
                  <c:v>13.1</c:v>
                </c:pt>
                <c:pt idx="1">
                  <c:v>16</c:v>
                </c:pt>
                <c:pt idx="2">
                  <c:v>13.6</c:v>
                </c:pt>
                <c:pt idx="3">
                  <c:v>18</c:v>
                </c:pt>
                <c:pt idx="4">
                  <c:v>15.9</c:v>
                </c:pt>
                <c:pt idx="5">
                  <c:v>14.8</c:v>
                </c:pt>
                <c:pt idx="6">
                  <c:v>14.2</c:v>
                </c:pt>
                <c:pt idx="7">
                  <c:v>14.3</c:v>
                </c:pt>
                <c:pt idx="8">
                  <c:v>15.5</c:v>
                </c:pt>
                <c:pt idx="9">
                  <c:v>14.4</c:v>
                </c:pt>
                <c:pt idx="10">
                  <c:v>12.7</c:v>
                </c:pt>
                <c:pt idx="11">
                  <c:v>17.600000000000001</c:v>
                </c:pt>
                <c:pt idx="12">
                  <c:v>15.9</c:v>
                </c:pt>
                <c:pt idx="13">
                  <c:v>14.6</c:v>
                </c:pt>
                <c:pt idx="14">
                  <c:v>14.6</c:v>
                </c:pt>
                <c:pt idx="15">
                  <c:v>15.8</c:v>
                </c:pt>
                <c:pt idx="16">
                  <c:v>16.7</c:v>
                </c:pt>
                <c:pt idx="17">
                  <c:v>14</c:v>
                </c:pt>
                <c:pt idx="18">
                  <c:v>14.1</c:v>
                </c:pt>
                <c:pt idx="19">
                  <c:v>13.1</c:v>
                </c:pt>
              </c:numCache>
            </c:numRef>
          </c:xVal>
          <c:yVal>
            <c:numRef>
              <c:f>WfdversusWmdValue!$G$2:$G$21</c:f>
              <c:numCache>
                <c:formatCode>General</c:formatCode>
                <c:ptCount val="20"/>
                <c:pt idx="0">
                  <c:v>16.2</c:v>
                </c:pt>
                <c:pt idx="1">
                  <c:v>16.399999999999999</c:v>
                </c:pt>
                <c:pt idx="2">
                  <c:v>15.9</c:v>
                </c:pt>
                <c:pt idx="3">
                  <c:v>19.5</c:v>
                </c:pt>
                <c:pt idx="4">
                  <c:v>18.399999999999999</c:v>
                </c:pt>
                <c:pt idx="5">
                  <c:v>15.3</c:v>
                </c:pt>
                <c:pt idx="6">
                  <c:v>17.5</c:v>
                </c:pt>
                <c:pt idx="7">
                  <c:v>18.2</c:v>
                </c:pt>
                <c:pt idx="8">
                  <c:v>18.100000000000001</c:v>
                </c:pt>
                <c:pt idx="9">
                  <c:v>16.5</c:v>
                </c:pt>
                <c:pt idx="10">
                  <c:v>18.3</c:v>
                </c:pt>
                <c:pt idx="11">
                  <c:v>20.100000000000001</c:v>
                </c:pt>
                <c:pt idx="12">
                  <c:v>18.2</c:v>
                </c:pt>
                <c:pt idx="13">
                  <c:v>19.2</c:v>
                </c:pt>
                <c:pt idx="14">
                  <c:v>16.399999999999999</c:v>
                </c:pt>
                <c:pt idx="15">
                  <c:v>17.3</c:v>
                </c:pt>
                <c:pt idx="16">
                  <c:v>18.399999999999999</c:v>
                </c:pt>
                <c:pt idx="17">
                  <c:v>18.100000000000001</c:v>
                </c:pt>
                <c:pt idx="18">
                  <c:v>16.7</c:v>
                </c:pt>
                <c:pt idx="19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6C-5142-8A56-3685B933AEC6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WfdversusWmdValue!$X$22:$X$41</c:f>
              <c:numCache>
                <c:formatCode>General</c:formatCode>
                <c:ptCount val="20"/>
                <c:pt idx="0">
                  <c:v>11</c:v>
                </c:pt>
                <c:pt idx="1">
                  <c:v>10.6</c:v>
                </c:pt>
                <c:pt idx="2">
                  <c:v>13.5</c:v>
                </c:pt>
                <c:pt idx="3">
                  <c:v>10.8</c:v>
                </c:pt>
                <c:pt idx="4">
                  <c:v>11.5</c:v>
                </c:pt>
                <c:pt idx="5">
                  <c:v>10.6</c:v>
                </c:pt>
                <c:pt idx="6">
                  <c:v>9.8000000000000007</c:v>
                </c:pt>
                <c:pt idx="7">
                  <c:v>13.9</c:v>
                </c:pt>
                <c:pt idx="8">
                  <c:v>12.2</c:v>
                </c:pt>
                <c:pt idx="9">
                  <c:v>9.8000000000000007</c:v>
                </c:pt>
                <c:pt idx="10">
                  <c:v>12.4</c:v>
                </c:pt>
                <c:pt idx="11">
                  <c:v>11.1</c:v>
                </c:pt>
                <c:pt idx="12">
                  <c:v>12.2</c:v>
                </c:pt>
                <c:pt idx="13">
                  <c:v>14.9</c:v>
                </c:pt>
                <c:pt idx="14">
                  <c:v>12.9</c:v>
                </c:pt>
                <c:pt idx="15">
                  <c:v>12.4</c:v>
                </c:pt>
                <c:pt idx="16">
                  <c:v>11.5</c:v>
                </c:pt>
                <c:pt idx="17">
                  <c:v>13.4</c:v>
                </c:pt>
                <c:pt idx="18">
                  <c:v>11.7</c:v>
                </c:pt>
                <c:pt idx="19">
                  <c:v>11.8</c:v>
                </c:pt>
              </c:numCache>
            </c:numRef>
          </c:xVal>
          <c:yVal>
            <c:numRef>
              <c:f>WfdversusWmdValue!$G$22:$G$41</c:f>
              <c:numCache>
                <c:formatCode>General</c:formatCode>
                <c:ptCount val="20"/>
                <c:pt idx="0">
                  <c:v>11.5</c:v>
                </c:pt>
                <c:pt idx="1">
                  <c:v>11.4</c:v>
                </c:pt>
                <c:pt idx="2">
                  <c:v>12.1</c:v>
                </c:pt>
                <c:pt idx="3">
                  <c:v>12</c:v>
                </c:pt>
                <c:pt idx="4">
                  <c:v>14.1</c:v>
                </c:pt>
                <c:pt idx="5">
                  <c:v>13.4</c:v>
                </c:pt>
                <c:pt idx="6">
                  <c:v>11.6</c:v>
                </c:pt>
                <c:pt idx="7">
                  <c:v>13.1</c:v>
                </c:pt>
                <c:pt idx="8">
                  <c:v>13.4</c:v>
                </c:pt>
                <c:pt idx="9">
                  <c:v>10.9</c:v>
                </c:pt>
                <c:pt idx="10">
                  <c:v>15.5</c:v>
                </c:pt>
                <c:pt idx="11">
                  <c:v>14.8</c:v>
                </c:pt>
                <c:pt idx="12">
                  <c:v>17.100000000000001</c:v>
                </c:pt>
                <c:pt idx="13">
                  <c:v>15.2</c:v>
                </c:pt>
                <c:pt idx="14">
                  <c:v>15.6</c:v>
                </c:pt>
                <c:pt idx="15">
                  <c:v>13.4</c:v>
                </c:pt>
                <c:pt idx="16">
                  <c:v>14.9</c:v>
                </c:pt>
                <c:pt idx="17">
                  <c:v>13.9</c:v>
                </c:pt>
                <c:pt idx="18">
                  <c:v>13</c:v>
                </c:pt>
                <c:pt idx="19">
                  <c:v>14.5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6C-5142-8A56-3685B933AEC6}"/>
            </c:ext>
          </c:extLst>
        </c:ser>
        <c:ser>
          <c:idx val="2"/>
          <c:order val="2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WfdversusWmdValue!$X$42:$X$61</c:f>
              <c:numCache>
                <c:formatCode>General</c:formatCode>
                <c:ptCount val="20"/>
                <c:pt idx="0">
                  <c:v>11.4</c:v>
                </c:pt>
                <c:pt idx="1">
                  <c:v>8</c:v>
                </c:pt>
                <c:pt idx="2">
                  <c:v>9.6</c:v>
                </c:pt>
                <c:pt idx="3">
                  <c:v>12.9</c:v>
                </c:pt>
                <c:pt idx="4">
                  <c:v>10.8</c:v>
                </c:pt>
                <c:pt idx="5">
                  <c:v>9.1</c:v>
                </c:pt>
                <c:pt idx="6">
                  <c:v>11.1</c:v>
                </c:pt>
                <c:pt idx="7">
                  <c:v>13.6</c:v>
                </c:pt>
                <c:pt idx="8">
                  <c:v>12</c:v>
                </c:pt>
                <c:pt idx="9">
                  <c:v>11.6</c:v>
                </c:pt>
                <c:pt idx="10">
                  <c:v>13.1</c:v>
                </c:pt>
                <c:pt idx="11">
                  <c:v>15.3</c:v>
                </c:pt>
                <c:pt idx="12">
                  <c:v>9.8000000000000007</c:v>
                </c:pt>
                <c:pt idx="13">
                  <c:v>12</c:v>
                </c:pt>
                <c:pt idx="14">
                  <c:v>10.7</c:v>
                </c:pt>
                <c:pt idx="15">
                  <c:v>8.9</c:v>
                </c:pt>
                <c:pt idx="16">
                  <c:v>10.7</c:v>
                </c:pt>
                <c:pt idx="17">
                  <c:v>10.3</c:v>
                </c:pt>
                <c:pt idx="18">
                  <c:v>13.2</c:v>
                </c:pt>
                <c:pt idx="19">
                  <c:v>10.9</c:v>
                </c:pt>
              </c:numCache>
            </c:numRef>
          </c:xVal>
          <c:yVal>
            <c:numRef>
              <c:f>WfdversusWmdValue!$G$42:$G$61</c:f>
              <c:numCache>
                <c:formatCode>General</c:formatCode>
                <c:ptCount val="20"/>
                <c:pt idx="0">
                  <c:v>11.1</c:v>
                </c:pt>
                <c:pt idx="1">
                  <c:v>10.199999999999999</c:v>
                </c:pt>
                <c:pt idx="2">
                  <c:v>9.8000000000000007</c:v>
                </c:pt>
                <c:pt idx="3">
                  <c:v>12.5</c:v>
                </c:pt>
                <c:pt idx="4">
                  <c:v>11.1</c:v>
                </c:pt>
                <c:pt idx="5">
                  <c:v>8.8000000000000007</c:v>
                </c:pt>
                <c:pt idx="6">
                  <c:v>11.6</c:v>
                </c:pt>
                <c:pt idx="7">
                  <c:v>13.7</c:v>
                </c:pt>
                <c:pt idx="8">
                  <c:v>11.9</c:v>
                </c:pt>
                <c:pt idx="9">
                  <c:v>11.5</c:v>
                </c:pt>
                <c:pt idx="10">
                  <c:v>11.9</c:v>
                </c:pt>
                <c:pt idx="11">
                  <c:v>13.6</c:v>
                </c:pt>
                <c:pt idx="12">
                  <c:v>10.3</c:v>
                </c:pt>
                <c:pt idx="13">
                  <c:v>12</c:v>
                </c:pt>
                <c:pt idx="14">
                  <c:v>11.3</c:v>
                </c:pt>
                <c:pt idx="15">
                  <c:v>10.199999999999999</c:v>
                </c:pt>
                <c:pt idx="16">
                  <c:v>10.6</c:v>
                </c:pt>
                <c:pt idx="17">
                  <c:v>10.7</c:v>
                </c:pt>
                <c:pt idx="18">
                  <c:v>12.4</c:v>
                </c:pt>
                <c:pt idx="19">
                  <c:v>10.7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6C-5142-8A56-3685B933AEC6}"/>
            </c:ext>
          </c:extLst>
        </c:ser>
        <c:ser>
          <c:idx val="3"/>
          <c:order val="3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WfdversusWmdValue!$X$62:$X$81</c:f>
              <c:numCache>
                <c:formatCode>General</c:formatCode>
                <c:ptCount val="20"/>
                <c:pt idx="0">
                  <c:v>8.8000000000000007</c:v>
                </c:pt>
                <c:pt idx="1">
                  <c:v>10.7</c:v>
                </c:pt>
                <c:pt idx="2">
                  <c:v>11.2</c:v>
                </c:pt>
                <c:pt idx="3">
                  <c:v>9.6999999999999993</c:v>
                </c:pt>
                <c:pt idx="4">
                  <c:v>9.8000000000000007</c:v>
                </c:pt>
                <c:pt idx="5">
                  <c:v>11.7</c:v>
                </c:pt>
                <c:pt idx="6">
                  <c:v>10</c:v>
                </c:pt>
                <c:pt idx="7">
                  <c:v>9.3000000000000007</c:v>
                </c:pt>
                <c:pt idx="8">
                  <c:v>9.8000000000000007</c:v>
                </c:pt>
                <c:pt idx="9">
                  <c:v>10.3</c:v>
                </c:pt>
                <c:pt idx="10">
                  <c:v>9.6</c:v>
                </c:pt>
                <c:pt idx="11">
                  <c:v>10.4</c:v>
                </c:pt>
                <c:pt idx="12">
                  <c:v>11.5</c:v>
                </c:pt>
                <c:pt idx="13">
                  <c:v>11.4</c:v>
                </c:pt>
                <c:pt idx="14">
                  <c:v>9.6999999999999993</c:v>
                </c:pt>
                <c:pt idx="15">
                  <c:v>12.2</c:v>
                </c:pt>
                <c:pt idx="16">
                  <c:v>10.1</c:v>
                </c:pt>
                <c:pt idx="17">
                  <c:v>10</c:v>
                </c:pt>
                <c:pt idx="18">
                  <c:v>10.6</c:v>
                </c:pt>
                <c:pt idx="19">
                  <c:v>11.5</c:v>
                </c:pt>
              </c:numCache>
            </c:numRef>
          </c:xVal>
          <c:yVal>
            <c:numRef>
              <c:f>WfdversusWmdValue!$G$62:$G$81</c:f>
              <c:numCache>
                <c:formatCode>General</c:formatCode>
                <c:ptCount val="20"/>
                <c:pt idx="0">
                  <c:v>12.7</c:v>
                </c:pt>
                <c:pt idx="1">
                  <c:v>13</c:v>
                </c:pt>
                <c:pt idx="2">
                  <c:v>16.100000000000001</c:v>
                </c:pt>
                <c:pt idx="3">
                  <c:v>13.2</c:v>
                </c:pt>
                <c:pt idx="4">
                  <c:v>11.4</c:v>
                </c:pt>
                <c:pt idx="5">
                  <c:v>14.6</c:v>
                </c:pt>
                <c:pt idx="6">
                  <c:v>12.6</c:v>
                </c:pt>
                <c:pt idx="7">
                  <c:v>13.6</c:v>
                </c:pt>
                <c:pt idx="8">
                  <c:v>11.2</c:v>
                </c:pt>
                <c:pt idx="9">
                  <c:v>14.8</c:v>
                </c:pt>
                <c:pt idx="10">
                  <c:v>11.2</c:v>
                </c:pt>
                <c:pt idx="11">
                  <c:v>11.9</c:v>
                </c:pt>
                <c:pt idx="12">
                  <c:v>15.8</c:v>
                </c:pt>
                <c:pt idx="13">
                  <c:v>14.1</c:v>
                </c:pt>
                <c:pt idx="14">
                  <c:v>13.3</c:v>
                </c:pt>
                <c:pt idx="15">
                  <c:v>15.7</c:v>
                </c:pt>
                <c:pt idx="16">
                  <c:v>11.1</c:v>
                </c:pt>
                <c:pt idx="17">
                  <c:v>13.8</c:v>
                </c:pt>
                <c:pt idx="18">
                  <c:v>13</c:v>
                </c:pt>
                <c:pt idx="19">
                  <c:v>11.9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6C-5142-8A56-3685B933AEC6}"/>
            </c:ext>
          </c:extLst>
        </c:ser>
        <c:ser>
          <c:idx val="4"/>
          <c:order val="4"/>
          <c:tx>
            <c:v>Overall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3810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20178849518810149"/>
                  <c:y val="0.289012467191601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WfdversusWmdValue!$X$2:$X$81</c:f>
              <c:numCache>
                <c:formatCode>General</c:formatCode>
                <c:ptCount val="80"/>
                <c:pt idx="0">
                  <c:v>13.1</c:v>
                </c:pt>
                <c:pt idx="1">
                  <c:v>16</c:v>
                </c:pt>
                <c:pt idx="2">
                  <c:v>13.6</c:v>
                </c:pt>
                <c:pt idx="3">
                  <c:v>18</c:v>
                </c:pt>
                <c:pt idx="4">
                  <c:v>15.9</c:v>
                </c:pt>
                <c:pt idx="5">
                  <c:v>14.8</c:v>
                </c:pt>
                <c:pt idx="6">
                  <c:v>14.2</c:v>
                </c:pt>
                <c:pt idx="7">
                  <c:v>14.3</c:v>
                </c:pt>
                <c:pt idx="8">
                  <c:v>15.5</c:v>
                </c:pt>
                <c:pt idx="9">
                  <c:v>14.4</c:v>
                </c:pt>
                <c:pt idx="10">
                  <c:v>12.7</c:v>
                </c:pt>
                <c:pt idx="11">
                  <c:v>17.600000000000001</c:v>
                </c:pt>
                <c:pt idx="12">
                  <c:v>15.9</c:v>
                </c:pt>
                <c:pt idx="13">
                  <c:v>14.6</c:v>
                </c:pt>
                <c:pt idx="14">
                  <c:v>14.6</c:v>
                </c:pt>
                <c:pt idx="15">
                  <c:v>15.8</c:v>
                </c:pt>
                <c:pt idx="16">
                  <c:v>16.7</c:v>
                </c:pt>
                <c:pt idx="17">
                  <c:v>14</c:v>
                </c:pt>
                <c:pt idx="18">
                  <c:v>14.1</c:v>
                </c:pt>
                <c:pt idx="19">
                  <c:v>13.1</c:v>
                </c:pt>
                <c:pt idx="20">
                  <c:v>11</c:v>
                </c:pt>
                <c:pt idx="21">
                  <c:v>10.6</c:v>
                </c:pt>
                <c:pt idx="22">
                  <c:v>13.5</c:v>
                </c:pt>
                <c:pt idx="23">
                  <c:v>10.8</c:v>
                </c:pt>
                <c:pt idx="24">
                  <c:v>11.5</c:v>
                </c:pt>
                <c:pt idx="25">
                  <c:v>10.6</c:v>
                </c:pt>
                <c:pt idx="26">
                  <c:v>9.8000000000000007</c:v>
                </c:pt>
                <c:pt idx="27">
                  <c:v>13.9</c:v>
                </c:pt>
                <c:pt idx="28">
                  <c:v>12.2</c:v>
                </c:pt>
                <c:pt idx="29">
                  <c:v>9.8000000000000007</c:v>
                </c:pt>
                <c:pt idx="30">
                  <c:v>12.4</c:v>
                </c:pt>
                <c:pt idx="31">
                  <c:v>11.1</c:v>
                </c:pt>
                <c:pt idx="32">
                  <c:v>12.2</c:v>
                </c:pt>
                <c:pt idx="33">
                  <c:v>14.9</c:v>
                </c:pt>
                <c:pt idx="34">
                  <c:v>12.9</c:v>
                </c:pt>
                <c:pt idx="35">
                  <c:v>12.4</c:v>
                </c:pt>
                <c:pt idx="36">
                  <c:v>11.5</c:v>
                </c:pt>
                <c:pt idx="37">
                  <c:v>13.4</c:v>
                </c:pt>
                <c:pt idx="38">
                  <c:v>11.7</c:v>
                </c:pt>
                <c:pt idx="39">
                  <c:v>11.8</c:v>
                </c:pt>
                <c:pt idx="40">
                  <c:v>11.4</c:v>
                </c:pt>
                <c:pt idx="41">
                  <c:v>8</c:v>
                </c:pt>
                <c:pt idx="42">
                  <c:v>9.6</c:v>
                </c:pt>
                <c:pt idx="43">
                  <c:v>12.9</c:v>
                </c:pt>
                <c:pt idx="44">
                  <c:v>10.8</c:v>
                </c:pt>
                <c:pt idx="45">
                  <c:v>9.1</c:v>
                </c:pt>
                <c:pt idx="46">
                  <c:v>11.1</c:v>
                </c:pt>
                <c:pt idx="47">
                  <c:v>13.6</c:v>
                </c:pt>
                <c:pt idx="48">
                  <c:v>12</c:v>
                </c:pt>
                <c:pt idx="49">
                  <c:v>11.6</c:v>
                </c:pt>
                <c:pt idx="50">
                  <c:v>13.1</c:v>
                </c:pt>
                <c:pt idx="51">
                  <c:v>15.3</c:v>
                </c:pt>
                <c:pt idx="52">
                  <c:v>9.8000000000000007</c:v>
                </c:pt>
                <c:pt idx="53">
                  <c:v>12</c:v>
                </c:pt>
                <c:pt idx="54">
                  <c:v>10.7</c:v>
                </c:pt>
                <c:pt idx="55">
                  <c:v>8.9</c:v>
                </c:pt>
                <c:pt idx="56">
                  <c:v>10.7</c:v>
                </c:pt>
                <c:pt idx="57">
                  <c:v>10.3</c:v>
                </c:pt>
                <c:pt idx="58">
                  <c:v>13.2</c:v>
                </c:pt>
                <c:pt idx="59">
                  <c:v>10.9</c:v>
                </c:pt>
                <c:pt idx="60">
                  <c:v>8.8000000000000007</c:v>
                </c:pt>
                <c:pt idx="61">
                  <c:v>10.7</c:v>
                </c:pt>
                <c:pt idx="62">
                  <c:v>11.2</c:v>
                </c:pt>
                <c:pt idx="63">
                  <c:v>9.6999999999999993</c:v>
                </c:pt>
                <c:pt idx="64">
                  <c:v>9.8000000000000007</c:v>
                </c:pt>
                <c:pt idx="65">
                  <c:v>11.7</c:v>
                </c:pt>
                <c:pt idx="66">
                  <c:v>10</c:v>
                </c:pt>
                <c:pt idx="67">
                  <c:v>9.3000000000000007</c:v>
                </c:pt>
                <c:pt idx="68">
                  <c:v>9.8000000000000007</c:v>
                </c:pt>
                <c:pt idx="69">
                  <c:v>10.3</c:v>
                </c:pt>
                <c:pt idx="70">
                  <c:v>9.6</c:v>
                </c:pt>
                <c:pt idx="71">
                  <c:v>10.4</c:v>
                </c:pt>
                <c:pt idx="72">
                  <c:v>11.5</c:v>
                </c:pt>
                <c:pt idx="73">
                  <c:v>11.4</c:v>
                </c:pt>
                <c:pt idx="74">
                  <c:v>9.6999999999999993</c:v>
                </c:pt>
                <c:pt idx="75">
                  <c:v>12.2</c:v>
                </c:pt>
                <c:pt idx="76">
                  <c:v>10.1</c:v>
                </c:pt>
                <c:pt idx="77">
                  <c:v>10</c:v>
                </c:pt>
                <c:pt idx="78">
                  <c:v>10.6</c:v>
                </c:pt>
                <c:pt idx="79">
                  <c:v>11.5</c:v>
                </c:pt>
              </c:numCache>
            </c:numRef>
          </c:xVal>
          <c:yVal>
            <c:numRef>
              <c:f>WfdversusWmdValue!$G$2:$G$81</c:f>
              <c:numCache>
                <c:formatCode>General</c:formatCode>
                <c:ptCount val="80"/>
                <c:pt idx="0">
                  <c:v>16.2</c:v>
                </c:pt>
                <c:pt idx="1">
                  <c:v>16.399999999999999</c:v>
                </c:pt>
                <c:pt idx="2">
                  <c:v>15.9</c:v>
                </c:pt>
                <c:pt idx="3">
                  <c:v>19.5</c:v>
                </c:pt>
                <c:pt idx="4">
                  <c:v>18.399999999999999</c:v>
                </c:pt>
                <c:pt idx="5">
                  <c:v>15.3</c:v>
                </c:pt>
                <c:pt idx="6">
                  <c:v>17.5</c:v>
                </c:pt>
                <c:pt idx="7">
                  <c:v>18.2</c:v>
                </c:pt>
                <c:pt idx="8">
                  <c:v>18.100000000000001</c:v>
                </c:pt>
                <c:pt idx="9">
                  <c:v>16.5</c:v>
                </c:pt>
                <c:pt idx="10">
                  <c:v>18.3</c:v>
                </c:pt>
                <c:pt idx="11">
                  <c:v>20.100000000000001</c:v>
                </c:pt>
                <c:pt idx="12">
                  <c:v>18.2</c:v>
                </c:pt>
                <c:pt idx="13">
                  <c:v>19.2</c:v>
                </c:pt>
                <c:pt idx="14">
                  <c:v>16.399999999999999</c:v>
                </c:pt>
                <c:pt idx="15">
                  <c:v>17.3</c:v>
                </c:pt>
                <c:pt idx="16">
                  <c:v>18.399999999999999</c:v>
                </c:pt>
                <c:pt idx="17">
                  <c:v>18.100000000000001</c:v>
                </c:pt>
                <c:pt idx="18">
                  <c:v>16.7</c:v>
                </c:pt>
                <c:pt idx="19">
                  <c:v>16.8</c:v>
                </c:pt>
                <c:pt idx="20">
                  <c:v>11.5</c:v>
                </c:pt>
                <c:pt idx="21">
                  <c:v>11.4</c:v>
                </c:pt>
                <c:pt idx="22">
                  <c:v>12.1</c:v>
                </c:pt>
                <c:pt idx="23">
                  <c:v>12</c:v>
                </c:pt>
                <c:pt idx="24">
                  <c:v>14.1</c:v>
                </c:pt>
                <c:pt idx="25">
                  <c:v>13.4</c:v>
                </c:pt>
                <c:pt idx="26">
                  <c:v>11.6</c:v>
                </c:pt>
                <c:pt idx="27">
                  <c:v>13.1</c:v>
                </c:pt>
                <c:pt idx="28">
                  <c:v>13.4</c:v>
                </c:pt>
                <c:pt idx="29">
                  <c:v>10.9</c:v>
                </c:pt>
                <c:pt idx="30">
                  <c:v>15.5</c:v>
                </c:pt>
                <c:pt idx="31">
                  <c:v>14.8</c:v>
                </c:pt>
                <c:pt idx="32">
                  <c:v>17.100000000000001</c:v>
                </c:pt>
                <c:pt idx="33">
                  <c:v>15.2</c:v>
                </c:pt>
                <c:pt idx="34">
                  <c:v>15.6</c:v>
                </c:pt>
                <c:pt idx="35">
                  <c:v>13.4</c:v>
                </c:pt>
                <c:pt idx="36">
                  <c:v>14.9</c:v>
                </c:pt>
                <c:pt idx="37">
                  <c:v>13.9</c:v>
                </c:pt>
                <c:pt idx="38">
                  <c:v>13</c:v>
                </c:pt>
                <c:pt idx="39">
                  <c:v>14.5</c:v>
                </c:pt>
                <c:pt idx="40">
                  <c:v>11.1</c:v>
                </c:pt>
                <c:pt idx="41">
                  <c:v>10.199999999999999</c:v>
                </c:pt>
                <c:pt idx="42">
                  <c:v>9.8000000000000007</c:v>
                </c:pt>
                <c:pt idx="43">
                  <c:v>12.5</c:v>
                </c:pt>
                <c:pt idx="44">
                  <c:v>11.1</c:v>
                </c:pt>
                <c:pt idx="45">
                  <c:v>8.8000000000000007</c:v>
                </c:pt>
                <c:pt idx="46">
                  <c:v>11.6</c:v>
                </c:pt>
                <c:pt idx="47">
                  <c:v>13.7</c:v>
                </c:pt>
                <c:pt idx="48">
                  <c:v>11.9</c:v>
                </c:pt>
                <c:pt idx="49">
                  <c:v>11.5</c:v>
                </c:pt>
                <c:pt idx="50">
                  <c:v>11.9</c:v>
                </c:pt>
                <c:pt idx="51">
                  <c:v>13.6</c:v>
                </c:pt>
                <c:pt idx="52">
                  <c:v>10.3</c:v>
                </c:pt>
                <c:pt idx="53">
                  <c:v>12</c:v>
                </c:pt>
                <c:pt idx="54">
                  <c:v>11.3</c:v>
                </c:pt>
                <c:pt idx="55">
                  <c:v>10.199999999999999</c:v>
                </c:pt>
                <c:pt idx="56">
                  <c:v>10.6</c:v>
                </c:pt>
                <c:pt idx="57">
                  <c:v>10.7</c:v>
                </c:pt>
                <c:pt idx="58">
                  <c:v>12.4</c:v>
                </c:pt>
                <c:pt idx="59">
                  <c:v>10.7</c:v>
                </c:pt>
                <c:pt idx="60">
                  <c:v>12.7</c:v>
                </c:pt>
                <c:pt idx="61">
                  <c:v>13</c:v>
                </c:pt>
                <c:pt idx="62">
                  <c:v>16.100000000000001</c:v>
                </c:pt>
                <c:pt idx="63">
                  <c:v>13.2</c:v>
                </c:pt>
                <c:pt idx="64">
                  <c:v>11.4</c:v>
                </c:pt>
                <c:pt idx="65">
                  <c:v>14.6</c:v>
                </c:pt>
                <c:pt idx="66">
                  <c:v>12.6</c:v>
                </c:pt>
                <c:pt idx="67">
                  <c:v>13.6</c:v>
                </c:pt>
                <c:pt idx="68">
                  <c:v>11.2</c:v>
                </c:pt>
                <c:pt idx="69">
                  <c:v>14.8</c:v>
                </c:pt>
                <c:pt idx="70">
                  <c:v>11.2</c:v>
                </c:pt>
                <c:pt idx="71">
                  <c:v>11.9</c:v>
                </c:pt>
                <c:pt idx="72">
                  <c:v>15.8</c:v>
                </c:pt>
                <c:pt idx="73">
                  <c:v>14.1</c:v>
                </c:pt>
                <c:pt idx="74">
                  <c:v>13.3</c:v>
                </c:pt>
                <c:pt idx="75">
                  <c:v>15.7</c:v>
                </c:pt>
                <c:pt idx="76">
                  <c:v>11.1</c:v>
                </c:pt>
                <c:pt idx="77">
                  <c:v>13.8</c:v>
                </c:pt>
                <c:pt idx="78">
                  <c:v>13</c:v>
                </c:pt>
                <c:pt idx="79">
                  <c:v>11.9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6C-5142-8A56-3685B933A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0679968"/>
        <c:axId val="2130685408"/>
      </c:scatterChart>
      <c:valAx>
        <c:axId val="2130679968"/>
        <c:scaling>
          <c:orientation val="minMax"/>
          <c:max val="25"/>
          <c:min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 b="1" baseline="0"/>
                  <a:t>kerf moveable digit</a:t>
                </a:r>
                <a:endParaRPr lang="en-GB" sz="16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685408"/>
        <c:crosses val="autoZero"/>
        <c:crossBetween val="midCat"/>
        <c:majorUnit val="2"/>
      </c:valAx>
      <c:valAx>
        <c:axId val="2130685408"/>
        <c:scaling>
          <c:orientation val="minMax"/>
          <c:min val="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 b="1"/>
                  <a:t>kerf fixed digit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679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A10B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WfdversusWmdValue!$AB$2:$AB$21</c:f>
              <c:numCache>
                <c:formatCode>General</c:formatCode>
                <c:ptCount val="20"/>
                <c:pt idx="0">
                  <c:v>32.527902050798836</c:v>
                </c:pt>
                <c:pt idx="1">
                  <c:v>32.061943682813556</c:v>
                </c:pt>
                <c:pt idx="2">
                  <c:v>33.690067525979785</c:v>
                </c:pt>
                <c:pt idx="3">
                  <c:v>32.242467839123329</c:v>
                </c:pt>
                <c:pt idx="4">
                  <c:v>34.391327238472314</c:v>
                </c:pt>
                <c:pt idx="5">
                  <c:v>36.513711775554242</c:v>
                </c:pt>
                <c:pt idx="6">
                  <c:v>36.91837122100744</c:v>
                </c:pt>
                <c:pt idx="7">
                  <c:v>38.935077554552052</c:v>
                </c:pt>
                <c:pt idx="8">
                  <c:v>36.373842685448764</c:v>
                </c:pt>
                <c:pt idx="9">
                  <c:v>38.047042531826087</c:v>
                </c:pt>
                <c:pt idx="10">
                  <c:v>33.075476062388098</c:v>
                </c:pt>
                <c:pt idx="11">
                  <c:v>33.90279840308348</c:v>
                </c:pt>
                <c:pt idx="12">
                  <c:v>34.78426042597706</c:v>
                </c:pt>
                <c:pt idx="13">
                  <c:v>35.286748975059723</c:v>
                </c:pt>
                <c:pt idx="14">
                  <c:v>34.760225370959873</c:v>
                </c:pt>
                <c:pt idx="15">
                  <c:v>33.41227198390267</c:v>
                </c:pt>
                <c:pt idx="16">
                  <c:v>32.064542484440707</c:v>
                </c:pt>
                <c:pt idx="17">
                  <c:v>35.537677791974374</c:v>
                </c:pt>
                <c:pt idx="18">
                  <c:v>35.537677791974382</c:v>
                </c:pt>
                <c:pt idx="19">
                  <c:v>37.29391047508804</c:v>
                </c:pt>
              </c:numCache>
            </c:numRef>
          </c:xVal>
          <c:yVal>
            <c:numRef>
              <c:f>WfdversusWmdValue!$K$2:$K$21</c:f>
              <c:numCache>
                <c:formatCode>General</c:formatCode>
                <c:ptCount val="20"/>
                <c:pt idx="0">
                  <c:v>38.590901757529991</c:v>
                </c:pt>
                <c:pt idx="1">
                  <c:v>41.710757321508176</c:v>
                </c:pt>
                <c:pt idx="2">
                  <c:v>40.525103493753903</c:v>
                </c:pt>
                <c:pt idx="3">
                  <c:v>45.147289597175167</c:v>
                </c:pt>
                <c:pt idx="4">
                  <c:v>42.901094066796453</c:v>
                </c:pt>
                <c:pt idx="5">
                  <c:v>39.744259420094629</c:v>
                </c:pt>
                <c:pt idx="6">
                  <c:v>44.352617613058122</c:v>
                </c:pt>
                <c:pt idx="7">
                  <c:v>44.070960680577947</c:v>
                </c:pt>
                <c:pt idx="8">
                  <c:v>44.065912446030843</c:v>
                </c:pt>
                <c:pt idx="9">
                  <c:v>41.121475497152296</c:v>
                </c:pt>
                <c:pt idx="10">
                  <c:v>40.011762840966618</c:v>
                </c:pt>
                <c:pt idx="11">
                  <c:v>46.914056633918506</c:v>
                </c:pt>
                <c:pt idx="12">
                  <c:v>44.68691142497935</c:v>
                </c:pt>
                <c:pt idx="13">
                  <c:v>44.263590944540709</c:v>
                </c:pt>
                <c:pt idx="14">
                  <c:v>41.09950625761811</c:v>
                </c:pt>
                <c:pt idx="15">
                  <c:v>42.926128632424295</c:v>
                </c:pt>
                <c:pt idx="16">
                  <c:v>44.844727264908087</c:v>
                </c:pt>
                <c:pt idx="17">
                  <c:v>42.721528893517359</c:v>
                </c:pt>
                <c:pt idx="18">
                  <c:v>43.334893941896325</c:v>
                </c:pt>
                <c:pt idx="19">
                  <c:v>43.505666408733468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27-A344-BFCE-D52982677675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WfdversusWmdValue!$AB$22:$AB$41</c:f>
              <c:numCache>
                <c:formatCode>General</c:formatCode>
                <c:ptCount val="20"/>
                <c:pt idx="0">
                  <c:v>30.529705899934111</c:v>
                </c:pt>
                <c:pt idx="1">
                  <c:v>34.330217195503323</c:v>
                </c:pt>
                <c:pt idx="2">
                  <c:v>33.347495945913607</c:v>
                </c:pt>
                <c:pt idx="3">
                  <c:v>34.186122486375041</c:v>
                </c:pt>
                <c:pt idx="4">
                  <c:v>34.600761887612784</c:v>
                </c:pt>
                <c:pt idx="5">
                  <c:v>31.79407201833153</c:v>
                </c:pt>
                <c:pt idx="6">
                  <c:v>34.99202019855867</c:v>
                </c:pt>
                <c:pt idx="7">
                  <c:v>32.793493146441428</c:v>
                </c:pt>
                <c:pt idx="8">
                  <c:v>36.478996833220826</c:v>
                </c:pt>
                <c:pt idx="9">
                  <c:v>35.185213327947736</c:v>
                </c:pt>
                <c:pt idx="10">
                  <c:v>38.480198248343022</c:v>
                </c:pt>
                <c:pt idx="11">
                  <c:v>36.139279062169813</c:v>
                </c:pt>
                <c:pt idx="12">
                  <c:v>35.188743132003957</c:v>
                </c:pt>
                <c:pt idx="13">
                  <c:v>33.366366001059568</c:v>
                </c:pt>
                <c:pt idx="14">
                  <c:v>32.609143339319104</c:v>
                </c:pt>
                <c:pt idx="15">
                  <c:v>34.26110289909456</c:v>
                </c:pt>
                <c:pt idx="16">
                  <c:v>34.342053943504141</c:v>
                </c:pt>
                <c:pt idx="17">
                  <c:v>32.064542484440707</c:v>
                </c:pt>
                <c:pt idx="18">
                  <c:v>27.51762481787846</c:v>
                </c:pt>
                <c:pt idx="19">
                  <c:v>37.670252283241261</c:v>
                </c:pt>
              </c:numCache>
            </c:numRef>
          </c:xVal>
          <c:yVal>
            <c:numRef>
              <c:f>WfdversusWmdValue!$K$22:$K$41</c:f>
              <c:numCache>
                <c:formatCode>General</c:formatCode>
                <c:ptCount val="20"/>
                <c:pt idx="0">
                  <c:v>36.048929358320237</c:v>
                </c:pt>
                <c:pt idx="1">
                  <c:v>39.559667968994496</c:v>
                </c:pt>
                <c:pt idx="2">
                  <c:v>36.08889352557722</c:v>
                </c:pt>
                <c:pt idx="3">
                  <c:v>35.059426966886974</c:v>
                </c:pt>
                <c:pt idx="4">
                  <c:v>40.687496856061102</c:v>
                </c:pt>
                <c:pt idx="5">
                  <c:v>36.213096493176153</c:v>
                </c:pt>
                <c:pt idx="6">
                  <c:v>38.46786331214755</c:v>
                </c:pt>
                <c:pt idx="7">
                  <c:v>36.66098050604981</c:v>
                </c:pt>
                <c:pt idx="8">
                  <c:v>38.083162797813664</c:v>
                </c:pt>
                <c:pt idx="9">
                  <c:v>37.316018170266041</c:v>
                </c:pt>
                <c:pt idx="10">
                  <c:v>44.815769832624952</c:v>
                </c:pt>
                <c:pt idx="11">
                  <c:v>41.548246091777933</c:v>
                </c:pt>
                <c:pt idx="12">
                  <c:v>44.012239600360196</c:v>
                </c:pt>
                <c:pt idx="13">
                  <c:v>39.407264602997564</c:v>
                </c:pt>
                <c:pt idx="14">
                  <c:v>41.072423373782541</c:v>
                </c:pt>
                <c:pt idx="15">
                  <c:v>40.236358309273818</c:v>
                </c:pt>
                <c:pt idx="16">
                  <c:v>41.233612029033218</c:v>
                </c:pt>
                <c:pt idx="17">
                  <c:v>37.218953777016473</c:v>
                </c:pt>
                <c:pt idx="18">
                  <c:v>36.6070748126075</c:v>
                </c:pt>
                <c:pt idx="19">
                  <c:v>44.028978068920836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27-A344-BFCE-D52982677675}"/>
            </c:ext>
          </c:extLst>
        </c:ser>
        <c:ser>
          <c:idx val="2"/>
          <c:order val="2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WfdversusWmdValue!$AB$42:$AB$61</c:f>
              <c:numCache>
                <c:formatCode>General</c:formatCode>
                <c:ptCount val="20"/>
                <c:pt idx="0">
                  <c:v>32.038598149007974</c:v>
                </c:pt>
                <c:pt idx="1">
                  <c:v>24.386371101801387</c:v>
                </c:pt>
                <c:pt idx="2">
                  <c:v>33.037948602333771</c:v>
                </c:pt>
                <c:pt idx="3">
                  <c:v>40.601294645004472</c:v>
                </c:pt>
                <c:pt idx="4">
                  <c:v>35.19750328475476</c:v>
                </c:pt>
                <c:pt idx="5">
                  <c:v>31.875362751589041</c:v>
                </c:pt>
                <c:pt idx="6">
                  <c:v>31.253419279169663</c:v>
                </c:pt>
                <c:pt idx="7">
                  <c:v>34.849351719732603</c:v>
                </c:pt>
                <c:pt idx="8">
                  <c:v>39.155434122613137</c:v>
                </c:pt>
                <c:pt idx="9">
                  <c:v>38.194419558135216</c:v>
                </c:pt>
                <c:pt idx="10">
                  <c:v>37.806529944704465</c:v>
                </c:pt>
                <c:pt idx="11">
                  <c:v>38.607626319962975</c:v>
                </c:pt>
                <c:pt idx="12">
                  <c:v>30.499833233447433</c:v>
                </c:pt>
                <c:pt idx="13">
                  <c:v>37.547922556595324</c:v>
                </c:pt>
                <c:pt idx="14">
                  <c:v>33.266915843587768</c:v>
                </c:pt>
                <c:pt idx="15">
                  <c:v>27.795139624835336</c:v>
                </c:pt>
                <c:pt idx="16">
                  <c:v>26.07535558394877</c:v>
                </c:pt>
                <c:pt idx="17">
                  <c:v>31.192480983798688</c:v>
                </c:pt>
                <c:pt idx="18">
                  <c:v>33.12615089762641</c:v>
                </c:pt>
                <c:pt idx="19">
                  <c:v>34.667299484078221</c:v>
                </c:pt>
              </c:numCache>
            </c:numRef>
          </c:xVal>
          <c:yVal>
            <c:numRef>
              <c:f>WfdversusWmdValue!$K$42:$K$61</c:f>
              <c:numCache>
                <c:formatCode>General</c:formatCode>
                <c:ptCount val="20"/>
                <c:pt idx="0">
                  <c:v>32.106255955117845</c:v>
                </c:pt>
                <c:pt idx="1">
                  <c:v>33.518008645251903</c:v>
                </c:pt>
                <c:pt idx="2">
                  <c:v>34.800670501287499</c:v>
                </c:pt>
                <c:pt idx="3">
                  <c:v>34.992020198558663</c:v>
                </c:pt>
                <c:pt idx="4">
                  <c:v>27.198127948509125</c:v>
                </c:pt>
                <c:pt idx="5">
                  <c:v>34.796026278268315</c:v>
                </c:pt>
                <c:pt idx="6">
                  <c:v>31.075226779590565</c:v>
                </c:pt>
                <c:pt idx="7">
                  <c:v>40.601294645004472</c:v>
                </c:pt>
                <c:pt idx="8">
                  <c:v>40.1634165542647</c:v>
                </c:pt>
                <c:pt idx="9">
                  <c:v>42.386653724690767</c:v>
                </c:pt>
                <c:pt idx="10">
                  <c:v>35.445710327598235</c:v>
                </c:pt>
                <c:pt idx="11">
                  <c:v>34.060908816807846</c:v>
                </c:pt>
                <c:pt idx="12">
                  <c:v>34.835830364154894</c:v>
                </c:pt>
                <c:pt idx="13">
                  <c:v>39.289406862500357</c:v>
                </c:pt>
                <c:pt idx="14">
                  <c:v>40.37762975831577</c:v>
                </c:pt>
                <c:pt idx="15">
                  <c:v>32.042419905906861</c:v>
                </c:pt>
                <c:pt idx="16">
                  <c:v>30.167295610384407</c:v>
                </c:pt>
                <c:pt idx="17">
                  <c:v>31.122470196791994</c:v>
                </c:pt>
                <c:pt idx="18">
                  <c:v>35.83765295427829</c:v>
                </c:pt>
                <c:pt idx="19">
                  <c:v>38.494373354316323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27-A344-BFCE-D52982677675}"/>
            </c:ext>
          </c:extLst>
        </c:ser>
        <c:ser>
          <c:idx val="3"/>
          <c:order val="3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WfdversusWmdValue!$AB$62:$AB$81</c:f>
              <c:numCache>
                <c:formatCode>General</c:formatCode>
                <c:ptCount val="20"/>
                <c:pt idx="0">
                  <c:v>25.804532399947124</c:v>
                </c:pt>
                <c:pt idx="1">
                  <c:v>35.143529178637323</c:v>
                </c:pt>
                <c:pt idx="2">
                  <c:v>32.752157648539423</c:v>
                </c:pt>
                <c:pt idx="3">
                  <c:v>33.419380817771888</c:v>
                </c:pt>
                <c:pt idx="4">
                  <c:v>32.640491273264566</c:v>
                </c:pt>
                <c:pt idx="5">
                  <c:v>32.675272565862642</c:v>
                </c:pt>
                <c:pt idx="6">
                  <c:v>38.216951144798855</c:v>
                </c:pt>
                <c:pt idx="7">
                  <c:v>32.496578101997756</c:v>
                </c:pt>
                <c:pt idx="8">
                  <c:v>31.607502246248906</c:v>
                </c:pt>
                <c:pt idx="9">
                  <c:v>28.258029614706892</c:v>
                </c:pt>
                <c:pt idx="10">
                  <c:v>29.214379980268419</c:v>
                </c:pt>
                <c:pt idx="11">
                  <c:v>36.027373385103608</c:v>
                </c:pt>
                <c:pt idx="12">
                  <c:v>30.963756532073528</c:v>
                </c:pt>
                <c:pt idx="13">
                  <c:v>36.869897645844027</c:v>
                </c:pt>
                <c:pt idx="14">
                  <c:v>31.068310758197015</c:v>
                </c:pt>
                <c:pt idx="15">
                  <c:v>31.340343087146071</c:v>
                </c:pt>
                <c:pt idx="16">
                  <c:v>31.941756605128727</c:v>
                </c:pt>
                <c:pt idx="17">
                  <c:v>35.788973459183339</c:v>
                </c:pt>
                <c:pt idx="18">
                  <c:v>30.906403418583793</c:v>
                </c:pt>
                <c:pt idx="19">
                  <c:v>32.607286523053965</c:v>
                </c:pt>
              </c:numCache>
            </c:numRef>
          </c:xVal>
          <c:yVal>
            <c:numRef>
              <c:f>WfdversusWmdValue!$K$62:$K$81</c:f>
              <c:numCache>
                <c:formatCode>General</c:formatCode>
                <c:ptCount val="20"/>
                <c:pt idx="0">
                  <c:v>34.760225370959873</c:v>
                </c:pt>
                <c:pt idx="1">
                  <c:v>39.98688624496419</c:v>
                </c:pt>
                <c:pt idx="2">
                  <c:v>42.614055969611186</c:v>
                </c:pt>
                <c:pt idx="3">
                  <c:v>41.347777219693668</c:v>
                </c:pt>
                <c:pt idx="4">
                  <c:v>36.869897645844027</c:v>
                </c:pt>
                <c:pt idx="5">
                  <c:v>44.22577983507194</c:v>
                </c:pt>
                <c:pt idx="6">
                  <c:v>40.601294645004472</c:v>
                </c:pt>
                <c:pt idx="7">
                  <c:v>44.169684513741991</c:v>
                </c:pt>
                <c:pt idx="8">
                  <c:v>38.263988785880649</c:v>
                </c:pt>
                <c:pt idx="9">
                  <c:v>42.947934629591309</c:v>
                </c:pt>
                <c:pt idx="10">
                  <c:v>38.860317600076137</c:v>
                </c:pt>
                <c:pt idx="11">
                  <c:v>37.874983651098205</c:v>
                </c:pt>
                <c:pt idx="12">
                  <c:v>43.243011690091798</c:v>
                </c:pt>
                <c:pt idx="13">
                  <c:v>40.174783072890193</c:v>
                </c:pt>
                <c:pt idx="14">
                  <c:v>39.041209436758848</c:v>
                </c:pt>
                <c:pt idx="15">
                  <c:v>42.059899776216625</c:v>
                </c:pt>
                <c:pt idx="16">
                  <c:v>35.607550659181079</c:v>
                </c:pt>
                <c:pt idx="17">
                  <c:v>45</c:v>
                </c:pt>
                <c:pt idx="18">
                  <c:v>42.075022050843636</c:v>
                </c:pt>
                <c:pt idx="19">
                  <c:v>40.567331531310138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27-A344-BFCE-D52982677675}"/>
            </c:ext>
          </c:extLst>
        </c:ser>
        <c:ser>
          <c:idx val="4"/>
          <c:order val="4"/>
          <c:tx>
            <c:v>Overall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3810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0308136482939632"/>
                  <c:y val="0.3852082239720034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WfdversusWmdValue!$AB$2:$AB$81</c:f>
              <c:numCache>
                <c:formatCode>General</c:formatCode>
                <c:ptCount val="80"/>
                <c:pt idx="0">
                  <c:v>32.527902050798836</c:v>
                </c:pt>
                <c:pt idx="1">
                  <c:v>32.061943682813556</c:v>
                </c:pt>
                <c:pt idx="2">
                  <c:v>33.690067525979785</c:v>
                </c:pt>
                <c:pt idx="3">
                  <c:v>32.242467839123329</c:v>
                </c:pt>
                <c:pt idx="4">
                  <c:v>34.391327238472314</c:v>
                </c:pt>
                <c:pt idx="5">
                  <c:v>36.513711775554242</c:v>
                </c:pt>
                <c:pt idx="6">
                  <c:v>36.91837122100744</c:v>
                </c:pt>
                <c:pt idx="7">
                  <c:v>38.935077554552052</c:v>
                </c:pt>
                <c:pt idx="8">
                  <c:v>36.373842685448764</c:v>
                </c:pt>
                <c:pt idx="9">
                  <c:v>38.047042531826087</c:v>
                </c:pt>
                <c:pt idx="10">
                  <c:v>33.075476062388098</c:v>
                </c:pt>
                <c:pt idx="11">
                  <c:v>33.90279840308348</c:v>
                </c:pt>
                <c:pt idx="12">
                  <c:v>34.78426042597706</c:v>
                </c:pt>
                <c:pt idx="13">
                  <c:v>35.286748975059723</c:v>
                </c:pt>
                <c:pt idx="14">
                  <c:v>34.760225370959873</c:v>
                </c:pt>
                <c:pt idx="15">
                  <c:v>33.41227198390267</c:v>
                </c:pt>
                <c:pt idx="16">
                  <c:v>32.064542484440707</c:v>
                </c:pt>
                <c:pt idx="17">
                  <c:v>35.537677791974374</c:v>
                </c:pt>
                <c:pt idx="18">
                  <c:v>35.537677791974382</c:v>
                </c:pt>
                <c:pt idx="19">
                  <c:v>37.29391047508804</c:v>
                </c:pt>
                <c:pt idx="20">
                  <c:v>30.529705899934111</c:v>
                </c:pt>
                <c:pt idx="21">
                  <c:v>34.330217195503323</c:v>
                </c:pt>
                <c:pt idx="22">
                  <c:v>33.347495945913607</c:v>
                </c:pt>
                <c:pt idx="23">
                  <c:v>34.186122486375041</c:v>
                </c:pt>
                <c:pt idx="24">
                  <c:v>34.600761887612784</c:v>
                </c:pt>
                <c:pt idx="25">
                  <c:v>31.79407201833153</c:v>
                </c:pt>
                <c:pt idx="26">
                  <c:v>34.99202019855867</c:v>
                </c:pt>
                <c:pt idx="27">
                  <c:v>32.793493146441428</c:v>
                </c:pt>
                <c:pt idx="28">
                  <c:v>36.478996833220826</c:v>
                </c:pt>
                <c:pt idx="29">
                  <c:v>35.185213327947736</c:v>
                </c:pt>
                <c:pt idx="30">
                  <c:v>38.480198248343022</c:v>
                </c:pt>
                <c:pt idx="31">
                  <c:v>36.139279062169813</c:v>
                </c:pt>
                <c:pt idx="32">
                  <c:v>35.188743132003957</c:v>
                </c:pt>
                <c:pt idx="33">
                  <c:v>33.366366001059568</c:v>
                </c:pt>
                <c:pt idx="34">
                  <c:v>32.609143339319104</c:v>
                </c:pt>
                <c:pt idx="35">
                  <c:v>34.26110289909456</c:v>
                </c:pt>
                <c:pt idx="36">
                  <c:v>34.342053943504141</c:v>
                </c:pt>
                <c:pt idx="37">
                  <c:v>32.064542484440707</c:v>
                </c:pt>
                <c:pt idx="38">
                  <c:v>27.51762481787846</c:v>
                </c:pt>
                <c:pt idx="39">
                  <c:v>37.670252283241261</c:v>
                </c:pt>
                <c:pt idx="40">
                  <c:v>32.038598149007974</c:v>
                </c:pt>
                <c:pt idx="41">
                  <c:v>24.386371101801387</c:v>
                </c:pt>
                <c:pt idx="42">
                  <c:v>33.037948602333771</c:v>
                </c:pt>
                <c:pt idx="43">
                  <c:v>40.601294645004472</c:v>
                </c:pt>
                <c:pt idx="44">
                  <c:v>35.19750328475476</c:v>
                </c:pt>
                <c:pt idx="45">
                  <c:v>31.875362751589041</c:v>
                </c:pt>
                <c:pt idx="46">
                  <c:v>31.253419279169663</c:v>
                </c:pt>
                <c:pt idx="47">
                  <c:v>34.849351719732603</c:v>
                </c:pt>
                <c:pt idx="48">
                  <c:v>39.155434122613137</c:v>
                </c:pt>
                <c:pt idx="49">
                  <c:v>38.194419558135216</c:v>
                </c:pt>
                <c:pt idx="50">
                  <c:v>37.806529944704465</c:v>
                </c:pt>
                <c:pt idx="51">
                  <c:v>38.607626319962975</c:v>
                </c:pt>
                <c:pt idx="52">
                  <c:v>30.499833233447433</c:v>
                </c:pt>
                <c:pt idx="53">
                  <c:v>37.547922556595324</c:v>
                </c:pt>
                <c:pt idx="54">
                  <c:v>33.266915843587768</c:v>
                </c:pt>
                <c:pt idx="55">
                  <c:v>27.795139624835336</c:v>
                </c:pt>
                <c:pt idx="56">
                  <c:v>26.07535558394877</c:v>
                </c:pt>
                <c:pt idx="57">
                  <c:v>31.192480983798688</c:v>
                </c:pt>
                <c:pt idx="58">
                  <c:v>33.12615089762641</c:v>
                </c:pt>
                <c:pt idx="59">
                  <c:v>34.667299484078221</c:v>
                </c:pt>
                <c:pt idx="60">
                  <c:v>25.804532399947124</c:v>
                </c:pt>
                <c:pt idx="61">
                  <c:v>35.143529178637323</c:v>
                </c:pt>
                <c:pt idx="62">
                  <c:v>32.752157648539423</c:v>
                </c:pt>
                <c:pt idx="63">
                  <c:v>33.419380817771888</c:v>
                </c:pt>
                <c:pt idx="64">
                  <c:v>32.640491273264566</c:v>
                </c:pt>
                <c:pt idx="65">
                  <c:v>32.675272565862642</c:v>
                </c:pt>
                <c:pt idx="66">
                  <c:v>38.216951144798855</c:v>
                </c:pt>
                <c:pt idx="67">
                  <c:v>32.496578101997756</c:v>
                </c:pt>
                <c:pt idx="68">
                  <c:v>31.607502246248906</c:v>
                </c:pt>
                <c:pt idx="69">
                  <c:v>28.258029614706892</c:v>
                </c:pt>
                <c:pt idx="70">
                  <c:v>29.214379980268419</c:v>
                </c:pt>
                <c:pt idx="71">
                  <c:v>36.027373385103608</c:v>
                </c:pt>
                <c:pt idx="72">
                  <c:v>30.963756532073528</c:v>
                </c:pt>
                <c:pt idx="73">
                  <c:v>36.869897645844027</c:v>
                </c:pt>
                <c:pt idx="74">
                  <c:v>31.068310758197015</c:v>
                </c:pt>
                <c:pt idx="75">
                  <c:v>31.340343087146071</c:v>
                </c:pt>
                <c:pt idx="76">
                  <c:v>31.941756605128727</c:v>
                </c:pt>
                <c:pt idx="77">
                  <c:v>35.788973459183339</c:v>
                </c:pt>
                <c:pt idx="78">
                  <c:v>30.906403418583793</c:v>
                </c:pt>
                <c:pt idx="79">
                  <c:v>32.607286523053965</c:v>
                </c:pt>
              </c:numCache>
            </c:numRef>
          </c:xVal>
          <c:yVal>
            <c:numRef>
              <c:f>WfdversusWmdValue!$K$2:$K$81</c:f>
              <c:numCache>
                <c:formatCode>General</c:formatCode>
                <c:ptCount val="80"/>
                <c:pt idx="0">
                  <c:v>38.590901757529991</c:v>
                </c:pt>
                <c:pt idx="1">
                  <c:v>41.710757321508176</c:v>
                </c:pt>
                <c:pt idx="2">
                  <c:v>40.525103493753903</c:v>
                </c:pt>
                <c:pt idx="3">
                  <c:v>45.147289597175167</c:v>
                </c:pt>
                <c:pt idx="4">
                  <c:v>42.901094066796453</c:v>
                </c:pt>
                <c:pt idx="5">
                  <c:v>39.744259420094629</c:v>
                </c:pt>
                <c:pt idx="6">
                  <c:v>44.352617613058122</c:v>
                </c:pt>
                <c:pt idx="7">
                  <c:v>44.070960680577947</c:v>
                </c:pt>
                <c:pt idx="8">
                  <c:v>44.065912446030843</c:v>
                </c:pt>
                <c:pt idx="9">
                  <c:v>41.121475497152296</c:v>
                </c:pt>
                <c:pt idx="10">
                  <c:v>40.011762840966618</c:v>
                </c:pt>
                <c:pt idx="11">
                  <c:v>46.914056633918506</c:v>
                </c:pt>
                <c:pt idx="12">
                  <c:v>44.68691142497935</c:v>
                </c:pt>
                <c:pt idx="13">
                  <c:v>44.263590944540709</c:v>
                </c:pt>
                <c:pt idx="14">
                  <c:v>41.09950625761811</c:v>
                </c:pt>
                <c:pt idx="15">
                  <c:v>42.926128632424295</c:v>
                </c:pt>
                <c:pt idx="16">
                  <c:v>44.844727264908087</c:v>
                </c:pt>
                <c:pt idx="17">
                  <c:v>42.721528893517359</c:v>
                </c:pt>
                <c:pt idx="18">
                  <c:v>43.334893941896325</c:v>
                </c:pt>
                <c:pt idx="19">
                  <c:v>43.505666408733468</c:v>
                </c:pt>
                <c:pt idx="20">
                  <c:v>36.048929358320237</c:v>
                </c:pt>
                <c:pt idx="21">
                  <c:v>39.559667968994496</c:v>
                </c:pt>
                <c:pt idx="22">
                  <c:v>36.08889352557722</c:v>
                </c:pt>
                <c:pt idx="23">
                  <c:v>35.059426966886974</c:v>
                </c:pt>
                <c:pt idx="24">
                  <c:v>40.687496856061102</c:v>
                </c:pt>
                <c:pt idx="25">
                  <c:v>36.213096493176153</c:v>
                </c:pt>
                <c:pt idx="26">
                  <c:v>38.46786331214755</c:v>
                </c:pt>
                <c:pt idx="27">
                  <c:v>36.66098050604981</c:v>
                </c:pt>
                <c:pt idx="28">
                  <c:v>38.083162797813664</c:v>
                </c:pt>
                <c:pt idx="29">
                  <c:v>37.316018170266041</c:v>
                </c:pt>
                <c:pt idx="30">
                  <c:v>44.815769832624952</c:v>
                </c:pt>
                <c:pt idx="31">
                  <c:v>41.548246091777933</c:v>
                </c:pt>
                <c:pt idx="32">
                  <c:v>44.012239600360196</c:v>
                </c:pt>
                <c:pt idx="33">
                  <c:v>39.407264602997564</c:v>
                </c:pt>
                <c:pt idx="34">
                  <c:v>41.072423373782541</c:v>
                </c:pt>
                <c:pt idx="35">
                  <c:v>40.236358309273818</c:v>
                </c:pt>
                <c:pt idx="36">
                  <c:v>41.233612029033218</c:v>
                </c:pt>
                <c:pt idx="37">
                  <c:v>37.218953777016473</c:v>
                </c:pt>
                <c:pt idx="38">
                  <c:v>36.6070748126075</c:v>
                </c:pt>
                <c:pt idx="39">
                  <c:v>44.028978068920836</c:v>
                </c:pt>
                <c:pt idx="40">
                  <c:v>32.106255955117845</c:v>
                </c:pt>
                <c:pt idx="41">
                  <c:v>33.518008645251903</c:v>
                </c:pt>
                <c:pt idx="42">
                  <c:v>34.800670501287499</c:v>
                </c:pt>
                <c:pt idx="43">
                  <c:v>34.992020198558663</c:v>
                </c:pt>
                <c:pt idx="44">
                  <c:v>27.198127948509125</c:v>
                </c:pt>
                <c:pt idx="45">
                  <c:v>34.796026278268315</c:v>
                </c:pt>
                <c:pt idx="46">
                  <c:v>31.075226779590565</c:v>
                </c:pt>
                <c:pt idx="47">
                  <c:v>40.601294645004472</c:v>
                </c:pt>
                <c:pt idx="48">
                  <c:v>40.1634165542647</c:v>
                </c:pt>
                <c:pt idx="49">
                  <c:v>42.386653724690767</c:v>
                </c:pt>
                <c:pt idx="50">
                  <c:v>35.445710327598235</c:v>
                </c:pt>
                <c:pt idx="51">
                  <c:v>34.060908816807846</c:v>
                </c:pt>
                <c:pt idx="52">
                  <c:v>34.835830364154894</c:v>
                </c:pt>
                <c:pt idx="53">
                  <c:v>39.289406862500357</c:v>
                </c:pt>
                <c:pt idx="54">
                  <c:v>40.37762975831577</c:v>
                </c:pt>
                <c:pt idx="55">
                  <c:v>32.042419905906861</c:v>
                </c:pt>
                <c:pt idx="56">
                  <c:v>30.167295610384407</c:v>
                </c:pt>
                <c:pt idx="57">
                  <c:v>31.122470196791994</c:v>
                </c:pt>
                <c:pt idx="58">
                  <c:v>35.83765295427829</c:v>
                </c:pt>
                <c:pt idx="59">
                  <c:v>38.494373354316323</c:v>
                </c:pt>
                <c:pt idx="60">
                  <c:v>34.760225370959873</c:v>
                </c:pt>
                <c:pt idx="61">
                  <c:v>39.98688624496419</c:v>
                </c:pt>
                <c:pt idx="62">
                  <c:v>42.614055969611186</c:v>
                </c:pt>
                <c:pt idx="63">
                  <c:v>41.347777219693668</c:v>
                </c:pt>
                <c:pt idx="64">
                  <c:v>36.869897645844027</c:v>
                </c:pt>
                <c:pt idx="65">
                  <c:v>44.22577983507194</c:v>
                </c:pt>
                <c:pt idx="66">
                  <c:v>40.601294645004472</c:v>
                </c:pt>
                <c:pt idx="67">
                  <c:v>44.169684513741991</c:v>
                </c:pt>
                <c:pt idx="68">
                  <c:v>38.263988785880649</c:v>
                </c:pt>
                <c:pt idx="69">
                  <c:v>42.947934629591309</c:v>
                </c:pt>
                <c:pt idx="70">
                  <c:v>38.860317600076137</c:v>
                </c:pt>
                <c:pt idx="71">
                  <c:v>37.874983651098205</c:v>
                </c:pt>
                <c:pt idx="72">
                  <c:v>43.243011690091798</c:v>
                </c:pt>
                <c:pt idx="73">
                  <c:v>40.174783072890193</c:v>
                </c:pt>
                <c:pt idx="74">
                  <c:v>39.041209436758848</c:v>
                </c:pt>
                <c:pt idx="75">
                  <c:v>42.059899776216625</c:v>
                </c:pt>
                <c:pt idx="76">
                  <c:v>35.607550659181079</c:v>
                </c:pt>
                <c:pt idx="77">
                  <c:v>45</c:v>
                </c:pt>
                <c:pt idx="78">
                  <c:v>42.075022050843636</c:v>
                </c:pt>
                <c:pt idx="79">
                  <c:v>40.567331531310138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27-A344-BFCE-D52982677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0679968"/>
        <c:axId val="2130685408"/>
      </c:scatterChart>
      <c:valAx>
        <c:axId val="2130679968"/>
        <c:scaling>
          <c:orientation val="minMax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 b="1" baseline="0"/>
                  <a:t>distal angle moveable digit</a:t>
                </a:r>
                <a:endParaRPr lang="en-GB" sz="16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685408"/>
        <c:crosses val="autoZero"/>
        <c:crossBetween val="midCat"/>
      </c:valAx>
      <c:valAx>
        <c:axId val="2130685408"/>
        <c:scaling>
          <c:orientation val="minMax"/>
          <c:max val="5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 b="1"/>
                  <a:t>distal</a:t>
                </a:r>
                <a:r>
                  <a:rPr lang="en-GB" sz="1600" b="1" baseline="0"/>
                  <a:t> angle</a:t>
                </a:r>
                <a:r>
                  <a:rPr lang="en-GB" sz="1600" b="1"/>
                  <a:t> fixed digit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679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astig vr vesrus md vr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45040769903762029"/>
                  <c:y val="7.004994167395742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WfdversusWmdValue!$Y$85:$Y$88</c:f>
              <c:numCache>
                <c:formatCode>General</c:formatCode>
                <c:ptCount val="4"/>
                <c:pt idx="0">
                  <c:v>0.47599999999999998</c:v>
                </c:pt>
                <c:pt idx="1">
                  <c:v>0.42899999999999999</c:v>
                </c:pt>
                <c:pt idx="2">
                  <c:v>0.47599999999999998</c:v>
                </c:pt>
                <c:pt idx="3">
                  <c:v>0.41099999999999998</c:v>
                </c:pt>
              </c:numCache>
            </c:numRef>
          </c:xVal>
          <c:yVal>
            <c:numRef>
              <c:f>WfdversusWmdValue!$Z$85:$Z$88</c:f>
              <c:numCache>
                <c:formatCode>0.000</c:formatCode>
                <c:ptCount val="4"/>
                <c:pt idx="0">
                  <c:v>0.47829999999999995</c:v>
                </c:pt>
                <c:pt idx="1">
                  <c:v>0.42845000000000005</c:v>
                </c:pt>
                <c:pt idx="2">
                  <c:v>0.48235000000000011</c:v>
                </c:pt>
                <c:pt idx="3">
                  <c:v>0.40860000000000002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9C-2A4E-95EA-114D0F4DE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783727"/>
        <c:axId val="1551433039"/>
      </c:scatterChart>
      <c:valAx>
        <c:axId val="265783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1433039"/>
        <c:crosses val="autoZero"/>
        <c:crossBetween val="midCat"/>
      </c:valAx>
      <c:valAx>
        <c:axId val="155143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783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400" b="1"/>
              <a:t>Acarus siro A10B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All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98-C447-8CAD-C2A26293E3F4}"/>
            </c:ext>
          </c:extLst>
        </c:ser>
        <c:ser>
          <c:idx val="1"/>
          <c:order val="1"/>
          <c:tx>
            <c:v>Acarus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chemeClr val="bg1">
                  <a:lumMod val="6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(MDSOmega!$B$3,MDSOmega!$B$7,MDSOmega!$B$11,MDSOmega!$B$12,MDSOmega!$B$13,MDSOmega!$B$30,MDSOmega!$B$31)</c:f>
              <c:numCache>
                <c:formatCode>General</c:formatCode>
                <c:ptCount val="7"/>
                <c:pt idx="0">
                  <c:v>-0.71772800810000004</c:v>
                </c:pt>
                <c:pt idx="1">
                  <c:v>0.15297317530000001</c:v>
                </c:pt>
                <c:pt idx="2">
                  <c:v>-0.1157551975</c:v>
                </c:pt>
                <c:pt idx="3">
                  <c:v>7.5843266800000003E-2</c:v>
                </c:pt>
                <c:pt idx="4">
                  <c:v>-0.35410991590000002</c:v>
                </c:pt>
                <c:pt idx="6">
                  <c:v>0.1298139556</c:v>
                </c:pt>
              </c:numCache>
            </c:numRef>
          </c:xVal>
          <c:yVal>
            <c:numRef>
              <c:f>(MDSOmega!$C$3,MDSOmega!$C$7,MDSOmega!$C$11,MDSOmega!$C$12,MDSOmega!$C$13,MDSOmega!$C$30,MDSOmega!$C$31)</c:f>
              <c:numCache>
                <c:formatCode>General</c:formatCode>
                <c:ptCount val="7"/>
                <c:pt idx="0">
                  <c:v>0.59952985999999997</c:v>
                </c:pt>
                <c:pt idx="1">
                  <c:v>-0.13988501</c:v>
                </c:pt>
                <c:pt idx="2">
                  <c:v>-1.9592459999999999E-2</c:v>
                </c:pt>
                <c:pt idx="3">
                  <c:v>4.0557059999999999E-2</c:v>
                </c:pt>
                <c:pt idx="4">
                  <c:v>-2.4609860000000001E-2</c:v>
                </c:pt>
                <c:pt idx="6">
                  <c:v>-0.49271617000000001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98-C447-8CAD-C2A26293E3F4}"/>
            </c:ext>
          </c:extLst>
        </c:ser>
        <c:ser>
          <c:idx val="2"/>
          <c:order val="2"/>
          <c:tx>
            <c:v>Acarus siro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(MDSOmega!$B$3,MDSOmega!$B$7)</c:f>
              <c:numCache>
                <c:formatCode>General</c:formatCode>
                <c:ptCount val="2"/>
                <c:pt idx="0">
                  <c:v>-0.71772800810000004</c:v>
                </c:pt>
                <c:pt idx="1">
                  <c:v>0.15297317530000001</c:v>
                </c:pt>
              </c:numCache>
            </c:numRef>
          </c:xVal>
          <c:yVal>
            <c:numRef>
              <c:f>(MDSOmega!$C$3,MDSOmega!$C$7)</c:f>
              <c:numCache>
                <c:formatCode>General</c:formatCode>
                <c:ptCount val="2"/>
                <c:pt idx="0">
                  <c:v>0.59952985999999997</c:v>
                </c:pt>
                <c:pt idx="1">
                  <c:v>-0.13988501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98-C447-8CAD-C2A26293E3F4}"/>
            </c:ext>
          </c:extLst>
        </c:ser>
        <c:ser>
          <c:idx val="3"/>
          <c:order val="3"/>
          <c:tx>
            <c:v>Acarus siro fd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26"/>
            <c:spPr>
              <a:noFill/>
              <a:ln w="25400">
                <a:solidFill>
                  <a:schemeClr val="tx1"/>
                </a:solidFill>
              </a:ln>
              <a:effectLst/>
            </c:spPr>
          </c:marker>
          <c:xVal>
            <c:numRef>
              <c:f>MDSOmega!$B$3</c:f>
              <c:numCache>
                <c:formatCode>General</c:formatCode>
                <c:ptCount val="1"/>
                <c:pt idx="0">
                  <c:v>-0.71772800810000004</c:v>
                </c:pt>
              </c:numCache>
            </c:numRef>
          </c:xVal>
          <c:yVal>
            <c:numRef>
              <c:f>MDSOmega!$C$3</c:f>
              <c:numCache>
                <c:formatCode>General</c:formatCode>
                <c:ptCount val="1"/>
                <c:pt idx="0">
                  <c:v>0.59952985999999997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98-C447-8CAD-C2A26293E3F4}"/>
            </c:ext>
          </c:extLst>
        </c:ser>
        <c:ser>
          <c:idx val="4"/>
          <c:order val="4"/>
          <c:tx>
            <c:v>CA4</c:v>
          </c:tx>
          <c:spPr>
            <a:ln w="25400" cap="rnd">
              <a:noFill/>
              <a:round/>
            </a:ln>
            <a:effectLst/>
          </c:spPr>
          <c:marker>
            <c:symbol val="x"/>
            <c:size val="22"/>
            <c:spPr>
              <a:noFill/>
              <a:ln w="22225">
                <a:solidFill>
                  <a:schemeClr val="tx1"/>
                </a:solidFill>
              </a:ln>
              <a:effectLst/>
            </c:spPr>
          </c:marker>
          <c:xVal>
            <c:numRef>
              <c:f>MDSOmega!$B$39</c:f>
              <c:numCache>
                <c:formatCode>General</c:formatCode>
                <c:ptCount val="1"/>
                <c:pt idx="0">
                  <c:v>-0.76103018320000004</c:v>
                </c:pt>
              </c:numCache>
            </c:numRef>
          </c:xVal>
          <c:yVal>
            <c:numRef>
              <c:f>MDSOmega!$C$39</c:f>
              <c:numCache>
                <c:formatCode>General</c:formatCode>
                <c:ptCount val="1"/>
                <c:pt idx="0">
                  <c:v>-2.0207590000000001E-2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F9-1C43-9012-8F46427B0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118656"/>
        <c:axId val="93415327"/>
      </c:scatter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400" b="1"/>
              <a:t>Sancassania berlesei C3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All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15"/>
              <c:spPr>
                <a:noFill/>
                <a:ln w="254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454B-AA4D-A75C-6C0CCFFCD7A8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F5-4248-972E-C3DF891303AE}"/>
            </c:ext>
          </c:extLst>
        </c:ser>
        <c:ser>
          <c:idx val="1"/>
          <c:order val="1"/>
          <c:tx>
            <c:v>C3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(MDSOmega!$B$4,MDSOmega!$B$8)</c:f>
              <c:numCache>
                <c:formatCode>General</c:formatCode>
                <c:ptCount val="2"/>
                <c:pt idx="0">
                  <c:v>-0.72167089390000005</c:v>
                </c:pt>
                <c:pt idx="1">
                  <c:v>0.1007659682</c:v>
                </c:pt>
              </c:numCache>
            </c:numRef>
          </c:xVal>
          <c:yVal>
            <c:numRef>
              <c:f>(MDSOmega!$C$4,MDSOmega!$C$8)</c:f>
              <c:numCache>
                <c:formatCode>General</c:formatCode>
                <c:ptCount val="2"/>
                <c:pt idx="0">
                  <c:v>0.43355462</c:v>
                </c:pt>
                <c:pt idx="1">
                  <c:v>-0.25185595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F5-4248-972E-C3DF891303AE}"/>
            </c:ext>
          </c:extLst>
        </c:ser>
        <c:ser>
          <c:idx val="3"/>
          <c:order val="2"/>
          <c:tx>
            <c:v>Sancassania berlesei fd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26"/>
            <c:spPr>
              <a:noFill/>
              <a:ln w="25400">
                <a:solidFill>
                  <a:schemeClr val="tx1"/>
                </a:solidFill>
              </a:ln>
              <a:effectLst/>
            </c:spPr>
          </c:marker>
          <c:xVal>
            <c:numRef>
              <c:f>MDSOmega!$B$4</c:f>
              <c:numCache>
                <c:formatCode>General</c:formatCode>
                <c:ptCount val="1"/>
                <c:pt idx="0">
                  <c:v>-0.72167089390000005</c:v>
                </c:pt>
              </c:numCache>
            </c:numRef>
          </c:xVal>
          <c:yVal>
            <c:numRef>
              <c:f>MDSOmega!$C$4</c:f>
              <c:numCache>
                <c:formatCode>General</c:formatCode>
                <c:ptCount val="1"/>
                <c:pt idx="0">
                  <c:v>0.43355462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F5-4248-972E-C3DF89130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118656"/>
        <c:axId val="93415327"/>
      </c:scatter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400" b="1"/>
              <a:t>Lardoglyphus zacheri L3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All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15"/>
              <c:spPr>
                <a:noFill/>
                <a:ln w="254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4372-7041-9BDF-A06452339555}"/>
              </c:ext>
            </c:extLst>
          </c:dPt>
          <c:dPt>
            <c:idx val="1"/>
            <c:marker>
              <c:symbol val="circle"/>
              <c:size val="15"/>
              <c:spPr>
                <a:noFill/>
                <a:ln w="254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2CEB-3246-BC62-C77065BDA278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72-7041-9BDF-A06452339555}"/>
            </c:ext>
          </c:extLst>
        </c:ser>
        <c:ser>
          <c:idx val="1"/>
          <c:order val="1"/>
          <c:tx>
            <c:v>L3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(MDSOmega!$B$5,MDSOmega!$B$9)</c:f>
              <c:numCache>
                <c:formatCode>General</c:formatCode>
                <c:ptCount val="2"/>
                <c:pt idx="0">
                  <c:v>-0.19241456870000001</c:v>
                </c:pt>
                <c:pt idx="1">
                  <c:v>-0.12724381269999999</c:v>
                </c:pt>
              </c:numCache>
            </c:numRef>
          </c:xVal>
          <c:yVal>
            <c:numRef>
              <c:f>(MDSOmega!$C$5,MDSOmega!$C$9)</c:f>
              <c:numCache>
                <c:formatCode>General</c:formatCode>
                <c:ptCount val="2"/>
                <c:pt idx="0">
                  <c:v>0.65796927000000005</c:v>
                </c:pt>
                <c:pt idx="1">
                  <c:v>0.30967019000000001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72-7041-9BDF-A06452339555}"/>
            </c:ext>
          </c:extLst>
        </c:ser>
        <c:ser>
          <c:idx val="3"/>
          <c:order val="2"/>
          <c:tx>
            <c:v>Lardoglyphus zacheri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26"/>
            <c:spPr>
              <a:noFill/>
              <a:ln w="25400">
                <a:solidFill>
                  <a:schemeClr val="tx1"/>
                </a:solidFill>
              </a:ln>
              <a:effectLst/>
            </c:spPr>
          </c:marker>
          <c:xVal>
            <c:numRef>
              <c:f>MDSOmega!$B$5</c:f>
              <c:numCache>
                <c:formatCode>General</c:formatCode>
                <c:ptCount val="1"/>
                <c:pt idx="0">
                  <c:v>-0.19241456870000001</c:v>
                </c:pt>
              </c:numCache>
            </c:numRef>
          </c:xVal>
          <c:yVal>
            <c:numRef>
              <c:f>MDSOmega!$C$5</c:f>
              <c:numCache>
                <c:formatCode>General</c:formatCode>
                <c:ptCount val="1"/>
                <c:pt idx="0">
                  <c:v>0.65796927000000005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72-7041-9BDF-A06452339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118656"/>
        <c:axId val="93415327"/>
      </c:scatter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400" b="1"/>
              <a:t>Tyrophagus putrescentiae T13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All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15"/>
              <c:spPr>
                <a:noFill/>
                <a:ln w="254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89D7-604E-9368-1F4DE48EE0CE}"/>
              </c:ext>
            </c:extLst>
          </c:dPt>
          <c:dPt>
            <c:idx val="1"/>
            <c:marker>
              <c:symbol val="circle"/>
              <c:size val="15"/>
              <c:spPr>
                <a:noFill/>
                <a:ln w="254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89D7-604E-9368-1F4DE48EE0CE}"/>
              </c:ext>
            </c:extLst>
          </c:dPt>
          <c:dPt>
            <c:idx val="2"/>
            <c:marker>
              <c:symbol val="circle"/>
              <c:size val="15"/>
              <c:spPr>
                <a:noFill/>
                <a:ln w="254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6B91-1D4A-8FE5-9035A2ED84E0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D7-604E-9368-1F4DE48EE0CE}"/>
            </c:ext>
          </c:extLst>
        </c:ser>
        <c:ser>
          <c:idx val="1"/>
          <c:order val="1"/>
          <c:tx>
            <c:v>T13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(MDSOmega!$B$6,MDSOmega!$B$10)</c:f>
              <c:numCache>
                <c:formatCode>General</c:formatCode>
                <c:ptCount val="2"/>
                <c:pt idx="0">
                  <c:v>-0.64024818610000001</c:v>
                </c:pt>
                <c:pt idx="1">
                  <c:v>-0.30623914889999998</c:v>
                </c:pt>
              </c:numCache>
            </c:numRef>
          </c:xVal>
          <c:yVal>
            <c:numRef>
              <c:f>(MDSOmega!$C$6,MDSOmega!$C$10)</c:f>
              <c:numCache>
                <c:formatCode>General</c:formatCode>
                <c:ptCount val="2"/>
                <c:pt idx="0">
                  <c:v>0.19355639999999999</c:v>
                </c:pt>
                <c:pt idx="1">
                  <c:v>0.11360919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D7-604E-9368-1F4DE48EE0CE}"/>
            </c:ext>
          </c:extLst>
        </c:ser>
        <c:ser>
          <c:idx val="3"/>
          <c:order val="2"/>
          <c:tx>
            <c:v>Tyrophagus putrescentiae fd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26"/>
            <c:spPr>
              <a:noFill/>
              <a:ln w="25400">
                <a:solidFill>
                  <a:schemeClr val="tx1"/>
                </a:solidFill>
              </a:ln>
              <a:effectLst/>
            </c:spPr>
          </c:marker>
          <c:xVal>
            <c:numRef>
              <c:f>MDSOmega!$B$6</c:f>
              <c:numCache>
                <c:formatCode>General</c:formatCode>
                <c:ptCount val="1"/>
                <c:pt idx="0">
                  <c:v>-0.64024818610000001</c:v>
                </c:pt>
              </c:numCache>
            </c:numRef>
          </c:xVal>
          <c:yVal>
            <c:numRef>
              <c:f>MDSOmega!$C$6</c:f>
              <c:numCache>
                <c:formatCode>General</c:formatCode>
                <c:ptCount val="1"/>
                <c:pt idx="0">
                  <c:v>0.19355639999999999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9D7-604E-9368-1F4DE48EE0CE}"/>
            </c:ext>
          </c:extLst>
        </c:ser>
        <c:ser>
          <c:idx val="2"/>
          <c:order val="3"/>
          <c:tx>
            <c:v>other tyrophagus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(MDSOmega!$B$18:$B$23,MDSOmega!$B$32,MDSOmega!$B$33:$B$36)</c:f>
              <c:numCache>
                <c:formatCode>General</c:formatCode>
                <c:ptCount val="11"/>
                <c:pt idx="0">
                  <c:v>-0.16768311599999999</c:v>
                </c:pt>
                <c:pt idx="1">
                  <c:v>-0.48120433029999998</c:v>
                </c:pt>
                <c:pt idx="2">
                  <c:v>-0.3199081533</c:v>
                </c:pt>
                <c:pt idx="4">
                  <c:v>-0.4610203075</c:v>
                </c:pt>
                <c:pt idx="5">
                  <c:v>-0.47863998099999999</c:v>
                </c:pt>
                <c:pt idx="6">
                  <c:v>-0.40255263879999997</c:v>
                </c:pt>
                <c:pt idx="7">
                  <c:v>-0.1820546234</c:v>
                </c:pt>
                <c:pt idx="8">
                  <c:v>-0.40255263879999997</c:v>
                </c:pt>
                <c:pt idx="9">
                  <c:v>-4.4596736599999999E-2</c:v>
                </c:pt>
                <c:pt idx="10">
                  <c:v>-0.52894800360000005</c:v>
                </c:pt>
              </c:numCache>
            </c:numRef>
          </c:xVal>
          <c:yVal>
            <c:numRef>
              <c:f>(MDSOmega!$C$18:$C$23,MDSOmega!$C$32,MDSOmega!$C$33:$C$36)</c:f>
              <c:numCache>
                <c:formatCode>General</c:formatCode>
                <c:ptCount val="11"/>
                <c:pt idx="0">
                  <c:v>-0.1653433</c:v>
                </c:pt>
                <c:pt idx="1">
                  <c:v>-2.9331530000000001E-2</c:v>
                </c:pt>
                <c:pt idx="2">
                  <c:v>-0.33456478000000001</c:v>
                </c:pt>
                <c:pt idx="4">
                  <c:v>2.799741E-2</c:v>
                </c:pt>
                <c:pt idx="5">
                  <c:v>-8.6052970000000006E-2</c:v>
                </c:pt>
                <c:pt idx="6">
                  <c:v>-0.24412148</c:v>
                </c:pt>
                <c:pt idx="7">
                  <c:v>-0.46938953</c:v>
                </c:pt>
                <c:pt idx="8">
                  <c:v>-0.24412148</c:v>
                </c:pt>
                <c:pt idx="9">
                  <c:v>-0.50250598999999996</c:v>
                </c:pt>
                <c:pt idx="10">
                  <c:v>-0.18350575999999999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9D7-604E-9368-1F4DE48EE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118656"/>
        <c:axId val="93415327"/>
      </c:scatter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400" b="1"/>
              <a:t>Glycyphagids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All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15"/>
              <c:spPr>
                <a:solidFill>
                  <a:schemeClr val="bg1"/>
                </a:solidFill>
                <a:ln w="254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779-2541-B386-A69C4C41AB34}"/>
              </c:ext>
            </c:extLst>
          </c:dPt>
          <c:dPt>
            <c:idx val="1"/>
            <c:marker>
              <c:symbol val="circle"/>
              <c:size val="15"/>
              <c:spPr>
                <a:solidFill>
                  <a:schemeClr val="bg1"/>
                </a:solidFill>
                <a:ln w="254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779-2541-B386-A69C4C41AB34}"/>
              </c:ext>
            </c:extLst>
          </c:dPt>
          <c:dPt>
            <c:idx val="2"/>
            <c:marker>
              <c:symbol val="circle"/>
              <c:size val="15"/>
              <c:spPr>
                <a:solidFill>
                  <a:schemeClr val="bg1"/>
                </a:solidFill>
                <a:ln w="254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779-2541-B386-A69C4C41AB34}"/>
              </c:ext>
            </c:extLst>
          </c:dPt>
          <c:dPt>
            <c:idx val="3"/>
            <c:marker>
              <c:symbol val="circle"/>
              <c:size val="15"/>
              <c:spPr>
                <a:solidFill>
                  <a:schemeClr val="bg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F779-2541-B386-A69C4C41AB34}"/>
              </c:ext>
            </c:extLst>
          </c:dPt>
          <c:dPt>
            <c:idx val="25"/>
            <c:marker>
              <c:symbol val="circle"/>
              <c:size val="15"/>
              <c:spPr>
                <a:solidFill>
                  <a:schemeClr val="bg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743-D74A-84F9-926039BC50FC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79-2541-B386-A69C4C41AB34}"/>
            </c:ext>
          </c:extLst>
        </c:ser>
        <c:ser>
          <c:idx val="1"/>
          <c:order val="1"/>
          <c:tx>
            <c:v>gylycyphagids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bg1">
                  <a:lumMod val="6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MDSOmega!$B$25:$B$27</c:f>
              <c:numCache>
                <c:formatCode>General</c:formatCode>
                <c:ptCount val="3"/>
                <c:pt idx="0">
                  <c:v>1.7537559588</c:v>
                </c:pt>
                <c:pt idx="1">
                  <c:v>0.42618175470000003</c:v>
                </c:pt>
                <c:pt idx="2">
                  <c:v>0.2511643362</c:v>
                </c:pt>
              </c:numCache>
            </c:numRef>
          </c:xVal>
          <c:yVal>
            <c:numRef>
              <c:f>MDSOmega!$C$25:$C$27</c:f>
              <c:numCache>
                <c:formatCode>General</c:formatCode>
                <c:ptCount val="3"/>
                <c:pt idx="0">
                  <c:v>0.62931746</c:v>
                </c:pt>
                <c:pt idx="1">
                  <c:v>-0.18748296</c:v>
                </c:pt>
                <c:pt idx="2">
                  <c:v>-0.45706527000000002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79-2541-B386-A69C4C41A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118656"/>
        <c:axId val="93415327"/>
      </c:scatter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400" b="1"/>
              <a:t>Pyroglyphids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All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15"/>
              <c:spPr>
                <a:solidFill>
                  <a:schemeClr val="bg1"/>
                </a:solidFill>
                <a:ln w="254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DDD-6246-9197-D7C007EE8A60}"/>
              </c:ext>
            </c:extLst>
          </c:dPt>
          <c:dPt>
            <c:idx val="1"/>
            <c:marker>
              <c:symbol val="circle"/>
              <c:size val="15"/>
              <c:spPr>
                <a:solidFill>
                  <a:schemeClr val="bg1"/>
                </a:solidFill>
                <a:ln w="254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2DDD-6246-9197-D7C007EE8A60}"/>
              </c:ext>
            </c:extLst>
          </c:dPt>
          <c:dPt>
            <c:idx val="2"/>
            <c:marker>
              <c:symbol val="circle"/>
              <c:size val="15"/>
              <c:spPr>
                <a:solidFill>
                  <a:schemeClr val="bg1"/>
                </a:solidFill>
                <a:ln w="25400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2DDD-6246-9197-D7C007EE8A60}"/>
              </c:ext>
            </c:extLst>
          </c:dPt>
          <c:dPt>
            <c:idx val="3"/>
            <c:marker>
              <c:symbol val="circle"/>
              <c:size val="15"/>
              <c:spPr>
                <a:solidFill>
                  <a:schemeClr val="bg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2DDD-6246-9197-D7C007EE8A60}"/>
              </c:ext>
            </c:extLst>
          </c:dPt>
          <c:dPt>
            <c:idx val="25"/>
            <c:marker>
              <c:symbol val="circle"/>
              <c:size val="15"/>
              <c:spPr>
                <a:solidFill>
                  <a:schemeClr val="bg1"/>
                </a:solidFill>
                <a:ln w="1587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79BD-3840-BE74-9D531840AEC7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DD-6246-9197-D7C007EE8A60}"/>
            </c:ext>
          </c:extLst>
        </c:ser>
        <c:ser>
          <c:idx val="1"/>
          <c:order val="1"/>
          <c:tx>
            <c:v>pyroglyphids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bg1">
                  <a:lumMod val="6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(MDSOmega!$B$28,MDSOmega!$B$37:$B$38)</c:f>
              <c:numCache>
                <c:formatCode>General</c:formatCode>
                <c:ptCount val="3"/>
                <c:pt idx="0">
                  <c:v>8.4357423900000006E-2</c:v>
                </c:pt>
                <c:pt idx="1">
                  <c:v>6.0849739999999997E-4</c:v>
                </c:pt>
                <c:pt idx="2">
                  <c:v>-0.37730145669999998</c:v>
                </c:pt>
              </c:numCache>
            </c:numRef>
          </c:xVal>
          <c:yVal>
            <c:numRef>
              <c:f>(MDSOmega!$C$28,MDSOmega!$C$37:$C$38)</c:f>
              <c:numCache>
                <c:formatCode>General</c:formatCode>
                <c:ptCount val="3"/>
                <c:pt idx="0">
                  <c:v>0.31634664000000001</c:v>
                </c:pt>
                <c:pt idx="1">
                  <c:v>0.52077373999999998</c:v>
                </c:pt>
                <c:pt idx="2">
                  <c:v>0.57377363999999997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DD-6246-9197-D7C007EE8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118656"/>
        <c:axId val="93415327"/>
      </c:scatter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058-5249-990A-68B4A417CAC8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058-5249-990A-68B4A417CAC8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MDSOmega!$E$3:$E$39</c:f>
              <c:numCache>
                <c:formatCode>General</c:formatCode>
                <c:ptCount val="37"/>
                <c:pt idx="0">
                  <c:v>1.4473747422676548</c:v>
                </c:pt>
                <c:pt idx="1">
                  <c:v>1.186343395645834</c:v>
                </c:pt>
                <c:pt idx="2">
                  <c:v>1.360302198298547</c:v>
                </c:pt>
                <c:pt idx="3">
                  <c:v>1.1871872068528591</c:v>
                </c:pt>
                <c:pt idx="4">
                  <c:v>1.4124004628627556</c:v>
                </c:pt>
                <c:pt idx="5">
                  <c:v>0.9643628618700133</c:v>
                </c:pt>
                <c:pt idx="6">
                  <c:v>0.94096234378829924</c:v>
                </c:pt>
                <c:pt idx="7">
                  <c:v>1.0841245548952969</c:v>
                </c:pt>
                <c:pt idx="8">
                  <c:v>0.93156501004684755</c:v>
                </c:pt>
                <c:pt idx="9">
                  <c:v>1.0308006989837992</c:v>
                </c:pt>
                <c:pt idx="10">
                  <c:v>1.0273187989887895</c:v>
                </c:pt>
                <c:pt idx="11">
                  <c:v>1.3507863656361028</c:v>
                </c:pt>
                <c:pt idx="12">
                  <c:v>1.171315852157305</c:v>
                </c:pt>
                <c:pt idx="13">
                  <c:v>1.1280394121202597</c:v>
                </c:pt>
                <c:pt idx="14">
                  <c:v>1.2825246997638384</c:v>
                </c:pt>
                <c:pt idx="15">
                  <c:v>1.1017113945657342</c:v>
                </c:pt>
                <c:pt idx="16">
                  <c:v>1.1144941449182966</c:v>
                </c:pt>
                <c:pt idx="17">
                  <c:v>0.95080638103114512</c:v>
                </c:pt>
                <c:pt idx="19">
                  <c:v>1.0449187565266544</c:v>
                </c:pt>
                <c:pt idx="20">
                  <c:v>1.0825334629780765</c:v>
                </c:pt>
                <c:pt idx="21">
                  <c:v>1.5169826350196034</c:v>
                </c:pt>
                <c:pt idx="22">
                  <c:v>1.4399804340147959</c:v>
                </c:pt>
                <c:pt idx="23">
                  <c:v>1.1030605206378916</c:v>
                </c:pt>
                <c:pt idx="24">
                  <c:v>1.4832607693919706</c:v>
                </c:pt>
                <c:pt idx="25">
                  <c:v>1.1196538745053923</c:v>
                </c:pt>
                <c:pt idx="26">
                  <c:v>0.72079540354347682</c:v>
                </c:pt>
                <c:pt idx="28">
                  <c:v>1.2042155110660597</c:v>
                </c:pt>
                <c:pt idx="29">
                  <c:v>0.975138311907644</c:v>
                </c:pt>
                <c:pt idx="30">
                  <c:v>1.0451241491395251</c:v>
                </c:pt>
                <c:pt idx="31">
                  <c:v>1.0635198375815393</c:v>
                </c:pt>
                <c:pt idx="32">
                  <c:v>1.2172218961023902</c:v>
                </c:pt>
                <c:pt idx="33">
                  <c:v>0.94096234378829924</c:v>
                </c:pt>
                <c:pt idx="34">
                  <c:v>1.3982290377522932</c:v>
                </c:pt>
                <c:pt idx="35">
                  <c:v>1.4528491549064868</c:v>
                </c:pt>
                <c:pt idx="36">
                  <c:v>0.69885393354508651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57B0-444D-BB11-29D995C23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400" b="1"/>
              <a:t>Bubble size =</a:t>
            </a:r>
            <a:r>
              <a:rPr lang="en-GB" sz="2400" b="1" i="1"/>
              <a:t> tel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058-184A-B209-FA4FF88FE599}"/>
              </c:ext>
            </c:extLst>
          </c:dPt>
          <c:dPt>
            <c:idx val="36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058-184A-B209-FA4FF88FE599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MDSOmega!$F$3:$F$39</c:f>
              <c:numCache>
                <c:formatCode>General</c:formatCode>
                <c:ptCount val="37"/>
                <c:pt idx="0">
                  <c:v>13.090939462428958</c:v>
                </c:pt>
                <c:pt idx="1">
                  <c:v>8.5952093259987183</c:v>
                </c:pt>
                <c:pt idx="2">
                  <c:v>5.8972696398403226</c:v>
                </c:pt>
                <c:pt idx="3">
                  <c:v>10.225988038571936</c:v>
                </c:pt>
                <c:pt idx="4">
                  <c:v>9.8212965204636511</c:v>
                </c:pt>
                <c:pt idx="5">
                  <c:v>5.8877041648791231</c:v>
                </c:pt>
                <c:pt idx="6">
                  <c:v>6.1447040928523027</c:v>
                </c:pt>
                <c:pt idx="7">
                  <c:v>7.4451559702609815</c:v>
                </c:pt>
                <c:pt idx="8">
                  <c:v>5.861210088364694</c:v>
                </c:pt>
                <c:pt idx="9">
                  <c:v>7.049427071849526</c:v>
                </c:pt>
                <c:pt idx="10">
                  <c:v>6.519806776234736</c:v>
                </c:pt>
                <c:pt idx="11">
                  <c:v>9.1819710112146335</c:v>
                </c:pt>
                <c:pt idx="12">
                  <c:v>8.2756266011695185</c:v>
                </c:pt>
                <c:pt idx="13">
                  <c:v>6.3109812675389829</c:v>
                </c:pt>
                <c:pt idx="14">
                  <c:v>7.7830251607003804</c:v>
                </c:pt>
                <c:pt idx="15">
                  <c:v>6.8844206533465124</c:v>
                </c:pt>
                <c:pt idx="16">
                  <c:v>6.7629672554390385</c:v>
                </c:pt>
                <c:pt idx="17">
                  <c:v>5.8801301355308491</c:v>
                </c:pt>
                <c:pt idx="19">
                  <c:v>5.8495605239219053</c:v>
                </c:pt>
                <c:pt idx="20">
                  <c:v>6.200439913183672</c:v>
                </c:pt>
                <c:pt idx="21">
                  <c:v>9.2468281197725926</c:v>
                </c:pt>
                <c:pt idx="22">
                  <c:v>8.7499279549027982</c:v>
                </c:pt>
                <c:pt idx="23">
                  <c:v>8.7646522453108364</c:v>
                </c:pt>
                <c:pt idx="24">
                  <c:v>12.927353479561845</c:v>
                </c:pt>
                <c:pt idx="25">
                  <c:v>5.9912468180424394</c:v>
                </c:pt>
                <c:pt idx="26">
                  <c:v>4.0051421479734151</c:v>
                </c:pt>
                <c:pt idx="28">
                  <c:v>8.8664352344471968</c:v>
                </c:pt>
                <c:pt idx="29">
                  <c:v>6.7257790753467903</c:v>
                </c:pt>
                <c:pt idx="30">
                  <c:v>6.978555055643656</c:v>
                </c:pt>
                <c:pt idx="31">
                  <c:v>6.9798650552496255</c:v>
                </c:pt>
                <c:pt idx="32">
                  <c:v>7.9368379976827397</c:v>
                </c:pt>
                <c:pt idx="33">
                  <c:v>6.1447040928523027</c:v>
                </c:pt>
                <c:pt idx="34">
                  <c:v>7.5601189199005985</c:v>
                </c:pt>
                <c:pt idx="35">
                  <c:v>8.2457238982545285</c:v>
                </c:pt>
                <c:pt idx="36">
                  <c:v>4.1305683151023818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6058-184A-B209-FA4FF88FE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FD3-E049-B5A6-AD809F63615D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FD3-E049-B5A6-AD809F63615D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MDSOmega!$G$3:$G$39</c:f>
              <c:numCache>
                <c:formatCode>General</c:formatCode>
                <c:ptCount val="37"/>
                <c:pt idx="0">
                  <c:v>-0.5355330566932931</c:v>
                </c:pt>
                <c:pt idx="1">
                  <c:v>-0.50246097573331727</c:v>
                </c:pt>
                <c:pt idx="2">
                  <c:v>-0.9588618823845998</c:v>
                </c:pt>
                <c:pt idx="3">
                  <c:v>0.18905077157824621</c:v>
                </c:pt>
                <c:pt idx="4">
                  <c:v>-0.92174568619621178</c:v>
                </c:pt>
                <c:pt idx="5">
                  <c:v>-0.2686449542107659</c:v>
                </c:pt>
                <c:pt idx="6">
                  <c:v>-3.8223327193958809E-2</c:v>
                </c:pt>
                <c:pt idx="7">
                  <c:v>-0.72916354629673774</c:v>
                </c:pt>
                <c:pt idx="8">
                  <c:v>-0.53205667037873361</c:v>
                </c:pt>
                <c:pt idx="9">
                  <c:v>-0.12361400262015254</c:v>
                </c:pt>
                <c:pt idx="10">
                  <c:v>-0.49911336777172466</c:v>
                </c:pt>
                <c:pt idx="11">
                  <c:v>-0.15716419167329315</c:v>
                </c:pt>
                <c:pt idx="12">
                  <c:v>-0.40047101739428947</c:v>
                </c:pt>
                <c:pt idx="13">
                  <c:v>-0.49886254397211249</c:v>
                </c:pt>
                <c:pt idx="14">
                  <c:v>-0.17089637837585991</c:v>
                </c:pt>
                <c:pt idx="15">
                  <c:v>-0.5850516540206272</c:v>
                </c:pt>
                <c:pt idx="16">
                  <c:v>-0.67704231154999672</c:v>
                </c:pt>
                <c:pt idx="17">
                  <c:v>-0.37955669495518918</c:v>
                </c:pt>
                <c:pt idx="19">
                  <c:v>-0.29317791081371375</c:v>
                </c:pt>
                <c:pt idx="20">
                  <c:v>-0.46447956472063295</c:v>
                </c:pt>
                <c:pt idx="21">
                  <c:v>-0.67669009601102181</c:v>
                </c:pt>
                <c:pt idx="22">
                  <c:v>-0.2476637761535791</c:v>
                </c:pt>
                <c:pt idx="23">
                  <c:v>-0.36935393412553191</c:v>
                </c:pt>
                <c:pt idx="24">
                  <c:v>-0.40929043144877336</c:v>
                </c:pt>
                <c:pt idx="25">
                  <c:v>-0.33510649450461727</c:v>
                </c:pt>
                <c:pt idx="26">
                  <c:v>-0.21328777161652276</c:v>
                </c:pt>
                <c:pt idx="28">
                  <c:v>-0.67240668156941064</c:v>
                </c:pt>
                <c:pt idx="29">
                  <c:v>-0.43027241489175017</c:v>
                </c:pt>
                <c:pt idx="30">
                  <c:v>-0.4688553989356864</c:v>
                </c:pt>
                <c:pt idx="31">
                  <c:v>-0.58566024633527791</c:v>
                </c:pt>
                <c:pt idx="32">
                  <c:v>-0.47152522604430958</c:v>
                </c:pt>
                <c:pt idx="33">
                  <c:v>-3.8223327193958809E-2</c:v>
                </c:pt>
                <c:pt idx="34">
                  <c:v>-0.67539658839223859</c:v>
                </c:pt>
                <c:pt idx="35">
                  <c:v>-0.43436040849494317</c:v>
                </c:pt>
                <c:pt idx="36">
                  <c:v>-6.942557865186158E-2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EFD3-E049-B5A6-AD809F636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1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610-3247-BDB8-2AC0997D8BDC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610-3247-BDB8-2AC0997D8BDC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MDSOmega!$H$3:$H$39</c:f>
              <c:numCache>
                <c:formatCode>General</c:formatCode>
                <c:ptCount val="37"/>
                <c:pt idx="0">
                  <c:v>1.0215528246743575</c:v>
                </c:pt>
                <c:pt idx="1">
                  <c:v>0.73367075624876266</c:v>
                </c:pt>
                <c:pt idx="2">
                  <c:v>0.67650833021587642</c:v>
                </c:pt>
                <c:pt idx="3">
                  <c:v>0.83833842704459849</c:v>
                </c:pt>
                <c:pt idx="4">
                  <c:v>0.78929821981203852</c:v>
                </c:pt>
                <c:pt idx="5">
                  <c:v>0.65728992713291723</c:v>
                </c:pt>
                <c:pt idx="6">
                  <c:v>0.64162331497064773</c:v>
                </c:pt>
                <c:pt idx="7">
                  <c:v>0.63345297437316339</c:v>
                </c:pt>
                <c:pt idx="8">
                  <c:v>0.54286312318819108</c:v>
                </c:pt>
                <c:pt idx="9">
                  <c:v>0.72680614486123407</c:v>
                </c:pt>
                <c:pt idx="10">
                  <c:v>0.65740354827943592</c:v>
                </c:pt>
                <c:pt idx="11">
                  <c:v>0.94017342248835334</c:v>
                </c:pt>
                <c:pt idx="12">
                  <c:v>0.75298999112416032</c:v>
                </c:pt>
                <c:pt idx="13">
                  <c:v>0.71852914476449792</c:v>
                </c:pt>
                <c:pt idx="14">
                  <c:v>0.9192736899306313</c:v>
                </c:pt>
                <c:pt idx="15">
                  <c:v>0.69336537868866654</c:v>
                </c:pt>
                <c:pt idx="16">
                  <c:v>0.66993573329554346</c:v>
                </c:pt>
                <c:pt idx="17">
                  <c:v>0.66183631636550544</c:v>
                </c:pt>
                <c:pt idx="19">
                  <c:v>0.72203498104750674</c:v>
                </c:pt>
                <c:pt idx="20">
                  <c:v>0.7279324731971708</c:v>
                </c:pt>
                <c:pt idx="21">
                  <c:v>0.9763610148348969</c:v>
                </c:pt>
                <c:pt idx="22">
                  <c:v>1.0158382055659814</c:v>
                </c:pt>
                <c:pt idx="23">
                  <c:v>0.72920360893122738</c:v>
                </c:pt>
                <c:pt idx="24">
                  <c:v>0.99963201126880497</c:v>
                </c:pt>
                <c:pt idx="25">
                  <c:v>0.72525965051478403</c:v>
                </c:pt>
                <c:pt idx="26">
                  <c:v>0.50180054097589077</c:v>
                </c:pt>
                <c:pt idx="28">
                  <c:v>0.70723141152369462</c:v>
                </c:pt>
                <c:pt idx="29">
                  <c:v>0.64515334047377026</c:v>
                </c:pt>
                <c:pt idx="30">
                  <c:v>0.68473901662308689</c:v>
                </c:pt>
                <c:pt idx="31">
                  <c:v>0.65075753609976428</c:v>
                </c:pt>
                <c:pt idx="32">
                  <c:v>0.7918259370528552</c:v>
                </c:pt>
                <c:pt idx="33">
                  <c:v>0.64162331497064773</c:v>
                </c:pt>
                <c:pt idx="34">
                  <c:v>0.79368736795164985</c:v>
                </c:pt>
                <c:pt idx="35">
                  <c:v>0.87666936176821686</c:v>
                </c:pt>
                <c:pt idx="36">
                  <c:v>0.35504144728326326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7610-3247-BDB8-2AC0997D8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400" b="1">
                <a:effectLst/>
              </a:rPr>
              <a:t>Bubble</a:t>
            </a:r>
            <a:r>
              <a:rPr lang="en-GB" sz="2400" b="1" baseline="0">
                <a:effectLst/>
              </a:rPr>
              <a:t> size = </a:t>
            </a:r>
            <a:r>
              <a:rPr lang="en-GB" sz="2400" b="1">
                <a:effectLst/>
              </a:rPr>
              <a:t>𝜎</a:t>
            </a:r>
            <a:r>
              <a:rPr lang="en-GB" sz="2400" b="1" baseline="30000">
                <a:effectLst/>
              </a:rPr>
              <a:t>2</a:t>
            </a:r>
            <a:endParaRPr lang="en-GB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08A-B74F-B5DD-ED3116781B6E}"/>
              </c:ext>
            </c:extLst>
          </c:dPt>
          <c:dPt>
            <c:idx val="36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08A-B74F-B5DD-ED3116781B6E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MDSOmega!$I$3:$I$39</c:f>
              <c:numCache>
                <c:formatCode>General</c:formatCode>
                <c:ptCount val="37"/>
                <c:pt idx="0">
                  <c:v>1.5834154437482231</c:v>
                </c:pt>
                <c:pt idx="1">
                  <c:v>0.84464138769979369</c:v>
                </c:pt>
                <c:pt idx="2">
                  <c:v>0.80237403310845534</c:v>
                </c:pt>
                <c:pt idx="3">
                  <c:v>1.1907441743272282</c:v>
                </c:pt>
                <c:pt idx="4">
                  <c:v>0.90906265406384745</c:v>
                </c:pt>
                <c:pt idx="5">
                  <c:v>0.67413584651383984</c:v>
                </c:pt>
                <c:pt idx="6">
                  <c:v>0.63250493841440547</c:v>
                </c:pt>
                <c:pt idx="7">
                  <c:v>0.53098553758842038</c:v>
                </c:pt>
                <c:pt idx="8">
                  <c:v>0.4775585274363352</c:v>
                </c:pt>
                <c:pt idx="9">
                  <c:v>0.7985929943993838</c:v>
                </c:pt>
                <c:pt idx="10">
                  <c:v>0.69853467485512555</c:v>
                </c:pt>
                <c:pt idx="11">
                  <c:v>1.4899167687569852</c:v>
                </c:pt>
                <c:pt idx="12">
                  <c:v>0.92436083973000882</c:v>
                </c:pt>
                <c:pt idx="13">
                  <c:v>0.71491732647591033</c:v>
                </c:pt>
                <c:pt idx="14">
                  <c:v>1.4015956893344557</c:v>
                </c:pt>
                <c:pt idx="15">
                  <c:v>0.7112339858038278</c:v>
                </c:pt>
                <c:pt idx="16">
                  <c:v>0.69613750083558423</c:v>
                </c:pt>
                <c:pt idx="17">
                  <c:v>0.72008001010274403</c:v>
                </c:pt>
                <c:pt idx="19">
                  <c:v>0.82074269252716126</c:v>
                </c:pt>
                <c:pt idx="20">
                  <c:v>0.82216271406712482</c:v>
                </c:pt>
                <c:pt idx="21">
                  <c:v>1.3814701565417506</c:v>
                </c:pt>
                <c:pt idx="22">
                  <c:v>1.6423198947794386</c:v>
                </c:pt>
                <c:pt idx="23">
                  <c:v>0.85629205216171655</c:v>
                </c:pt>
                <c:pt idx="24">
                  <c:v>1.5825905656730386</c:v>
                </c:pt>
                <c:pt idx="25">
                  <c:v>0.87133724071437368</c:v>
                </c:pt>
                <c:pt idx="26">
                  <c:v>0.41240127519542497</c:v>
                </c:pt>
                <c:pt idx="28">
                  <c:v>0.74938829208967062</c:v>
                </c:pt>
                <c:pt idx="29">
                  <c:v>0.66130140626986678</c:v>
                </c:pt>
                <c:pt idx="30">
                  <c:v>0.72275880560632344</c:v>
                </c:pt>
                <c:pt idx="31">
                  <c:v>0.59113304040712156</c:v>
                </c:pt>
                <c:pt idx="32">
                  <c:v>1.0123144653513783</c:v>
                </c:pt>
                <c:pt idx="33">
                  <c:v>0.63250493841440547</c:v>
                </c:pt>
                <c:pt idx="34">
                  <c:v>1.0301133934248272</c:v>
                </c:pt>
                <c:pt idx="35">
                  <c:v>1.2936479232897011</c:v>
                </c:pt>
                <c:pt idx="36">
                  <c:v>0.22909314977797166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008A-B74F-B5DD-ED3116781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37D-EE4C-BC00-EEF284656D54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37D-EE4C-BC00-EEF284656D54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MDSOmega!$J$3:$J$39</c:f>
              <c:numCache>
                <c:formatCode>General</c:formatCode>
                <c:ptCount val="37"/>
                <c:pt idx="0">
                  <c:v>1.2062987330576698</c:v>
                </c:pt>
                <c:pt idx="1">
                  <c:v>1.2032520215422431</c:v>
                </c:pt>
                <c:pt idx="2">
                  <c:v>1.1500994055672669</c:v>
                </c:pt>
                <c:pt idx="3">
                  <c:v>1.2723418629431964</c:v>
                </c:pt>
                <c:pt idx="4">
                  <c:v>1.19439891257651</c:v>
                </c:pt>
                <c:pt idx="5">
                  <c:v>1.1916689781080807</c:v>
                </c:pt>
                <c:pt idx="6">
                  <c:v>1.2242726743510712</c:v>
                </c:pt>
                <c:pt idx="7">
                  <c:v>1.109353086257441</c:v>
                </c:pt>
                <c:pt idx="8">
                  <c:v>1.2510585209573288</c:v>
                </c:pt>
                <c:pt idx="9">
                  <c:v>1.1978074487888244</c:v>
                </c:pt>
                <c:pt idx="10">
                  <c:v>1.2429839890155638</c:v>
                </c:pt>
                <c:pt idx="11">
                  <c:v>1.2754297157804519</c:v>
                </c:pt>
                <c:pt idx="12">
                  <c:v>1.2552890768827549</c:v>
                </c:pt>
                <c:pt idx="13">
                  <c:v>1.130621160925382</c:v>
                </c:pt>
                <c:pt idx="14">
                  <c:v>1.2754785253963177</c:v>
                </c:pt>
                <c:pt idx="15">
                  <c:v>1.197951865864409</c:v>
                </c:pt>
                <c:pt idx="16">
                  <c:v>1.2209571875176457</c:v>
                </c:pt>
                <c:pt idx="17">
                  <c:v>1.2530502180379408</c:v>
                </c:pt>
                <c:pt idx="19">
                  <c:v>1.2428240227285625</c:v>
                </c:pt>
                <c:pt idx="20">
                  <c:v>1.2265284019172933</c:v>
                </c:pt>
                <c:pt idx="21">
                  <c:v>1.1635790085926119</c:v>
                </c:pt>
                <c:pt idx="22">
                  <c:v>1.2599616377501694</c:v>
                </c:pt>
                <c:pt idx="23">
                  <c:v>1.2779829934472482</c:v>
                </c:pt>
                <c:pt idx="24">
                  <c:v>1.2339279084035166</c:v>
                </c:pt>
                <c:pt idx="25">
                  <c:v>1.2226914017916948</c:v>
                </c:pt>
                <c:pt idx="26">
                  <c:v>1.2474481652082408</c:v>
                </c:pt>
                <c:pt idx="28">
                  <c:v>1.2136427337868061</c:v>
                </c:pt>
                <c:pt idx="29">
                  <c:v>1.2390053040180729</c:v>
                </c:pt>
                <c:pt idx="30">
                  <c:v>1.221031289996982</c:v>
                </c:pt>
                <c:pt idx="31">
                  <c:v>1.0715873649797214</c:v>
                </c:pt>
                <c:pt idx="32">
                  <c:v>1.2404067116988948</c:v>
                </c:pt>
                <c:pt idx="33">
                  <c:v>1.2242726743510712</c:v>
                </c:pt>
                <c:pt idx="34">
                  <c:v>1.1428790242538363</c:v>
                </c:pt>
                <c:pt idx="35">
                  <c:v>1.2543866905702079</c:v>
                </c:pt>
                <c:pt idx="36">
                  <c:v>1.4954694497804364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F37D-EE4C-BC00-EEF284656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400" b="1"/>
              <a:t>Bubble size = xRp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EEC-1340-B5CA-666E37609598}"/>
              </c:ext>
            </c:extLst>
          </c:dPt>
          <c:dPt>
            <c:idx val="36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EEC-1340-B5CA-666E37609598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MDSOmega!$K$3:$K$39</c:f>
              <c:numCache>
                <c:formatCode>General</c:formatCode>
                <c:ptCount val="37"/>
                <c:pt idx="0">
                  <c:v>13.576053982163964</c:v>
                </c:pt>
                <c:pt idx="1">
                  <c:v>12.421657638901449</c:v>
                </c:pt>
                <c:pt idx="2">
                  <c:v>9.4930268882349758</c:v>
                </c:pt>
                <c:pt idx="3">
                  <c:v>11.827596129150114</c:v>
                </c:pt>
                <c:pt idx="4">
                  <c:v>5.7214619676133562</c:v>
                </c:pt>
                <c:pt idx="5">
                  <c:v>6.8898075494745896</c:v>
                </c:pt>
                <c:pt idx="6">
                  <c:v>7.5757863575504363</c:v>
                </c:pt>
                <c:pt idx="7">
                  <c:v>6.7622244007772965</c:v>
                </c:pt>
                <c:pt idx="8">
                  <c:v>5.9941528448199195</c:v>
                </c:pt>
                <c:pt idx="9">
                  <c:v>7.4278995902828644</c:v>
                </c:pt>
                <c:pt idx="10">
                  <c:v>5.697319182708581</c:v>
                </c:pt>
                <c:pt idx="11">
                  <c:v>9.9298694987972294</c:v>
                </c:pt>
                <c:pt idx="12">
                  <c:v>8.0947026766465928</c:v>
                </c:pt>
                <c:pt idx="13">
                  <c:v>6.0007667204932851</c:v>
                </c:pt>
                <c:pt idx="14">
                  <c:v>8.9260360090258821</c:v>
                </c:pt>
                <c:pt idx="15">
                  <c:v>5.9868709402589149</c:v>
                </c:pt>
                <c:pt idx="16">
                  <c:v>5.3572476588809206</c:v>
                </c:pt>
                <c:pt idx="17">
                  <c:v>6.2609968959541362</c:v>
                </c:pt>
                <c:pt idx="19">
                  <c:v>5.7866639938474966</c:v>
                </c:pt>
                <c:pt idx="20">
                  <c:v>6.6863386111579697</c:v>
                </c:pt>
                <c:pt idx="21">
                  <c:v>8.4420121545290279</c:v>
                </c:pt>
                <c:pt idx="22">
                  <c:v>5.9574837855658149</c:v>
                </c:pt>
                <c:pt idx="23">
                  <c:v>9.9934485427680819</c:v>
                </c:pt>
                <c:pt idx="24">
                  <c:v>8.36137101220719</c:v>
                </c:pt>
                <c:pt idx="25">
                  <c:v>5.6996688410195713</c:v>
                </c:pt>
                <c:pt idx="26">
                  <c:v>3.4914632523780282</c:v>
                </c:pt>
                <c:pt idx="28">
                  <c:v>5.1627521125158369</c:v>
                </c:pt>
                <c:pt idx="29">
                  <c:v>4.9146869400580728</c:v>
                </c:pt>
                <c:pt idx="30">
                  <c:v>7.0666259477625033</c:v>
                </c:pt>
                <c:pt idx="31">
                  <c:v>8.8237244309853082</c:v>
                </c:pt>
                <c:pt idx="32">
                  <c:v>10.276525254999898</c:v>
                </c:pt>
                <c:pt idx="33">
                  <c:v>7.5757863575504363</c:v>
                </c:pt>
                <c:pt idx="34">
                  <c:v>7.464759904595728</c:v>
                </c:pt>
                <c:pt idx="35">
                  <c:v>6.4136482555627792</c:v>
                </c:pt>
                <c:pt idx="36">
                  <c:v>14.007781698875366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3EEC-1340-B5CA-666E37609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400" b="1"/>
              <a:t>Bubble</a:t>
            </a:r>
            <a:r>
              <a:rPr lang="en-GB" sz="2400" b="1" baseline="0"/>
              <a:t> size = xRv</a:t>
            </a:r>
            <a:endParaRPr lang="en-GB" sz="2400" b="1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ubbleChart>
        <c:varyColors val="0"/>
        <c:ser>
          <c:idx val="1"/>
          <c:order val="0"/>
          <c:tx>
            <c:v>All data</c:v>
          </c:tx>
          <c:spPr>
            <a:solidFill>
              <a:schemeClr val="bg1">
                <a:lumMod val="65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CAE-7A4E-BF3A-0F7AC28F5E08}"/>
              </c:ext>
            </c:extLst>
          </c:dPt>
          <c:dPt>
            <c:idx val="36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6CAE-7A4E-BF3A-0F7AC28F5E08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MDSOmega!$L$3:$L$39</c:f>
              <c:numCache>
                <c:formatCode>General</c:formatCode>
                <c:ptCount val="37"/>
                <c:pt idx="0">
                  <c:v>6.2474372175852446</c:v>
                </c:pt>
                <c:pt idx="1">
                  <c:v>7.0731008247509211</c:v>
                </c:pt>
                <c:pt idx="2">
                  <c:v>9.8494990822641935</c:v>
                </c:pt>
                <c:pt idx="3">
                  <c:v>4.7803737358836678</c:v>
                </c:pt>
                <c:pt idx="4">
                  <c:v>12.007946881302823</c:v>
                </c:pt>
                <c:pt idx="5">
                  <c:v>10.840774556639147</c:v>
                </c:pt>
                <c:pt idx="6">
                  <c:v>8.2616222611955727</c:v>
                </c:pt>
                <c:pt idx="7">
                  <c:v>10.248106546075991</c:v>
                </c:pt>
                <c:pt idx="8">
                  <c:v>11.448563965952262</c:v>
                </c:pt>
                <c:pt idx="9">
                  <c:v>8.3089902228216772</c:v>
                </c:pt>
                <c:pt idx="10">
                  <c:v>12.310723361202028</c:v>
                </c:pt>
                <c:pt idx="11">
                  <c:v>11.618555198264882</c:v>
                </c:pt>
                <c:pt idx="12">
                  <c:v>11.650472871204345</c:v>
                </c:pt>
                <c:pt idx="13">
                  <c:v>7.4380103208002621</c:v>
                </c:pt>
                <c:pt idx="14">
                  <c:v>14.565071632929314</c:v>
                </c:pt>
                <c:pt idx="15">
                  <c:v>10.008552593094681</c:v>
                </c:pt>
                <c:pt idx="16">
                  <c:v>9.623686426978125</c:v>
                </c:pt>
                <c:pt idx="17">
                  <c:v>8.9991670612374595</c:v>
                </c:pt>
                <c:pt idx="19">
                  <c:v>10.075622551709548</c:v>
                </c:pt>
                <c:pt idx="20">
                  <c:v>9.2993310795704573</c:v>
                </c:pt>
                <c:pt idx="21">
                  <c:v>8.6957665214551874</c:v>
                </c:pt>
                <c:pt idx="22">
                  <c:v>9.406087229059505</c:v>
                </c:pt>
                <c:pt idx="23">
                  <c:v>10.888713639524793</c:v>
                </c:pt>
                <c:pt idx="24">
                  <c:v>12.112693938499163</c:v>
                </c:pt>
                <c:pt idx="25">
                  <c:v>4.2635300776907465</c:v>
                </c:pt>
                <c:pt idx="26">
                  <c:v>4.9268432863004872</c:v>
                </c:pt>
                <c:pt idx="28">
                  <c:v>11.793139797983882</c:v>
                </c:pt>
                <c:pt idx="29">
                  <c:v>10.559363586892925</c:v>
                </c:pt>
                <c:pt idx="30">
                  <c:v>8.9546089163975982</c:v>
                </c:pt>
                <c:pt idx="31">
                  <c:v>9.5111092681384548</c:v>
                </c:pt>
                <c:pt idx="32">
                  <c:v>9.2466829133576098</c:v>
                </c:pt>
                <c:pt idx="33">
                  <c:v>8.2616222611955727</c:v>
                </c:pt>
                <c:pt idx="34">
                  <c:v>5.2636257199938976</c:v>
                </c:pt>
                <c:pt idx="35">
                  <c:v>4.677677686493932</c:v>
                </c:pt>
                <c:pt idx="36">
                  <c:v>9.6907804853559121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A-6CAE-7A4E-BF3A-0F7AC28F5E08}"/>
            </c:ext>
          </c:extLst>
        </c:ser>
        <c:ser>
          <c:idx val="0"/>
          <c:order val="1"/>
          <c:tx>
            <c:v>All data</c:v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6CAE-7A4E-BF3A-0F7AC28F5E08}"/>
              </c:ext>
            </c:extLst>
          </c:dPt>
          <c:dPt>
            <c:idx val="36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6CAE-7A4E-BF3A-0F7AC28F5E08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MDSOmega!$L$3:$L$39</c:f>
              <c:numCache>
                <c:formatCode>General</c:formatCode>
                <c:ptCount val="37"/>
                <c:pt idx="0">
                  <c:v>6.2474372175852446</c:v>
                </c:pt>
                <c:pt idx="1">
                  <c:v>7.0731008247509211</c:v>
                </c:pt>
                <c:pt idx="2">
                  <c:v>9.8494990822641935</c:v>
                </c:pt>
                <c:pt idx="3">
                  <c:v>4.7803737358836678</c:v>
                </c:pt>
                <c:pt idx="4">
                  <c:v>12.007946881302823</c:v>
                </c:pt>
                <c:pt idx="5">
                  <c:v>10.840774556639147</c:v>
                </c:pt>
                <c:pt idx="6">
                  <c:v>8.2616222611955727</c:v>
                </c:pt>
                <c:pt idx="7">
                  <c:v>10.248106546075991</c:v>
                </c:pt>
                <c:pt idx="8">
                  <c:v>11.448563965952262</c:v>
                </c:pt>
                <c:pt idx="9">
                  <c:v>8.3089902228216772</c:v>
                </c:pt>
                <c:pt idx="10">
                  <c:v>12.310723361202028</c:v>
                </c:pt>
                <c:pt idx="11">
                  <c:v>11.618555198264882</c:v>
                </c:pt>
                <c:pt idx="12">
                  <c:v>11.650472871204345</c:v>
                </c:pt>
                <c:pt idx="13">
                  <c:v>7.4380103208002621</c:v>
                </c:pt>
                <c:pt idx="14">
                  <c:v>14.565071632929314</c:v>
                </c:pt>
                <c:pt idx="15">
                  <c:v>10.008552593094681</c:v>
                </c:pt>
                <c:pt idx="16">
                  <c:v>9.623686426978125</c:v>
                </c:pt>
                <c:pt idx="17">
                  <c:v>8.9991670612374595</c:v>
                </c:pt>
                <c:pt idx="19">
                  <c:v>10.075622551709548</c:v>
                </c:pt>
                <c:pt idx="20">
                  <c:v>9.2993310795704573</c:v>
                </c:pt>
                <c:pt idx="21">
                  <c:v>8.6957665214551874</c:v>
                </c:pt>
                <c:pt idx="22">
                  <c:v>9.406087229059505</c:v>
                </c:pt>
                <c:pt idx="23">
                  <c:v>10.888713639524793</c:v>
                </c:pt>
                <c:pt idx="24">
                  <c:v>12.112693938499163</c:v>
                </c:pt>
                <c:pt idx="25">
                  <c:v>4.2635300776907465</c:v>
                </c:pt>
                <c:pt idx="26">
                  <c:v>4.9268432863004872</c:v>
                </c:pt>
                <c:pt idx="28">
                  <c:v>11.793139797983882</c:v>
                </c:pt>
                <c:pt idx="29">
                  <c:v>10.559363586892925</c:v>
                </c:pt>
                <c:pt idx="30">
                  <c:v>8.9546089163975982</c:v>
                </c:pt>
                <c:pt idx="31">
                  <c:v>9.5111092681384548</c:v>
                </c:pt>
                <c:pt idx="32">
                  <c:v>9.2466829133576098</c:v>
                </c:pt>
                <c:pt idx="33">
                  <c:v>8.2616222611955727</c:v>
                </c:pt>
                <c:pt idx="34">
                  <c:v>5.2636257199938976</c:v>
                </c:pt>
                <c:pt idx="35">
                  <c:v>4.677677686493932</c:v>
                </c:pt>
                <c:pt idx="36">
                  <c:v>9.6907804853559121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9-6CAE-7A4E-BF3A-0F7AC28F5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265-5444-B1AF-6D40F4DA3C05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265-5444-B1AF-6D40F4DA3C05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MDSOmega!$N$3:$N$39</c:f>
              <c:numCache>
                <c:formatCode>General</c:formatCode>
                <c:ptCount val="37"/>
                <c:pt idx="0">
                  <c:v>100.52807405518988</c:v>
                </c:pt>
                <c:pt idx="1">
                  <c:v>109.83744062215996</c:v>
                </c:pt>
                <c:pt idx="2">
                  <c:v>88.210818277706665</c:v>
                </c:pt>
                <c:pt idx="3">
                  <c:v>103.22631560461159</c:v>
                </c:pt>
                <c:pt idx="4">
                  <c:v>118.10788785934383</c:v>
                </c:pt>
                <c:pt idx="5">
                  <c:v>98.647966651331913</c:v>
                </c:pt>
                <c:pt idx="6">
                  <c:v>95.774167548305087</c:v>
                </c:pt>
                <c:pt idx="7">
                  <c:v>88.517724988925409</c:v>
                </c:pt>
                <c:pt idx="8">
                  <c:v>90.141497851790191</c:v>
                </c:pt>
                <c:pt idx="9">
                  <c:v>88.968173844262012</c:v>
                </c:pt>
                <c:pt idx="10">
                  <c:v>81.14325281585208</c:v>
                </c:pt>
                <c:pt idx="11">
                  <c:v>83.046014505206145</c:v>
                </c:pt>
                <c:pt idx="12">
                  <c:v>88.017451858170602</c:v>
                </c:pt>
                <c:pt idx="13">
                  <c:v>95.688063673539702</c:v>
                </c:pt>
                <c:pt idx="14">
                  <c:v>83.801652149009499</c:v>
                </c:pt>
                <c:pt idx="15">
                  <c:v>96.329284334725969</c:v>
                </c:pt>
                <c:pt idx="16">
                  <c:v>97.52446112136991</c:v>
                </c:pt>
                <c:pt idx="17">
                  <c:v>88.524872316185835</c:v>
                </c:pt>
                <c:pt idx="19">
                  <c:v>98.884339240256054</c:v>
                </c:pt>
                <c:pt idx="20">
                  <c:v>99.340792933776541</c:v>
                </c:pt>
                <c:pt idx="21">
                  <c:v>91.932877357551305</c:v>
                </c:pt>
                <c:pt idx="22">
                  <c:v>84.164195491234906</c:v>
                </c:pt>
                <c:pt idx="23">
                  <c:v>80.649459168508599</c:v>
                </c:pt>
                <c:pt idx="24">
                  <c:v>76.168767389687403</c:v>
                </c:pt>
                <c:pt idx="25">
                  <c:v>98.88619396490482</c:v>
                </c:pt>
                <c:pt idx="26">
                  <c:v>105.67989541364047</c:v>
                </c:pt>
                <c:pt idx="28">
                  <c:v>87.184127241464438</c:v>
                </c:pt>
                <c:pt idx="29">
                  <c:v>119.7387792477731</c:v>
                </c:pt>
                <c:pt idx="30">
                  <c:v>99.17272959468346</c:v>
                </c:pt>
                <c:pt idx="31">
                  <c:v>105.77547591426453</c:v>
                </c:pt>
                <c:pt idx="32">
                  <c:v>100.21758500271858</c:v>
                </c:pt>
                <c:pt idx="33">
                  <c:v>95.774167548305087</c:v>
                </c:pt>
                <c:pt idx="34">
                  <c:v>105.71179408805361</c:v>
                </c:pt>
                <c:pt idx="35">
                  <c:v>95.386523721785764</c:v>
                </c:pt>
                <c:pt idx="36">
                  <c:v>121.25136399417538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1265-5444-B1AF-6D40F4DA3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893-A742-8EA1-4CB659E9659D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893-A742-8EA1-4CB659E9659D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MDSOmega!$O$3:$O$39</c:f>
              <c:numCache>
                <c:formatCode>General</c:formatCode>
                <c:ptCount val="37"/>
                <c:pt idx="0">
                  <c:v>6.5011344831878315</c:v>
                </c:pt>
                <c:pt idx="1">
                  <c:v>5.1774009335273785</c:v>
                </c:pt>
                <c:pt idx="2">
                  <c:v>4.9111122456693943</c:v>
                </c:pt>
                <c:pt idx="3">
                  <c:v>4.835646136629534</c:v>
                </c:pt>
                <c:pt idx="4">
                  <c:v>1.7358913452940259</c:v>
                </c:pt>
                <c:pt idx="5">
                  <c:v>8.6371537561046328</c:v>
                </c:pt>
                <c:pt idx="6">
                  <c:v>5.8529816575658398</c:v>
                </c:pt>
                <c:pt idx="7">
                  <c:v>9.4472195538153052</c:v>
                </c:pt>
                <c:pt idx="8">
                  <c:v>7.6497414543850395</c:v>
                </c:pt>
                <c:pt idx="9">
                  <c:v>8.6461486243770853</c:v>
                </c:pt>
                <c:pt idx="10">
                  <c:v>9.4643867722270709</c:v>
                </c:pt>
                <c:pt idx="11">
                  <c:v>10.082420120999734</c:v>
                </c:pt>
                <c:pt idx="12">
                  <c:v>9.8501684880047531</c:v>
                </c:pt>
                <c:pt idx="13">
                  <c:v>8.1139736176348229</c:v>
                </c:pt>
                <c:pt idx="14">
                  <c:v>10.57273489425361</c:v>
                </c:pt>
                <c:pt idx="15">
                  <c:v>10.388491811864228</c:v>
                </c:pt>
                <c:pt idx="16">
                  <c:v>9.0970599752268448</c:v>
                </c:pt>
                <c:pt idx="17">
                  <c:v>8.28152460901903</c:v>
                </c:pt>
                <c:pt idx="19">
                  <c:v>10.512838315649571</c:v>
                </c:pt>
                <c:pt idx="20">
                  <c:v>10.491024307748171</c:v>
                </c:pt>
                <c:pt idx="21">
                  <c:v>12.738107227796149</c:v>
                </c:pt>
                <c:pt idx="22">
                  <c:v>10.046981245440078</c:v>
                </c:pt>
                <c:pt idx="23">
                  <c:v>7.2386896547236814</c:v>
                </c:pt>
                <c:pt idx="24">
                  <c:v>10.061880646255672</c:v>
                </c:pt>
                <c:pt idx="25">
                  <c:v>8.3069789323939087</c:v>
                </c:pt>
                <c:pt idx="26">
                  <c:v>6.859026409753282</c:v>
                </c:pt>
                <c:pt idx="28">
                  <c:v>11.372035212210054</c:v>
                </c:pt>
                <c:pt idx="29">
                  <c:v>5.4036704064252135</c:v>
                </c:pt>
                <c:pt idx="30">
                  <c:v>7.9379379148207576</c:v>
                </c:pt>
                <c:pt idx="31">
                  <c:v>8.7277467608355099</c:v>
                </c:pt>
                <c:pt idx="32">
                  <c:v>7.8232601352138618</c:v>
                </c:pt>
                <c:pt idx="33">
                  <c:v>5.8529816575658398</c:v>
                </c:pt>
                <c:pt idx="34">
                  <c:v>9.2117876933311287</c:v>
                </c:pt>
                <c:pt idx="35">
                  <c:v>7.7052717518778113</c:v>
                </c:pt>
                <c:pt idx="36">
                  <c:v>5.1843122415823215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C893-A742-8EA1-4CB659E96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2B-7B41-B1EC-315A01E5CFFB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2B-7B41-B1EC-315A01E5CFFB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MDSOmega!$P$3:$P$39</c:f>
              <c:numCache>
                <c:formatCode>General</c:formatCode>
                <c:ptCount val="37"/>
                <c:pt idx="0">
                  <c:v>97.181183525324528</c:v>
                </c:pt>
                <c:pt idx="1">
                  <c:v>109.90211537348668</c:v>
                </c:pt>
                <c:pt idx="2">
                  <c:v>116.32979546670938</c:v>
                </c:pt>
                <c:pt idx="3">
                  <c:v>109.20356149282807</c:v>
                </c:pt>
                <c:pt idx="4">
                  <c:v>111.91178177392445</c:v>
                </c:pt>
                <c:pt idx="5">
                  <c:v>116.75302550408296</c:v>
                </c:pt>
                <c:pt idx="6">
                  <c:v>114.95474894223312</c:v>
                </c:pt>
                <c:pt idx="7">
                  <c:v>124.16085267469532</c:v>
                </c:pt>
                <c:pt idx="8">
                  <c:v>123.54702984893697</c:v>
                </c:pt>
                <c:pt idx="9">
                  <c:v>109.40744373578926</c:v>
                </c:pt>
                <c:pt idx="10">
                  <c:v>132.93659868633114</c:v>
                </c:pt>
                <c:pt idx="11">
                  <c:v>101.37559945087582</c:v>
                </c:pt>
                <c:pt idx="12">
                  <c:v>106.56564660603233</c:v>
                </c:pt>
                <c:pt idx="13">
                  <c:v>108.66886155907257</c:v>
                </c:pt>
                <c:pt idx="14">
                  <c:v>103.28179027353579</c:v>
                </c:pt>
                <c:pt idx="15">
                  <c:v>125.10549834673365</c:v>
                </c:pt>
                <c:pt idx="16">
                  <c:v>112.69667587435711</c:v>
                </c:pt>
                <c:pt idx="17">
                  <c:v>105.35461488469871</c:v>
                </c:pt>
                <c:pt idx="19">
                  <c:v>119.41754599233089</c:v>
                </c:pt>
                <c:pt idx="20">
                  <c:v>113.48380154027325</c:v>
                </c:pt>
                <c:pt idx="21">
                  <c:v>102.58451669243178</c:v>
                </c:pt>
                <c:pt idx="22">
                  <c:v>101.38928351346551</c:v>
                </c:pt>
                <c:pt idx="23">
                  <c:v>119.0416557744207</c:v>
                </c:pt>
                <c:pt idx="24">
                  <c:v>93.751277118518033</c:v>
                </c:pt>
                <c:pt idx="25">
                  <c:v>99.461445010187461</c:v>
                </c:pt>
                <c:pt idx="26">
                  <c:v>118.99633253684799</c:v>
                </c:pt>
                <c:pt idx="28">
                  <c:v>114.50293883871423</c:v>
                </c:pt>
                <c:pt idx="29">
                  <c:v>123.76692976413337</c:v>
                </c:pt>
                <c:pt idx="30">
                  <c:v>112.39583969509923</c:v>
                </c:pt>
                <c:pt idx="31">
                  <c:v>115.6438146193008</c:v>
                </c:pt>
                <c:pt idx="32">
                  <c:v>110.21260977366592</c:v>
                </c:pt>
                <c:pt idx="33">
                  <c:v>114.95474894223312</c:v>
                </c:pt>
                <c:pt idx="34">
                  <c:v>104.37462711785642</c:v>
                </c:pt>
                <c:pt idx="35">
                  <c:v>92.13617039439454</c:v>
                </c:pt>
                <c:pt idx="36">
                  <c:v>133.77198538633203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392B-7B41-B1EC-315A01E5C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7E0-744C-8E84-FBA366B83A0A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7E0-744C-8E84-FBA366B83A0A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MDSOmega!$Q$3:$Q$39</c:f>
              <c:numCache>
                <c:formatCode>General</c:formatCode>
                <c:ptCount val="37"/>
                <c:pt idx="0">
                  <c:v>13.697857568214165</c:v>
                </c:pt>
                <c:pt idx="1">
                  <c:v>12.523519951689345</c:v>
                </c:pt>
                <c:pt idx="2">
                  <c:v>9.5757995982373654</c:v>
                </c:pt>
                <c:pt idx="3">
                  <c:v>12.034846261586043</c:v>
                </c:pt>
                <c:pt idx="4">
                  <c:v>5.3269207240301224</c:v>
                </c:pt>
                <c:pt idx="5">
                  <c:v>7.0316177635797743</c:v>
                </c:pt>
                <c:pt idx="6">
                  <c:v>7.735210998252259</c:v>
                </c:pt>
                <c:pt idx="7">
                  <c:v>10.006312638132412</c:v>
                </c:pt>
                <c:pt idx="8">
                  <c:v>6.0846258602245058</c:v>
                </c:pt>
                <c:pt idx="9">
                  <c:v>9.4232264049545833</c:v>
                </c:pt>
                <c:pt idx="10">
                  <c:v>4.5166599645376166</c:v>
                </c:pt>
                <c:pt idx="11">
                  <c:v>12.292594032197385</c:v>
                </c:pt>
                <c:pt idx="12">
                  <c:v>10.05520878476133</c:v>
                </c:pt>
                <c:pt idx="13">
                  <c:v>8.1680284883244934</c:v>
                </c:pt>
                <c:pt idx="14">
                  <c:v>9.3489455713374632</c:v>
                </c:pt>
                <c:pt idx="15">
                  <c:v>7.7169640881200765</c:v>
                </c:pt>
                <c:pt idx="16">
                  <c:v>8.9117100383682377</c:v>
                </c:pt>
                <c:pt idx="17">
                  <c:v>8.1997673496745005</c:v>
                </c:pt>
                <c:pt idx="19">
                  <c:v>9.3111006805671988</c:v>
                </c:pt>
                <c:pt idx="20">
                  <c:v>9.7558488823545684</c:v>
                </c:pt>
                <c:pt idx="21">
                  <c:v>12.066276156954146</c:v>
                </c:pt>
                <c:pt idx="22">
                  <c:v>7.2450211363883446</c:v>
                </c:pt>
                <c:pt idx="23">
                  <c:v>11.806193409977313</c:v>
                </c:pt>
                <c:pt idx="24">
                  <c:v>9.5798836892520427</c:v>
                </c:pt>
                <c:pt idx="25">
                  <c:v>6.583822127775135</c:v>
                </c:pt>
                <c:pt idx="26">
                  <c:v>5.6943048079092291</c:v>
                </c:pt>
                <c:pt idx="28">
                  <c:v>5.3406643314224604</c:v>
                </c:pt>
                <c:pt idx="29">
                  <c:v>4.5028269949910076</c:v>
                </c:pt>
                <c:pt idx="30">
                  <c:v>7.176742179164985</c:v>
                </c:pt>
                <c:pt idx="31">
                  <c:v>8.9108163958614863</c:v>
                </c:pt>
                <c:pt idx="32">
                  <c:v>10.375490362065225</c:v>
                </c:pt>
                <c:pt idx="33">
                  <c:v>7.735210998252259</c:v>
                </c:pt>
                <c:pt idx="34">
                  <c:v>7.6518262648440381</c:v>
                </c:pt>
                <c:pt idx="35">
                  <c:v>6.6657511986347426</c:v>
                </c:pt>
                <c:pt idx="36">
                  <c:v>14.04733676223881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37E0-744C-8E84-FBA366B83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7EF-834A-B69C-0165D30D7AFB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7EF-834A-B69C-0165D30D7AFB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MDSOmega!$S$3:$S$39</c:f>
              <c:numCache>
                <c:formatCode>0.0</c:formatCode>
                <c:ptCount val="37"/>
                <c:pt idx="0">
                  <c:v>31.2</c:v>
                </c:pt>
                <c:pt idx="1">
                  <c:v>27.9</c:v>
                </c:pt>
                <c:pt idx="2">
                  <c:v>23.4</c:v>
                </c:pt>
                <c:pt idx="3">
                  <c:v>24.3</c:v>
                </c:pt>
                <c:pt idx="4">
                  <c:v>30.7</c:v>
                </c:pt>
                <c:pt idx="5">
                  <c:v>27.4</c:v>
                </c:pt>
                <c:pt idx="6">
                  <c:v>23.5</c:v>
                </c:pt>
                <c:pt idx="7">
                  <c:v>24.2</c:v>
                </c:pt>
                <c:pt idx="8">
                  <c:v>22.8</c:v>
                </c:pt>
                <c:pt idx="9">
                  <c:v>24.9</c:v>
                </c:pt>
                <c:pt idx="10">
                  <c:v>24.1</c:v>
                </c:pt>
                <c:pt idx="11">
                  <c:v>34.299999999999997</c:v>
                </c:pt>
                <c:pt idx="12">
                  <c:v>33.799999999999997</c:v>
                </c:pt>
                <c:pt idx="13">
                  <c:v>24.5</c:v>
                </c:pt>
                <c:pt idx="14">
                  <c:v>32.5</c:v>
                </c:pt>
                <c:pt idx="15">
                  <c:v>26.2</c:v>
                </c:pt>
                <c:pt idx="16">
                  <c:v>22.5</c:v>
                </c:pt>
                <c:pt idx="17">
                  <c:v>23.7</c:v>
                </c:pt>
                <c:pt idx="19">
                  <c:v>24.6</c:v>
                </c:pt>
                <c:pt idx="20">
                  <c:v>25.2</c:v>
                </c:pt>
                <c:pt idx="21">
                  <c:v>33</c:v>
                </c:pt>
                <c:pt idx="22">
                  <c:v>31.8</c:v>
                </c:pt>
                <c:pt idx="23">
                  <c:v>29.2</c:v>
                </c:pt>
                <c:pt idx="24">
                  <c:v>30.4</c:v>
                </c:pt>
                <c:pt idx="25">
                  <c:v>23</c:v>
                </c:pt>
                <c:pt idx="26">
                  <c:v>20.5</c:v>
                </c:pt>
                <c:pt idx="28">
                  <c:v>27.9</c:v>
                </c:pt>
                <c:pt idx="29">
                  <c:v>25.4</c:v>
                </c:pt>
                <c:pt idx="30">
                  <c:v>24</c:v>
                </c:pt>
                <c:pt idx="31">
                  <c:v>28.4</c:v>
                </c:pt>
                <c:pt idx="32">
                  <c:v>31.2</c:v>
                </c:pt>
                <c:pt idx="33">
                  <c:v>21.9</c:v>
                </c:pt>
                <c:pt idx="34">
                  <c:v>29.1</c:v>
                </c:pt>
                <c:pt idx="35">
                  <c:v>23</c:v>
                </c:pt>
                <c:pt idx="36">
                  <c:v>25.6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E7EF-834A-B69C-0165D30D7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B54-7D46-8DDE-139C3640AF4C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B54-7D46-8DDE-139C3640AF4C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MDSOmega!$T$3:$T$39</c:f>
              <c:numCache>
                <c:formatCode>0.0</c:formatCode>
                <c:ptCount val="37"/>
                <c:pt idx="0">
                  <c:v>14.8</c:v>
                </c:pt>
                <c:pt idx="1">
                  <c:v>11.7</c:v>
                </c:pt>
                <c:pt idx="2">
                  <c:v>11.1</c:v>
                </c:pt>
                <c:pt idx="3">
                  <c:v>9.9</c:v>
                </c:pt>
                <c:pt idx="4">
                  <c:v>14.7</c:v>
                </c:pt>
                <c:pt idx="5">
                  <c:v>11.7</c:v>
                </c:pt>
                <c:pt idx="6">
                  <c:v>11.3</c:v>
                </c:pt>
                <c:pt idx="7">
                  <c:v>9.9</c:v>
                </c:pt>
                <c:pt idx="8">
                  <c:v>9.1999999999999993</c:v>
                </c:pt>
                <c:pt idx="9">
                  <c:v>11.9</c:v>
                </c:pt>
                <c:pt idx="10">
                  <c:v>10.7</c:v>
                </c:pt>
                <c:pt idx="11">
                  <c:v>18.3</c:v>
                </c:pt>
                <c:pt idx="12">
                  <c:v>16.2</c:v>
                </c:pt>
                <c:pt idx="13">
                  <c:v>12.6</c:v>
                </c:pt>
                <c:pt idx="14">
                  <c:v>14.9</c:v>
                </c:pt>
                <c:pt idx="15">
                  <c:v>12.1</c:v>
                </c:pt>
                <c:pt idx="16">
                  <c:v>9.4</c:v>
                </c:pt>
                <c:pt idx="17">
                  <c:v>10.8</c:v>
                </c:pt>
                <c:pt idx="19">
                  <c:v>11.3</c:v>
                </c:pt>
                <c:pt idx="20">
                  <c:v>10.6</c:v>
                </c:pt>
                <c:pt idx="21">
                  <c:v>19.100000000000001</c:v>
                </c:pt>
                <c:pt idx="22">
                  <c:v>16.100000000000001</c:v>
                </c:pt>
                <c:pt idx="23">
                  <c:v>13.3</c:v>
                </c:pt>
                <c:pt idx="24">
                  <c:v>14.7</c:v>
                </c:pt>
                <c:pt idx="25">
                  <c:v>12.7</c:v>
                </c:pt>
                <c:pt idx="26">
                  <c:v>11</c:v>
                </c:pt>
                <c:pt idx="28">
                  <c:v>12.9</c:v>
                </c:pt>
                <c:pt idx="29">
                  <c:v>11.5</c:v>
                </c:pt>
                <c:pt idx="30">
                  <c:v>11.6</c:v>
                </c:pt>
                <c:pt idx="31">
                  <c:v>12.1</c:v>
                </c:pt>
                <c:pt idx="32">
                  <c:v>15.3</c:v>
                </c:pt>
                <c:pt idx="33">
                  <c:v>11.3</c:v>
                </c:pt>
                <c:pt idx="34">
                  <c:v>14.9</c:v>
                </c:pt>
                <c:pt idx="35">
                  <c:v>16.5</c:v>
                </c:pt>
                <c:pt idx="36">
                  <c:v>9.1999999999999993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7B54-7D46-8DDE-139C3640A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FF6-614B-9094-41376E9C81A2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FF6-614B-9094-41376E9C81A2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MDSOmega!$U$3:$U$39</c:f>
              <c:numCache>
                <c:formatCode>0.0</c:formatCode>
                <c:ptCount val="37"/>
                <c:pt idx="0">
                  <c:v>0.47399999999999998</c:v>
                </c:pt>
                <c:pt idx="1">
                  <c:v>0.42199999999999999</c:v>
                </c:pt>
                <c:pt idx="2">
                  <c:v>0.48</c:v>
                </c:pt>
                <c:pt idx="3">
                  <c:v>0.40799999999999997</c:v>
                </c:pt>
                <c:pt idx="4">
                  <c:v>0.47799999999999998</c:v>
                </c:pt>
                <c:pt idx="5">
                  <c:v>0.42799999999999999</c:v>
                </c:pt>
                <c:pt idx="6">
                  <c:v>0.48199999999999998</c:v>
                </c:pt>
                <c:pt idx="7">
                  <c:v>0.40899999999999997</c:v>
                </c:pt>
                <c:pt idx="8">
                  <c:v>0.40200000000000002</c:v>
                </c:pt>
                <c:pt idx="9">
                  <c:v>0.47899999999999998</c:v>
                </c:pt>
                <c:pt idx="10">
                  <c:v>0.443</c:v>
                </c:pt>
                <c:pt idx="11">
                  <c:v>0.53600000000000003</c:v>
                </c:pt>
                <c:pt idx="12">
                  <c:v>0.48</c:v>
                </c:pt>
                <c:pt idx="13">
                  <c:v>0.51600000000000001</c:v>
                </c:pt>
                <c:pt idx="14">
                  <c:v>0.46</c:v>
                </c:pt>
                <c:pt idx="15">
                  <c:v>0.46200000000000002</c:v>
                </c:pt>
                <c:pt idx="16">
                  <c:v>0.41799999999999998</c:v>
                </c:pt>
                <c:pt idx="17">
                  <c:v>0.45400000000000001</c:v>
                </c:pt>
                <c:pt idx="19">
                  <c:v>0.45900000000000002</c:v>
                </c:pt>
                <c:pt idx="20">
                  <c:v>0.42099999999999999</c:v>
                </c:pt>
                <c:pt idx="21">
                  <c:v>0.58299999999999996</c:v>
                </c:pt>
                <c:pt idx="22">
                  <c:v>0.50700000000000001</c:v>
                </c:pt>
                <c:pt idx="23">
                  <c:v>0.45800000000000002</c:v>
                </c:pt>
                <c:pt idx="24">
                  <c:v>0.48399999999999999</c:v>
                </c:pt>
                <c:pt idx="25">
                  <c:v>0.56200000000000006</c:v>
                </c:pt>
                <c:pt idx="26">
                  <c:v>0.53800000000000003</c:v>
                </c:pt>
                <c:pt idx="28">
                  <c:v>0.46400000000000002</c:v>
                </c:pt>
                <c:pt idx="29">
                  <c:v>0.45200000000000001</c:v>
                </c:pt>
                <c:pt idx="30">
                  <c:v>0.48299999999999998</c:v>
                </c:pt>
                <c:pt idx="31">
                  <c:v>0.42599999999999999</c:v>
                </c:pt>
                <c:pt idx="32">
                  <c:v>0.49299999999999999</c:v>
                </c:pt>
                <c:pt idx="33">
                  <c:v>0.51600000000000001</c:v>
                </c:pt>
                <c:pt idx="34">
                  <c:v>0.51800000000000002</c:v>
                </c:pt>
                <c:pt idx="35">
                  <c:v>0.72499999999999998</c:v>
                </c:pt>
                <c:pt idx="36">
                  <c:v>0.36099999999999999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5FF6-614B-9094-41376E9C8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0D4-4546-9C49-8B73B64D47F9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0D4-4546-9C49-8B73B64D47F9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MDSOmega!$V$3:$V$39</c:f>
              <c:numCache>
                <c:formatCode>0.0</c:formatCode>
                <c:ptCount val="37"/>
                <c:pt idx="0">
                  <c:v>18.899999999999999</c:v>
                </c:pt>
                <c:pt idx="1">
                  <c:v>16.5</c:v>
                </c:pt>
                <c:pt idx="2">
                  <c:v>14</c:v>
                </c:pt>
                <c:pt idx="3">
                  <c:v>15.5</c:v>
                </c:pt>
                <c:pt idx="4">
                  <c:v>18.5</c:v>
                </c:pt>
                <c:pt idx="5">
                  <c:v>15.4</c:v>
                </c:pt>
                <c:pt idx="6">
                  <c:v>13.5</c:v>
                </c:pt>
                <c:pt idx="7">
                  <c:v>15.1</c:v>
                </c:pt>
                <c:pt idx="8">
                  <c:v>13.6</c:v>
                </c:pt>
                <c:pt idx="9">
                  <c:v>14.5</c:v>
                </c:pt>
                <c:pt idx="10">
                  <c:v>15.1</c:v>
                </c:pt>
                <c:pt idx="11">
                  <c:v>18.8</c:v>
                </c:pt>
                <c:pt idx="12">
                  <c:v>17.2</c:v>
                </c:pt>
                <c:pt idx="13">
                  <c:v>13.3</c:v>
                </c:pt>
                <c:pt idx="14">
                  <c:v>19.399999999999999</c:v>
                </c:pt>
                <c:pt idx="15">
                  <c:v>15.8</c:v>
                </c:pt>
                <c:pt idx="16">
                  <c:v>14.2</c:v>
                </c:pt>
                <c:pt idx="17">
                  <c:v>14</c:v>
                </c:pt>
                <c:pt idx="19">
                  <c:v>14.9</c:v>
                </c:pt>
                <c:pt idx="20">
                  <c:v>15.3</c:v>
                </c:pt>
                <c:pt idx="21">
                  <c:v>16.899999999999999</c:v>
                </c:pt>
                <c:pt idx="22">
                  <c:v>15.3</c:v>
                </c:pt>
                <c:pt idx="23">
                  <c:v>16.600000000000001</c:v>
                </c:pt>
                <c:pt idx="24">
                  <c:v>17.899999999999999</c:v>
                </c:pt>
                <c:pt idx="25">
                  <c:v>11.4</c:v>
                </c:pt>
                <c:pt idx="26">
                  <c:v>10</c:v>
                </c:pt>
                <c:pt idx="28">
                  <c:v>16.399999999999999</c:v>
                </c:pt>
                <c:pt idx="29">
                  <c:v>15.3</c:v>
                </c:pt>
                <c:pt idx="30">
                  <c:v>14.9</c:v>
                </c:pt>
                <c:pt idx="31">
                  <c:v>17.5</c:v>
                </c:pt>
                <c:pt idx="32">
                  <c:v>17.899999999999999</c:v>
                </c:pt>
                <c:pt idx="33">
                  <c:v>13.2</c:v>
                </c:pt>
                <c:pt idx="34">
                  <c:v>16.600000000000001</c:v>
                </c:pt>
                <c:pt idx="35">
                  <c:v>13.8</c:v>
                </c:pt>
                <c:pt idx="36">
                  <c:v>19.100000000000001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00D4-4546-9C49-8B73B64D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CD4-154D-B4FA-A705089C7266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CD4-154D-B4FA-A705089C7266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MDSOmega!$W$3:$W$39</c:f>
              <c:numCache>
                <c:formatCode>0.0</c:formatCode>
                <c:ptCount val="37"/>
                <c:pt idx="0">
                  <c:v>17.600000000000001</c:v>
                </c:pt>
                <c:pt idx="1">
                  <c:v>13.5</c:v>
                </c:pt>
                <c:pt idx="2">
                  <c:v>9.9</c:v>
                </c:pt>
                <c:pt idx="3">
                  <c:v>13.3</c:v>
                </c:pt>
                <c:pt idx="4">
                  <c:v>12.9</c:v>
                </c:pt>
                <c:pt idx="5">
                  <c:v>10.4</c:v>
                </c:pt>
                <c:pt idx="6">
                  <c:v>8.9</c:v>
                </c:pt>
                <c:pt idx="7">
                  <c:v>9.6</c:v>
                </c:pt>
                <c:pt idx="8">
                  <c:v>8.5</c:v>
                </c:pt>
                <c:pt idx="9">
                  <c:v>9.6</c:v>
                </c:pt>
                <c:pt idx="10">
                  <c:v>9.1999999999999993</c:v>
                </c:pt>
                <c:pt idx="11">
                  <c:v>15.2</c:v>
                </c:pt>
                <c:pt idx="12">
                  <c:v>13.3</c:v>
                </c:pt>
                <c:pt idx="13">
                  <c:v>10.9</c:v>
                </c:pt>
                <c:pt idx="14">
                  <c:v>12.7</c:v>
                </c:pt>
                <c:pt idx="15">
                  <c:v>11</c:v>
                </c:pt>
                <c:pt idx="16">
                  <c:v>9.6999999999999993</c:v>
                </c:pt>
                <c:pt idx="17">
                  <c:v>9.1999999999999993</c:v>
                </c:pt>
                <c:pt idx="19">
                  <c:v>9.6999999999999993</c:v>
                </c:pt>
                <c:pt idx="20">
                  <c:v>9.6999999999999993</c:v>
                </c:pt>
                <c:pt idx="21">
                  <c:v>15.1</c:v>
                </c:pt>
                <c:pt idx="22">
                  <c:v>13.1</c:v>
                </c:pt>
                <c:pt idx="23">
                  <c:v>9.6999999999999993</c:v>
                </c:pt>
                <c:pt idx="24">
                  <c:v>13.9</c:v>
                </c:pt>
                <c:pt idx="25">
                  <c:v>12.5</c:v>
                </c:pt>
                <c:pt idx="26">
                  <c:v>9.3000000000000007</c:v>
                </c:pt>
                <c:pt idx="28">
                  <c:v>10.5</c:v>
                </c:pt>
                <c:pt idx="29">
                  <c:v>9.4</c:v>
                </c:pt>
                <c:pt idx="30">
                  <c:v>10</c:v>
                </c:pt>
                <c:pt idx="31">
                  <c:v>11.2</c:v>
                </c:pt>
                <c:pt idx="32">
                  <c:v>12.6</c:v>
                </c:pt>
                <c:pt idx="33">
                  <c:v>8</c:v>
                </c:pt>
                <c:pt idx="34">
                  <c:v>16.600000000000001</c:v>
                </c:pt>
                <c:pt idx="35">
                  <c:v>14.8</c:v>
                </c:pt>
                <c:pt idx="36">
                  <c:v>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3CD4-154D-B4FA-A705089C7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ADB-7045-854E-043E48F9ECE9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ADB-7045-854E-043E48F9ECE9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MDSOmega!$X$3:$X$39</c:f>
              <c:numCache>
                <c:formatCode>0.0</c:formatCode>
                <c:ptCount val="37"/>
                <c:pt idx="0">
                  <c:v>17.600000000000001</c:v>
                </c:pt>
                <c:pt idx="1">
                  <c:v>13.6</c:v>
                </c:pt>
                <c:pt idx="2">
                  <c:v>11.3</c:v>
                </c:pt>
                <c:pt idx="3">
                  <c:v>13.3</c:v>
                </c:pt>
                <c:pt idx="4">
                  <c:v>14.9</c:v>
                </c:pt>
                <c:pt idx="5">
                  <c:v>11.9</c:v>
                </c:pt>
                <c:pt idx="6">
                  <c:v>11.3</c:v>
                </c:pt>
                <c:pt idx="7">
                  <c:v>10.4</c:v>
                </c:pt>
                <c:pt idx="8">
                  <c:v>9.5</c:v>
                </c:pt>
                <c:pt idx="9">
                  <c:v>12</c:v>
                </c:pt>
                <c:pt idx="10">
                  <c:v>11</c:v>
                </c:pt>
                <c:pt idx="11">
                  <c:v>18.399999999999999</c:v>
                </c:pt>
                <c:pt idx="12">
                  <c:v>16.399999999999999</c:v>
                </c:pt>
                <c:pt idx="13">
                  <c:v>12.8</c:v>
                </c:pt>
                <c:pt idx="14">
                  <c:v>15</c:v>
                </c:pt>
                <c:pt idx="15">
                  <c:v>12.4</c:v>
                </c:pt>
                <c:pt idx="16">
                  <c:v>10.1</c:v>
                </c:pt>
                <c:pt idx="17">
                  <c:v>11.1</c:v>
                </c:pt>
                <c:pt idx="19">
                  <c:v>11.4</c:v>
                </c:pt>
                <c:pt idx="20">
                  <c:v>10.9</c:v>
                </c:pt>
                <c:pt idx="21">
                  <c:v>19.100000000000001</c:v>
                </c:pt>
                <c:pt idx="22">
                  <c:v>16.100000000000001</c:v>
                </c:pt>
                <c:pt idx="23">
                  <c:v>13.4</c:v>
                </c:pt>
                <c:pt idx="24">
                  <c:v>15.4</c:v>
                </c:pt>
                <c:pt idx="25">
                  <c:v>14.1</c:v>
                </c:pt>
                <c:pt idx="26">
                  <c:v>11</c:v>
                </c:pt>
                <c:pt idx="28">
                  <c:v>13</c:v>
                </c:pt>
                <c:pt idx="29">
                  <c:v>11.5</c:v>
                </c:pt>
                <c:pt idx="30">
                  <c:v>11.7</c:v>
                </c:pt>
                <c:pt idx="31">
                  <c:v>12.5</c:v>
                </c:pt>
                <c:pt idx="32">
                  <c:v>15.4</c:v>
                </c:pt>
                <c:pt idx="33">
                  <c:v>11.3</c:v>
                </c:pt>
                <c:pt idx="34">
                  <c:v>17.399999999999999</c:v>
                </c:pt>
                <c:pt idx="35">
                  <c:v>17</c:v>
                </c:pt>
                <c:pt idx="36">
                  <c:v>9.1999999999999993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AADB-7045-854E-043E48F9E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F79-8340-A4B6-9818A59E0A10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F79-8340-A4B6-9818A59E0A10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MDSOmega!$Y$3:$Y$39</c:f>
              <c:numCache>
                <c:formatCode>0.0</c:formatCode>
                <c:ptCount val="37"/>
                <c:pt idx="0">
                  <c:v>17.399999999999999</c:v>
                </c:pt>
                <c:pt idx="1">
                  <c:v>16.100000000000001</c:v>
                </c:pt>
                <c:pt idx="2">
                  <c:v>13.2</c:v>
                </c:pt>
                <c:pt idx="3">
                  <c:v>13.8</c:v>
                </c:pt>
                <c:pt idx="4">
                  <c:v>17.399999999999999</c:v>
                </c:pt>
                <c:pt idx="5">
                  <c:v>16.100000000000001</c:v>
                </c:pt>
                <c:pt idx="6">
                  <c:v>13.2</c:v>
                </c:pt>
                <c:pt idx="7">
                  <c:v>13.8</c:v>
                </c:pt>
                <c:pt idx="8">
                  <c:v>11.6</c:v>
                </c:pt>
                <c:pt idx="9">
                  <c:v>13.9</c:v>
                </c:pt>
                <c:pt idx="10">
                  <c:v>12.7</c:v>
                </c:pt>
                <c:pt idx="11">
                  <c:v>21.2</c:v>
                </c:pt>
                <c:pt idx="12">
                  <c:v>19.7</c:v>
                </c:pt>
                <c:pt idx="13">
                  <c:v>16.100000000000001</c:v>
                </c:pt>
                <c:pt idx="14">
                  <c:v>16.899999999999999</c:v>
                </c:pt>
                <c:pt idx="15">
                  <c:v>19.7</c:v>
                </c:pt>
                <c:pt idx="16">
                  <c:v>12.7</c:v>
                </c:pt>
                <c:pt idx="17">
                  <c:v>13.8</c:v>
                </c:pt>
                <c:pt idx="19">
                  <c:v>14.1</c:v>
                </c:pt>
                <c:pt idx="20">
                  <c:v>13.4</c:v>
                </c:pt>
                <c:pt idx="21">
                  <c:v>18.600000000000001</c:v>
                </c:pt>
                <c:pt idx="22">
                  <c:v>19.5</c:v>
                </c:pt>
                <c:pt idx="23">
                  <c:v>17.3</c:v>
                </c:pt>
                <c:pt idx="24">
                  <c:v>20.7</c:v>
                </c:pt>
                <c:pt idx="25">
                  <c:v>14.2</c:v>
                </c:pt>
                <c:pt idx="26">
                  <c:v>14.2</c:v>
                </c:pt>
                <c:pt idx="28">
                  <c:v>14.6</c:v>
                </c:pt>
                <c:pt idx="29">
                  <c:v>15.8</c:v>
                </c:pt>
                <c:pt idx="30">
                  <c:v>14</c:v>
                </c:pt>
                <c:pt idx="31">
                  <c:v>14.4</c:v>
                </c:pt>
                <c:pt idx="32">
                  <c:v>16.7</c:v>
                </c:pt>
                <c:pt idx="33">
                  <c:v>13.3</c:v>
                </c:pt>
                <c:pt idx="34">
                  <c:v>19.100000000000001</c:v>
                </c:pt>
                <c:pt idx="35">
                  <c:v>12.9</c:v>
                </c:pt>
                <c:pt idx="36">
                  <c:v>9.6999999999999993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3F79-8340-A4B6-9818A59E0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91F-6047-97BB-EFFADE248F9D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91F-6047-97BB-EFFADE248F9D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MDSOmega!$Z$3:$Z$39</c:f>
              <c:numCache>
                <c:formatCode>0.0</c:formatCode>
                <c:ptCount val="37"/>
                <c:pt idx="0">
                  <c:v>88</c:v>
                </c:pt>
                <c:pt idx="1">
                  <c:v>88</c:v>
                </c:pt>
                <c:pt idx="2">
                  <c:v>77</c:v>
                </c:pt>
                <c:pt idx="3">
                  <c:v>93</c:v>
                </c:pt>
                <c:pt idx="4">
                  <c:v>79</c:v>
                </c:pt>
                <c:pt idx="5">
                  <c:v>82</c:v>
                </c:pt>
                <c:pt idx="6">
                  <c:v>72</c:v>
                </c:pt>
                <c:pt idx="7">
                  <c:v>83</c:v>
                </c:pt>
                <c:pt idx="8">
                  <c:v>91</c:v>
                </c:pt>
                <c:pt idx="9">
                  <c:v>82</c:v>
                </c:pt>
                <c:pt idx="10">
                  <c:v>87</c:v>
                </c:pt>
                <c:pt idx="11">
                  <c:v>85</c:v>
                </c:pt>
                <c:pt idx="12">
                  <c:v>102</c:v>
                </c:pt>
                <c:pt idx="13">
                  <c:v>78</c:v>
                </c:pt>
                <c:pt idx="14">
                  <c:v>78</c:v>
                </c:pt>
                <c:pt idx="15">
                  <c:v>86</c:v>
                </c:pt>
                <c:pt idx="16">
                  <c:v>77</c:v>
                </c:pt>
                <c:pt idx="17">
                  <c:v>86</c:v>
                </c:pt>
                <c:pt idx="19">
                  <c:v>84</c:v>
                </c:pt>
                <c:pt idx="20">
                  <c:v>82</c:v>
                </c:pt>
                <c:pt idx="21">
                  <c:v>91</c:v>
                </c:pt>
                <c:pt idx="22">
                  <c:v>100</c:v>
                </c:pt>
                <c:pt idx="23">
                  <c:v>100</c:v>
                </c:pt>
                <c:pt idx="24">
                  <c:v>94</c:v>
                </c:pt>
                <c:pt idx="25">
                  <c:v>85</c:v>
                </c:pt>
                <c:pt idx="26">
                  <c:v>83</c:v>
                </c:pt>
                <c:pt idx="28">
                  <c:v>85</c:v>
                </c:pt>
                <c:pt idx="29">
                  <c:v>88</c:v>
                </c:pt>
                <c:pt idx="30">
                  <c:v>81</c:v>
                </c:pt>
                <c:pt idx="31">
                  <c:v>82</c:v>
                </c:pt>
                <c:pt idx="32">
                  <c:v>82</c:v>
                </c:pt>
                <c:pt idx="33">
                  <c:v>78</c:v>
                </c:pt>
                <c:pt idx="34">
                  <c:v>91</c:v>
                </c:pt>
                <c:pt idx="35">
                  <c:v>75</c:v>
                </c:pt>
                <c:pt idx="36">
                  <c:v>85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691F-6047-97BB-EFFADE248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C55-BD44-BDB6-EDC155DCBD45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C55-BD44-BDB6-EDC155DCBD45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MDSOmega!$AA$3:$AA$39</c:f>
              <c:numCache>
                <c:formatCode>0.0</c:formatCode>
                <c:ptCount val="37"/>
                <c:pt idx="0">
                  <c:v>40</c:v>
                </c:pt>
                <c:pt idx="1">
                  <c:v>46</c:v>
                </c:pt>
                <c:pt idx="2">
                  <c:v>49</c:v>
                </c:pt>
                <c:pt idx="3">
                  <c:v>44</c:v>
                </c:pt>
                <c:pt idx="4">
                  <c:v>51</c:v>
                </c:pt>
                <c:pt idx="5">
                  <c:v>51</c:v>
                </c:pt>
                <c:pt idx="6">
                  <c:v>70</c:v>
                </c:pt>
                <c:pt idx="7">
                  <c:v>43</c:v>
                </c:pt>
                <c:pt idx="8">
                  <c:v>46</c:v>
                </c:pt>
                <c:pt idx="9">
                  <c:v>57</c:v>
                </c:pt>
                <c:pt idx="10">
                  <c:v>52</c:v>
                </c:pt>
                <c:pt idx="11">
                  <c:v>58</c:v>
                </c:pt>
                <c:pt idx="12">
                  <c:v>48</c:v>
                </c:pt>
                <c:pt idx="13">
                  <c:v>52</c:v>
                </c:pt>
                <c:pt idx="14">
                  <c:v>55</c:v>
                </c:pt>
                <c:pt idx="15">
                  <c:v>50</c:v>
                </c:pt>
                <c:pt idx="16">
                  <c:v>47</c:v>
                </c:pt>
                <c:pt idx="17">
                  <c:v>53</c:v>
                </c:pt>
                <c:pt idx="19">
                  <c:v>51</c:v>
                </c:pt>
                <c:pt idx="20">
                  <c:v>50</c:v>
                </c:pt>
                <c:pt idx="21">
                  <c:v>48</c:v>
                </c:pt>
                <c:pt idx="22">
                  <c:v>63</c:v>
                </c:pt>
                <c:pt idx="23">
                  <c:v>45</c:v>
                </c:pt>
                <c:pt idx="24">
                  <c:v>58</c:v>
                </c:pt>
                <c:pt idx="25">
                  <c:v>45</c:v>
                </c:pt>
                <c:pt idx="26">
                  <c:v>63</c:v>
                </c:pt>
                <c:pt idx="28">
                  <c:v>53</c:v>
                </c:pt>
                <c:pt idx="29">
                  <c:v>47</c:v>
                </c:pt>
                <c:pt idx="30">
                  <c:v>48</c:v>
                </c:pt>
                <c:pt idx="31">
                  <c:v>53</c:v>
                </c:pt>
                <c:pt idx="32">
                  <c:v>49</c:v>
                </c:pt>
                <c:pt idx="33">
                  <c:v>56</c:v>
                </c:pt>
                <c:pt idx="34">
                  <c:v>44</c:v>
                </c:pt>
                <c:pt idx="35">
                  <c:v>43</c:v>
                </c:pt>
                <c:pt idx="36">
                  <c:v>37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EC55-BD44-BDB6-EDC155DCB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B72-7649-8CFA-5AA8DEB82BBC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B72-7649-8CFA-5AA8DEB82BBC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MDSOmega!$AB$3:$AB$39</c:f>
              <c:numCache>
                <c:formatCode>0.0</c:formatCode>
                <c:ptCount val="37"/>
                <c:pt idx="0">
                  <c:v>43</c:v>
                </c:pt>
                <c:pt idx="1">
                  <c:v>39</c:v>
                </c:pt>
                <c:pt idx="2">
                  <c:v>35</c:v>
                </c:pt>
                <c:pt idx="3">
                  <c:v>41</c:v>
                </c:pt>
                <c:pt idx="4">
                  <c:v>35</c:v>
                </c:pt>
                <c:pt idx="5">
                  <c:v>34</c:v>
                </c:pt>
                <c:pt idx="6">
                  <c:v>34</c:v>
                </c:pt>
                <c:pt idx="7">
                  <c:v>32</c:v>
                </c:pt>
                <c:pt idx="8">
                  <c:v>32</c:v>
                </c:pt>
                <c:pt idx="9">
                  <c:v>33</c:v>
                </c:pt>
                <c:pt idx="10">
                  <c:v>31</c:v>
                </c:pt>
                <c:pt idx="11">
                  <c:v>39</c:v>
                </c:pt>
                <c:pt idx="12">
                  <c:v>38</c:v>
                </c:pt>
                <c:pt idx="13">
                  <c:v>39</c:v>
                </c:pt>
                <c:pt idx="14">
                  <c:v>33</c:v>
                </c:pt>
                <c:pt idx="15">
                  <c:v>35</c:v>
                </c:pt>
                <c:pt idx="16">
                  <c:v>34</c:v>
                </c:pt>
                <c:pt idx="17">
                  <c:v>33</c:v>
                </c:pt>
                <c:pt idx="19">
                  <c:v>33</c:v>
                </c:pt>
                <c:pt idx="20">
                  <c:v>32</c:v>
                </c:pt>
                <c:pt idx="21">
                  <c:v>42</c:v>
                </c:pt>
                <c:pt idx="22">
                  <c:v>41</c:v>
                </c:pt>
                <c:pt idx="23">
                  <c:v>30</c:v>
                </c:pt>
                <c:pt idx="24">
                  <c:v>38</c:v>
                </c:pt>
                <c:pt idx="25">
                  <c:v>48</c:v>
                </c:pt>
                <c:pt idx="26">
                  <c:v>43</c:v>
                </c:pt>
                <c:pt idx="28">
                  <c:v>33</c:v>
                </c:pt>
                <c:pt idx="29">
                  <c:v>32</c:v>
                </c:pt>
                <c:pt idx="30">
                  <c:v>34</c:v>
                </c:pt>
                <c:pt idx="31">
                  <c:v>33</c:v>
                </c:pt>
                <c:pt idx="32">
                  <c:v>35</c:v>
                </c:pt>
                <c:pt idx="33">
                  <c:v>31</c:v>
                </c:pt>
                <c:pt idx="34">
                  <c:v>45</c:v>
                </c:pt>
                <c:pt idx="35">
                  <c:v>47</c:v>
                </c:pt>
                <c:pt idx="36">
                  <c:v>18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5B72-7649-8CFA-5AA8DEB82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12E-8D48-85C4-98CE808739CB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12E-8D48-85C4-98CE808739CB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MDSOmega!$AC$3:$AC$39</c:f>
              <c:numCache>
                <c:formatCode>General</c:formatCode>
                <c:ptCount val="37"/>
                <c:pt idx="0">
                  <c:v>58.479125561499984</c:v>
                </c:pt>
                <c:pt idx="1">
                  <c:v>54.033773000500005</c:v>
                </c:pt>
                <c:pt idx="2">
                  <c:v>44.338684448999992</c:v>
                </c:pt>
                <c:pt idx="3">
                  <c:v>46.396141729500002</c:v>
                </c:pt>
                <c:pt idx="4">
                  <c:v>58.479125561499984</c:v>
                </c:pt>
                <c:pt idx="5">
                  <c:v>54.033773000500005</c:v>
                </c:pt>
                <c:pt idx="6">
                  <c:v>44.338684448999992</c:v>
                </c:pt>
                <c:pt idx="7">
                  <c:v>46.396141729500002</c:v>
                </c:pt>
                <c:pt idx="8">
                  <c:v>38.945355611999993</c:v>
                </c:pt>
                <c:pt idx="9">
                  <c:v>46.801412486000004</c:v>
                </c:pt>
                <c:pt idx="10">
                  <c:v>42.673779026999995</c:v>
                </c:pt>
                <c:pt idx="11">
                  <c:v>71.031500987499996</c:v>
                </c:pt>
                <c:pt idx="12">
                  <c:v>66.14871768750001</c:v>
                </c:pt>
                <c:pt idx="13">
                  <c:v>54.066263474999992</c:v>
                </c:pt>
                <c:pt idx="14">
                  <c:v>56.701074224499997</c:v>
                </c:pt>
                <c:pt idx="15">
                  <c:v>66.14871768750001</c:v>
                </c:pt>
                <c:pt idx="16">
                  <c:v>42.776398119500001</c:v>
                </c:pt>
                <c:pt idx="17">
                  <c:v>46.336466639000001</c:v>
                </c:pt>
                <c:pt idx="19">
                  <c:v>47.330988009000002</c:v>
                </c:pt>
                <c:pt idx="20">
                  <c:v>44.9235934525</c:v>
                </c:pt>
                <c:pt idx="21">
                  <c:v>62.250792684210531</c:v>
                </c:pt>
                <c:pt idx="22">
                  <c:v>65.3384672575</c:v>
                </c:pt>
                <c:pt idx="23">
                  <c:v>57.856925370499994</c:v>
                </c:pt>
                <c:pt idx="24">
                  <c:v>69.450791597999995</c:v>
                </c:pt>
                <c:pt idx="25">
                  <c:v>47.716598521500003</c:v>
                </c:pt>
                <c:pt idx="26">
                  <c:v>47.716598521500003</c:v>
                </c:pt>
                <c:pt idx="28">
                  <c:v>49.003336307000005</c:v>
                </c:pt>
                <c:pt idx="29">
                  <c:v>53.036949046999993</c:v>
                </c:pt>
                <c:pt idx="30">
                  <c:v>47.0026423515</c:v>
                </c:pt>
                <c:pt idx="31">
                  <c:v>48.215243531999988</c:v>
                </c:pt>
                <c:pt idx="32">
                  <c:v>56.082250220500001</c:v>
                </c:pt>
                <c:pt idx="33">
                  <c:v>44.490876319000002</c:v>
                </c:pt>
                <c:pt idx="34">
                  <c:v>64.20718140149998</c:v>
                </c:pt>
                <c:pt idx="35">
                  <c:v>43.109115255500008</c:v>
                </c:pt>
                <c:pt idx="36">
                  <c:v>32.508947629500007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612E-8D48-85C4-98CE80873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400" b="1"/>
              <a:t>Bubble size = </a:t>
            </a:r>
            <a:r>
              <a:rPr lang="en-GB" sz="2400" b="1" i="1"/>
              <a:t>tel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tx>
            <c:v>All data</c:v>
          </c:tx>
          <c:spPr>
            <a:solidFill>
              <a:schemeClr val="bg1">
                <a:lumMod val="85000"/>
              </a:schemeClr>
            </a:solidFill>
            <a:ln w="15875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8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AD4-674C-A33F-FBD477A221FB}"/>
              </c:ext>
            </c:extLst>
          </c:dPt>
          <c:dPt>
            <c:idx val="36"/>
            <c:invertIfNegative val="0"/>
            <c:bubble3D val="0"/>
            <c:spPr>
              <a:solidFill>
                <a:schemeClr val="bg1">
                  <a:lumMod val="8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AD4-674C-A33F-FBD477A221FB}"/>
              </c:ext>
            </c:extLst>
          </c:dPt>
          <c:xVal>
            <c:numRef>
              <c:f>MDSOmega!$B$3:$B$39</c:f>
              <c:numCache>
                <c:formatCode>General</c:formatCode>
                <c:ptCount val="37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  <c:pt idx="4">
                  <c:v>0.15297317530000001</c:v>
                </c:pt>
                <c:pt idx="5">
                  <c:v>0.1007659682</c:v>
                </c:pt>
                <c:pt idx="6">
                  <c:v>-0.12724381269999999</c:v>
                </c:pt>
                <c:pt idx="7">
                  <c:v>-0.30623914889999998</c:v>
                </c:pt>
                <c:pt idx="8">
                  <c:v>-0.1157551975</c:v>
                </c:pt>
                <c:pt idx="9">
                  <c:v>7.5843266800000003E-2</c:v>
                </c:pt>
                <c:pt idx="10">
                  <c:v>-0.35410991590000002</c:v>
                </c:pt>
                <c:pt idx="11">
                  <c:v>1.0075169691000001</c:v>
                </c:pt>
                <c:pt idx="12">
                  <c:v>1.52128234</c:v>
                </c:pt>
                <c:pt idx="13">
                  <c:v>0.55981008129999998</c:v>
                </c:pt>
                <c:pt idx="14">
                  <c:v>-0.1820546234</c:v>
                </c:pt>
                <c:pt idx="15">
                  <c:v>-0.16768311599999999</c:v>
                </c:pt>
                <c:pt idx="16">
                  <c:v>-0.48120433029999998</c:v>
                </c:pt>
                <c:pt idx="17">
                  <c:v>-0.3199081533</c:v>
                </c:pt>
                <c:pt idx="19">
                  <c:v>-0.4610203075</c:v>
                </c:pt>
                <c:pt idx="20">
                  <c:v>-0.47863998099999999</c:v>
                </c:pt>
                <c:pt idx="21">
                  <c:v>1.3026339921000001</c:v>
                </c:pt>
                <c:pt idx="22">
                  <c:v>1.7537559588</c:v>
                </c:pt>
                <c:pt idx="23">
                  <c:v>0.42618175470000003</c:v>
                </c:pt>
                <c:pt idx="24">
                  <c:v>0.2511643362</c:v>
                </c:pt>
                <c:pt idx="25">
                  <c:v>8.4357423900000006E-2</c:v>
                </c:pt>
                <c:pt idx="26">
                  <c:v>0.75151477879999995</c:v>
                </c:pt>
                <c:pt idx="28">
                  <c:v>0.1298139556</c:v>
                </c:pt>
                <c:pt idx="29">
                  <c:v>-0.40255263879999997</c:v>
                </c:pt>
                <c:pt idx="30">
                  <c:v>-0.1820546234</c:v>
                </c:pt>
                <c:pt idx="31">
                  <c:v>-0.40255263879999997</c:v>
                </c:pt>
                <c:pt idx="32">
                  <c:v>-4.4596736599999999E-2</c:v>
                </c:pt>
                <c:pt idx="33">
                  <c:v>-0.52894800360000005</c:v>
                </c:pt>
                <c:pt idx="34">
                  <c:v>6.0849739999999997E-4</c:v>
                </c:pt>
                <c:pt idx="35">
                  <c:v>-0.37730145669999998</c:v>
                </c:pt>
                <c:pt idx="36">
                  <c:v>-0.76103018320000004</c:v>
                </c:pt>
              </c:numCache>
            </c:numRef>
          </c:xVal>
          <c:yVal>
            <c:numRef>
              <c:f>MDSOmega!$C$3:$C$39</c:f>
              <c:numCache>
                <c:formatCode>General</c:formatCode>
                <c:ptCount val="37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  <c:pt idx="4">
                  <c:v>-0.13988501</c:v>
                </c:pt>
                <c:pt idx="5">
                  <c:v>-0.25185595</c:v>
                </c:pt>
                <c:pt idx="6">
                  <c:v>0.30967019000000001</c:v>
                </c:pt>
                <c:pt idx="7">
                  <c:v>0.11360919</c:v>
                </c:pt>
                <c:pt idx="8">
                  <c:v>-1.9592459999999999E-2</c:v>
                </c:pt>
                <c:pt idx="9">
                  <c:v>4.0557059999999999E-2</c:v>
                </c:pt>
                <c:pt idx="10">
                  <c:v>-2.4609860000000001E-2</c:v>
                </c:pt>
                <c:pt idx="11">
                  <c:v>-0.49560795000000002</c:v>
                </c:pt>
                <c:pt idx="12">
                  <c:v>0.16863247000000001</c:v>
                </c:pt>
                <c:pt idx="13">
                  <c:v>0.26807245000000002</c:v>
                </c:pt>
                <c:pt idx="14">
                  <c:v>-0.46938953</c:v>
                </c:pt>
                <c:pt idx="15">
                  <c:v>-0.1653433</c:v>
                </c:pt>
                <c:pt idx="16">
                  <c:v>-2.9331530000000001E-2</c:v>
                </c:pt>
                <c:pt idx="17">
                  <c:v>-0.33456478000000001</c:v>
                </c:pt>
                <c:pt idx="19">
                  <c:v>2.799741E-2</c:v>
                </c:pt>
                <c:pt idx="20">
                  <c:v>-8.6052970000000006E-2</c:v>
                </c:pt>
                <c:pt idx="21">
                  <c:v>-0.21089521999999999</c:v>
                </c:pt>
                <c:pt idx="22">
                  <c:v>0.62931746</c:v>
                </c:pt>
                <c:pt idx="23">
                  <c:v>-0.18748296</c:v>
                </c:pt>
                <c:pt idx="24">
                  <c:v>-0.45706527000000002</c:v>
                </c:pt>
                <c:pt idx="25">
                  <c:v>0.31634664000000001</c:v>
                </c:pt>
                <c:pt idx="26">
                  <c:v>0.20116022</c:v>
                </c:pt>
                <c:pt idx="28">
                  <c:v>-0.49271617000000001</c:v>
                </c:pt>
                <c:pt idx="29">
                  <c:v>-0.24412148</c:v>
                </c:pt>
                <c:pt idx="30">
                  <c:v>-0.46938953</c:v>
                </c:pt>
                <c:pt idx="31">
                  <c:v>-0.24412148</c:v>
                </c:pt>
                <c:pt idx="32">
                  <c:v>-0.50250598999999996</c:v>
                </c:pt>
                <c:pt idx="33">
                  <c:v>-0.18350575999999999</c:v>
                </c:pt>
                <c:pt idx="34">
                  <c:v>0.52077373999999998</c:v>
                </c:pt>
                <c:pt idx="35">
                  <c:v>0.57377363999999997</c:v>
                </c:pt>
                <c:pt idx="36">
                  <c:v>-2.0207590000000001E-2</c:v>
                </c:pt>
              </c:numCache>
            </c:numRef>
          </c:yVal>
          <c:bubbleSize>
            <c:numRef>
              <c:f>MDSOmega!$F$3:$F$39</c:f>
              <c:numCache>
                <c:formatCode>General</c:formatCode>
                <c:ptCount val="37"/>
                <c:pt idx="0">
                  <c:v>13.090939462428958</c:v>
                </c:pt>
                <c:pt idx="1">
                  <c:v>8.5952093259987183</c:v>
                </c:pt>
                <c:pt idx="2">
                  <c:v>5.8972696398403226</c:v>
                </c:pt>
                <c:pt idx="3">
                  <c:v>10.225988038571936</c:v>
                </c:pt>
                <c:pt idx="4">
                  <c:v>9.8212965204636511</c:v>
                </c:pt>
                <c:pt idx="5">
                  <c:v>5.8877041648791231</c:v>
                </c:pt>
                <c:pt idx="6">
                  <c:v>6.1447040928523027</c:v>
                </c:pt>
                <c:pt idx="7">
                  <c:v>7.4451559702609815</c:v>
                </c:pt>
                <c:pt idx="8">
                  <c:v>5.861210088364694</c:v>
                </c:pt>
                <c:pt idx="9">
                  <c:v>7.049427071849526</c:v>
                </c:pt>
                <c:pt idx="10">
                  <c:v>6.519806776234736</c:v>
                </c:pt>
                <c:pt idx="11">
                  <c:v>9.1819710112146335</c:v>
                </c:pt>
                <c:pt idx="12">
                  <c:v>8.2756266011695185</c:v>
                </c:pt>
                <c:pt idx="13">
                  <c:v>6.3109812675389829</c:v>
                </c:pt>
                <c:pt idx="14">
                  <c:v>7.7830251607003804</c:v>
                </c:pt>
                <c:pt idx="15">
                  <c:v>6.8844206533465124</c:v>
                </c:pt>
                <c:pt idx="16">
                  <c:v>6.7629672554390385</c:v>
                </c:pt>
                <c:pt idx="17">
                  <c:v>5.8801301355308491</c:v>
                </c:pt>
                <c:pt idx="19">
                  <c:v>5.8495605239219053</c:v>
                </c:pt>
                <c:pt idx="20">
                  <c:v>6.200439913183672</c:v>
                </c:pt>
                <c:pt idx="21">
                  <c:v>9.2468281197725926</c:v>
                </c:pt>
                <c:pt idx="22">
                  <c:v>8.7499279549027982</c:v>
                </c:pt>
                <c:pt idx="23">
                  <c:v>8.7646522453108364</c:v>
                </c:pt>
                <c:pt idx="24">
                  <c:v>12.927353479561845</c:v>
                </c:pt>
                <c:pt idx="25">
                  <c:v>5.9912468180424394</c:v>
                </c:pt>
                <c:pt idx="26">
                  <c:v>4.0051421479734151</c:v>
                </c:pt>
                <c:pt idx="28">
                  <c:v>8.8664352344471968</c:v>
                </c:pt>
                <c:pt idx="29">
                  <c:v>6.7257790753467903</c:v>
                </c:pt>
                <c:pt idx="30">
                  <c:v>6.978555055643656</c:v>
                </c:pt>
                <c:pt idx="31">
                  <c:v>6.9798650552496255</c:v>
                </c:pt>
                <c:pt idx="32">
                  <c:v>7.9368379976827397</c:v>
                </c:pt>
                <c:pt idx="33">
                  <c:v>6.1447040928523027</c:v>
                </c:pt>
                <c:pt idx="34">
                  <c:v>7.5601189199005985</c:v>
                </c:pt>
                <c:pt idx="35">
                  <c:v>8.2457238982545285</c:v>
                </c:pt>
                <c:pt idx="36">
                  <c:v>4.1305683151023818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3AD4-674C-A33F-FBD477A221FB}"/>
            </c:ext>
          </c:extLst>
        </c:ser>
        <c:ser>
          <c:idx val="1"/>
          <c:order val="1"/>
          <c:tx>
            <c:v>fd</c:v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xVal>
            <c:numRef>
              <c:f>MDSOmega!$B$3:$B$6</c:f>
              <c:numCache>
                <c:formatCode>General</c:formatCode>
                <c:ptCount val="4"/>
                <c:pt idx="0">
                  <c:v>-0.71772800810000004</c:v>
                </c:pt>
                <c:pt idx="1">
                  <c:v>-0.72167089390000005</c:v>
                </c:pt>
                <c:pt idx="2">
                  <c:v>-0.19241456870000001</c:v>
                </c:pt>
                <c:pt idx="3">
                  <c:v>-0.64024818610000001</c:v>
                </c:pt>
              </c:numCache>
            </c:numRef>
          </c:xVal>
          <c:yVal>
            <c:numRef>
              <c:f>MDSOmega!$C$3:$C$6</c:f>
              <c:numCache>
                <c:formatCode>General</c:formatCode>
                <c:ptCount val="4"/>
                <c:pt idx="0">
                  <c:v>0.59952985999999997</c:v>
                </c:pt>
                <c:pt idx="1">
                  <c:v>0.43355462</c:v>
                </c:pt>
                <c:pt idx="2">
                  <c:v>0.65796927000000005</c:v>
                </c:pt>
                <c:pt idx="3">
                  <c:v>0.19355639999999999</c:v>
                </c:pt>
              </c:numCache>
            </c:numRef>
          </c:yVal>
          <c:bubbleSize>
            <c:numRef>
              <c:f>MDSOmega!$F$3:$F$6</c:f>
              <c:numCache>
                <c:formatCode>General</c:formatCode>
                <c:ptCount val="4"/>
                <c:pt idx="0">
                  <c:v>13.090939462428958</c:v>
                </c:pt>
                <c:pt idx="1">
                  <c:v>8.5952093259987183</c:v>
                </c:pt>
                <c:pt idx="2">
                  <c:v>5.8972696398403226</c:v>
                </c:pt>
                <c:pt idx="3">
                  <c:v>10.225988038571936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5-3AD4-674C-A33F-FBD477A22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25"/>
        <c:showNegBubbles val="0"/>
        <c:sizeRepresents val="w"/>
        <c:axId val="346118656"/>
        <c:axId val="93415327"/>
      </c:bubbleChart>
      <c:valAx>
        <c:axId val="3461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15327"/>
        <c:crosses val="autoZero"/>
        <c:crossBetween val="midCat"/>
      </c:valAx>
      <c:valAx>
        <c:axId val="934153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611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26" Type="http://schemas.openxmlformats.org/officeDocument/2006/relationships/chart" Target="../charts/chart45.xml"/><Relationship Id="rId3" Type="http://schemas.openxmlformats.org/officeDocument/2006/relationships/chart" Target="../charts/chart22.xml"/><Relationship Id="rId21" Type="http://schemas.openxmlformats.org/officeDocument/2006/relationships/chart" Target="../charts/chart40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5" Type="http://schemas.openxmlformats.org/officeDocument/2006/relationships/chart" Target="../charts/chart44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20" Type="http://schemas.openxmlformats.org/officeDocument/2006/relationships/chart" Target="../charts/chart39.xml"/><Relationship Id="rId29" Type="http://schemas.openxmlformats.org/officeDocument/2006/relationships/chart" Target="../charts/chart48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24" Type="http://schemas.openxmlformats.org/officeDocument/2006/relationships/chart" Target="../charts/chart43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23" Type="http://schemas.openxmlformats.org/officeDocument/2006/relationships/chart" Target="../charts/chart42.xml"/><Relationship Id="rId28" Type="http://schemas.openxmlformats.org/officeDocument/2006/relationships/chart" Target="../charts/chart47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Relationship Id="rId22" Type="http://schemas.openxmlformats.org/officeDocument/2006/relationships/chart" Target="../charts/chart41.xml"/><Relationship Id="rId27" Type="http://schemas.openxmlformats.org/officeDocument/2006/relationships/chart" Target="../charts/chart46.xml"/><Relationship Id="rId30" Type="http://schemas.openxmlformats.org/officeDocument/2006/relationships/chart" Target="../charts/chart4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203200</xdr:colOff>
      <xdr:row>1</xdr:row>
      <xdr:rowOff>63500</xdr:rowOff>
    </xdr:from>
    <xdr:to>
      <xdr:col>15</xdr:col>
      <xdr:colOff>660400</xdr:colOff>
      <xdr:row>21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BF679C-CF23-607A-A040-2F4536AE87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22</xdr:col>
      <xdr:colOff>457200</xdr:colOff>
      <xdr:row>21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18AF0E9-BC62-5C4D-AADB-EF74FBE1E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114300</xdr:colOff>
      <xdr:row>25</xdr:row>
      <xdr:rowOff>12700</xdr:rowOff>
    </xdr:from>
    <xdr:to>
      <xdr:col>15</xdr:col>
      <xdr:colOff>571500</xdr:colOff>
      <xdr:row>45</xdr:row>
      <xdr:rowOff>127000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618E8D-10D5-3D4B-9609-82575880F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25</xdr:row>
      <xdr:rowOff>0</xdr:rowOff>
    </xdr:from>
    <xdr:to>
      <xdr:col>22</xdr:col>
      <xdr:colOff>457200</xdr:colOff>
      <xdr:row>45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B67D147-4832-8A46-BE00-CA55E2419E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0</xdr:colOff>
      <xdr:row>1</xdr:row>
      <xdr:rowOff>0</xdr:rowOff>
    </xdr:from>
    <xdr:to>
      <xdr:col>29</xdr:col>
      <xdr:colOff>457200</xdr:colOff>
      <xdr:row>21</xdr:row>
      <xdr:rowOff>114300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6BCC491-95DD-C244-A82C-2E0C69A394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0</xdr:colOff>
      <xdr:row>1</xdr:row>
      <xdr:rowOff>0</xdr:rowOff>
    </xdr:from>
    <xdr:to>
      <xdr:col>35</xdr:col>
      <xdr:colOff>457200</xdr:colOff>
      <xdr:row>21</xdr:row>
      <xdr:rowOff>114300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E5CB3C-EE3D-6E47-B903-ACD7D23D9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0</xdr:colOff>
      <xdr:row>1</xdr:row>
      <xdr:rowOff>0</xdr:rowOff>
    </xdr:from>
    <xdr:to>
      <xdr:col>41</xdr:col>
      <xdr:colOff>457200</xdr:colOff>
      <xdr:row>21</xdr:row>
      <xdr:rowOff>114300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43B3C93-0DAE-F843-B41B-6D71E9076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42</xdr:col>
      <xdr:colOff>0</xdr:colOff>
      <xdr:row>1</xdr:row>
      <xdr:rowOff>0</xdr:rowOff>
    </xdr:from>
    <xdr:to>
      <xdr:col>47</xdr:col>
      <xdr:colOff>457200</xdr:colOff>
      <xdr:row>21</xdr:row>
      <xdr:rowOff>114300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DE577D5-64DA-AE4F-81A0-A7F54714C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787400</xdr:colOff>
      <xdr:row>63</xdr:row>
      <xdr:rowOff>184150</xdr:rowOff>
    </xdr:from>
    <xdr:to>
      <xdr:col>17</xdr:col>
      <xdr:colOff>406400</xdr:colOff>
      <xdr:row>77</xdr:row>
      <xdr:rowOff>82550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685B980-E2EE-83EC-807F-4A2768E9C4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15</xdr:col>
      <xdr:colOff>457200</xdr:colOff>
      <xdr:row>22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D2783A-9175-7B44-9307-6084A74E9B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2</xdr:row>
      <xdr:rowOff>0</xdr:rowOff>
    </xdr:from>
    <xdr:to>
      <xdr:col>22</xdr:col>
      <xdr:colOff>457200</xdr:colOff>
      <xdr:row>22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004D1C-B944-5049-9E5D-4D7FDEFDE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15</xdr:col>
      <xdr:colOff>457200</xdr:colOff>
      <xdr:row>22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944B93-5957-4C42-B3D1-CAB8D10743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2</xdr:row>
      <xdr:rowOff>0</xdr:rowOff>
    </xdr:from>
    <xdr:to>
      <xdr:col>22</xdr:col>
      <xdr:colOff>457200</xdr:colOff>
      <xdr:row>22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4349EF-99C3-6F49-A5C8-1A363A3058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82</xdr:row>
      <xdr:rowOff>63500</xdr:rowOff>
    </xdr:from>
    <xdr:to>
      <xdr:col>7</xdr:col>
      <xdr:colOff>520700</xdr:colOff>
      <xdr:row>104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67151F-9B94-2B4D-86BF-436E2D1E2E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469900</xdr:colOff>
      <xdr:row>82</xdr:row>
      <xdr:rowOff>190500</xdr:rowOff>
    </xdr:from>
    <xdr:to>
      <xdr:col>20</xdr:col>
      <xdr:colOff>342900</xdr:colOff>
      <xdr:row>105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A69173B-B6D6-F94A-A865-F9C80E13A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25400</xdr:colOff>
      <xdr:row>116</xdr:row>
      <xdr:rowOff>101600</xdr:rowOff>
    </xdr:from>
    <xdr:to>
      <xdr:col>13</xdr:col>
      <xdr:colOff>1155700</xdr:colOff>
      <xdr:row>136</xdr:row>
      <xdr:rowOff>127000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1206A4-8968-9A4A-E573-3649DA95F9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108</xdr:row>
      <xdr:rowOff>0</xdr:rowOff>
    </xdr:from>
    <xdr:to>
      <xdr:col>7</xdr:col>
      <xdr:colOff>444500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0296471-B586-7A47-9D30-054F64B338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133</xdr:row>
      <xdr:rowOff>0</xdr:rowOff>
    </xdr:from>
    <xdr:to>
      <xdr:col>7</xdr:col>
      <xdr:colOff>444500</xdr:colOff>
      <xdr:row>155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06B44AF-D2FD-D547-8D83-5144177EC9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336550</xdr:colOff>
      <xdr:row>89</xdr:row>
      <xdr:rowOff>146050</xdr:rowOff>
    </xdr:from>
    <xdr:to>
      <xdr:col>28</xdr:col>
      <xdr:colOff>19050</xdr:colOff>
      <xdr:row>103</xdr:row>
      <xdr:rowOff>44450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E576B47-861F-E855-B6DC-12CC131ECC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273050</xdr:colOff>
      <xdr:row>1</xdr:row>
      <xdr:rowOff>6350</xdr:rowOff>
    </xdr:from>
    <xdr:to>
      <xdr:col>43</xdr:col>
      <xdr:colOff>520700</xdr:colOff>
      <xdr:row>26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23FA4E-9D8D-50A6-E0E5-3822E4FC97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0</xdr:colOff>
      <xdr:row>1</xdr:row>
      <xdr:rowOff>0</xdr:rowOff>
    </xdr:from>
    <xdr:to>
      <xdr:col>53</xdr:col>
      <xdr:colOff>247650</xdr:colOff>
      <xdr:row>26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221CFE-632B-CC40-AC16-89993FA448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55</xdr:col>
      <xdr:colOff>0</xdr:colOff>
      <xdr:row>1</xdr:row>
      <xdr:rowOff>0</xdr:rowOff>
    </xdr:from>
    <xdr:to>
      <xdr:col>64</xdr:col>
      <xdr:colOff>247650</xdr:colOff>
      <xdr:row>26</xdr:row>
      <xdr:rowOff>44450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A14424C-A244-8D4C-9014-D94B6E51C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66</xdr:col>
      <xdr:colOff>0</xdr:colOff>
      <xdr:row>1</xdr:row>
      <xdr:rowOff>0</xdr:rowOff>
    </xdr:from>
    <xdr:to>
      <xdr:col>75</xdr:col>
      <xdr:colOff>247650</xdr:colOff>
      <xdr:row>26</xdr:row>
      <xdr:rowOff>44450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782F3EB-24F3-0A4D-A7CB-72B10F541E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78</xdr:col>
      <xdr:colOff>0</xdr:colOff>
      <xdr:row>1</xdr:row>
      <xdr:rowOff>0</xdr:rowOff>
    </xdr:from>
    <xdr:to>
      <xdr:col>87</xdr:col>
      <xdr:colOff>247650</xdr:colOff>
      <xdr:row>26</xdr:row>
      <xdr:rowOff>44450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9916A43-5B5E-7E4A-BE21-245456719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88</xdr:col>
      <xdr:colOff>0</xdr:colOff>
      <xdr:row>1</xdr:row>
      <xdr:rowOff>0</xdr:rowOff>
    </xdr:from>
    <xdr:to>
      <xdr:col>97</xdr:col>
      <xdr:colOff>247650</xdr:colOff>
      <xdr:row>26</xdr:row>
      <xdr:rowOff>44450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D0928DD-63B1-D046-9EB5-486C25646D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800100</xdr:colOff>
      <xdr:row>40</xdr:row>
      <xdr:rowOff>190500</xdr:rowOff>
    </xdr:from>
    <xdr:to>
      <xdr:col>10</xdr:col>
      <xdr:colOff>222250</xdr:colOff>
      <xdr:row>66</xdr:row>
      <xdr:rowOff>31750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603C31-3F36-B04C-8B9D-2C17524BD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68</xdr:row>
      <xdr:rowOff>0</xdr:rowOff>
    </xdr:from>
    <xdr:to>
      <xdr:col>10</xdr:col>
      <xdr:colOff>247650</xdr:colOff>
      <xdr:row>93</xdr:row>
      <xdr:rowOff>44450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6D1C42E-777D-F24B-B793-B87A4FC838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96</xdr:row>
      <xdr:rowOff>0</xdr:rowOff>
    </xdr:from>
    <xdr:to>
      <xdr:col>10</xdr:col>
      <xdr:colOff>247650</xdr:colOff>
      <xdr:row>121</xdr:row>
      <xdr:rowOff>44450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9D8B466-261A-CF4D-AD9F-BB82758007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123</xdr:row>
      <xdr:rowOff>0</xdr:rowOff>
    </xdr:from>
    <xdr:to>
      <xdr:col>10</xdr:col>
      <xdr:colOff>247650</xdr:colOff>
      <xdr:row>148</xdr:row>
      <xdr:rowOff>44450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6D9657-BB06-614E-8791-24DE3562FD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151</xdr:row>
      <xdr:rowOff>0</xdr:rowOff>
    </xdr:from>
    <xdr:to>
      <xdr:col>10</xdr:col>
      <xdr:colOff>247650</xdr:colOff>
      <xdr:row>176</xdr:row>
      <xdr:rowOff>44450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776BADD-9FAF-084F-B1B0-C173058132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178</xdr:row>
      <xdr:rowOff>0</xdr:rowOff>
    </xdr:from>
    <xdr:to>
      <xdr:col>10</xdr:col>
      <xdr:colOff>247650</xdr:colOff>
      <xdr:row>203</xdr:row>
      <xdr:rowOff>44450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D70348C-63DC-2942-85F1-C922408DA0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205</xdr:row>
      <xdr:rowOff>0</xdr:rowOff>
    </xdr:from>
    <xdr:to>
      <xdr:col>10</xdr:col>
      <xdr:colOff>247650</xdr:colOff>
      <xdr:row>230</xdr:row>
      <xdr:rowOff>44450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1E93275-0E52-834B-B77A-606A2FEEB2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232</xdr:row>
      <xdr:rowOff>0</xdr:rowOff>
    </xdr:from>
    <xdr:to>
      <xdr:col>10</xdr:col>
      <xdr:colOff>247650</xdr:colOff>
      <xdr:row>257</xdr:row>
      <xdr:rowOff>44450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21D0A50-10E5-D74A-B3C6-2D32BDB5E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260</xdr:row>
      <xdr:rowOff>0</xdr:rowOff>
    </xdr:from>
    <xdr:to>
      <xdr:col>10</xdr:col>
      <xdr:colOff>247650</xdr:colOff>
      <xdr:row>285</xdr:row>
      <xdr:rowOff>44450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B4EB244-0C96-1042-9B84-C28B8A14F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287</xdr:row>
      <xdr:rowOff>0</xdr:rowOff>
    </xdr:from>
    <xdr:to>
      <xdr:col>10</xdr:col>
      <xdr:colOff>247650</xdr:colOff>
      <xdr:row>312</xdr:row>
      <xdr:rowOff>44450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54B792-D83A-BD43-8894-C51DFC3511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315</xdr:row>
      <xdr:rowOff>0</xdr:rowOff>
    </xdr:from>
    <xdr:to>
      <xdr:col>10</xdr:col>
      <xdr:colOff>247650</xdr:colOff>
      <xdr:row>340</xdr:row>
      <xdr:rowOff>44450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09D6DA9-0339-D040-A777-F3141BB2B4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343</xdr:row>
      <xdr:rowOff>0</xdr:rowOff>
    </xdr:from>
    <xdr:to>
      <xdr:col>10</xdr:col>
      <xdr:colOff>247650</xdr:colOff>
      <xdr:row>368</xdr:row>
      <xdr:rowOff>44450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BC14318C-1B63-0642-971D-759243DEBB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18</xdr:col>
      <xdr:colOff>0</xdr:colOff>
      <xdr:row>41</xdr:row>
      <xdr:rowOff>0</xdr:rowOff>
    </xdr:from>
    <xdr:to>
      <xdr:col>27</xdr:col>
      <xdr:colOff>247650</xdr:colOff>
      <xdr:row>66</xdr:row>
      <xdr:rowOff>44450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6A17CEA-9162-6145-AD3F-516E6C316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29</xdr:col>
      <xdr:colOff>0</xdr:colOff>
      <xdr:row>41</xdr:row>
      <xdr:rowOff>0</xdr:rowOff>
    </xdr:from>
    <xdr:to>
      <xdr:col>38</xdr:col>
      <xdr:colOff>247650</xdr:colOff>
      <xdr:row>66</xdr:row>
      <xdr:rowOff>44450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FCD83A61-5464-1945-826F-4F2BA57F0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18</xdr:col>
      <xdr:colOff>0</xdr:colOff>
      <xdr:row>69</xdr:row>
      <xdr:rowOff>0</xdr:rowOff>
    </xdr:from>
    <xdr:to>
      <xdr:col>27</xdr:col>
      <xdr:colOff>247650</xdr:colOff>
      <xdr:row>94</xdr:row>
      <xdr:rowOff>44450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D1AFA5B-C394-3045-9603-8B372F1BEF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29</xdr:col>
      <xdr:colOff>0</xdr:colOff>
      <xdr:row>69</xdr:row>
      <xdr:rowOff>0</xdr:rowOff>
    </xdr:from>
    <xdr:to>
      <xdr:col>38</xdr:col>
      <xdr:colOff>247650</xdr:colOff>
      <xdr:row>94</xdr:row>
      <xdr:rowOff>44450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93771B2D-C460-494E-83B5-569AD49EF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18</xdr:col>
      <xdr:colOff>0</xdr:colOff>
      <xdr:row>97</xdr:row>
      <xdr:rowOff>0</xdr:rowOff>
    </xdr:from>
    <xdr:to>
      <xdr:col>27</xdr:col>
      <xdr:colOff>247650</xdr:colOff>
      <xdr:row>122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4CBCADDB-1874-6B48-B273-011E00EA0D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29</xdr:col>
      <xdr:colOff>0</xdr:colOff>
      <xdr:row>97</xdr:row>
      <xdr:rowOff>0</xdr:rowOff>
    </xdr:from>
    <xdr:to>
      <xdr:col>38</xdr:col>
      <xdr:colOff>247650</xdr:colOff>
      <xdr:row>122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C87493F-7D16-6246-9D89-43B1C2EEEB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18</xdr:col>
      <xdr:colOff>0</xdr:colOff>
      <xdr:row>124</xdr:row>
      <xdr:rowOff>0</xdr:rowOff>
    </xdr:from>
    <xdr:to>
      <xdr:col>27</xdr:col>
      <xdr:colOff>247650</xdr:colOff>
      <xdr:row>149</xdr:row>
      <xdr:rowOff>44450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8BA3EAF8-05FF-9B4D-8338-7BDEC8D2A6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29</xdr:col>
      <xdr:colOff>0</xdr:colOff>
      <xdr:row>124</xdr:row>
      <xdr:rowOff>0</xdr:rowOff>
    </xdr:from>
    <xdr:to>
      <xdr:col>38</xdr:col>
      <xdr:colOff>247650</xdr:colOff>
      <xdr:row>149</xdr:row>
      <xdr:rowOff>44450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E7D27472-FA86-DB4A-A8C0-6FB3CDEC8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18</xdr:col>
      <xdr:colOff>0</xdr:colOff>
      <xdr:row>152</xdr:row>
      <xdr:rowOff>0</xdr:rowOff>
    </xdr:from>
    <xdr:to>
      <xdr:col>27</xdr:col>
      <xdr:colOff>247650</xdr:colOff>
      <xdr:row>177</xdr:row>
      <xdr:rowOff>44450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DDBEFD3-57A1-E149-88FA-80DE4043EF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29</xdr:col>
      <xdr:colOff>0</xdr:colOff>
      <xdr:row>152</xdr:row>
      <xdr:rowOff>0</xdr:rowOff>
    </xdr:from>
    <xdr:to>
      <xdr:col>38</xdr:col>
      <xdr:colOff>247650</xdr:colOff>
      <xdr:row>177</xdr:row>
      <xdr:rowOff>44450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61982767-E9C4-1C4F-B339-9C3D4A0D7A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18</xdr:col>
      <xdr:colOff>0</xdr:colOff>
      <xdr:row>180</xdr:row>
      <xdr:rowOff>0</xdr:rowOff>
    </xdr:from>
    <xdr:to>
      <xdr:col>27</xdr:col>
      <xdr:colOff>247650</xdr:colOff>
      <xdr:row>205</xdr:row>
      <xdr:rowOff>44450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41FBCE23-F907-8442-A3F6-D3E384052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0</xdr:colOff>
      <xdr:row>371</xdr:row>
      <xdr:rowOff>0</xdr:rowOff>
    </xdr:from>
    <xdr:to>
      <xdr:col>10</xdr:col>
      <xdr:colOff>247650</xdr:colOff>
      <xdr:row>396</xdr:row>
      <xdr:rowOff>44450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D841388-C251-7E41-8226-FA04E6323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3.382208333336" createdVersion="8" refreshedVersion="8" minRefreshableVersion="3" recordCount="80" xr:uid="{70C46B1F-C77D-B04A-88B4-C36B801806A3}">
  <cacheSource type="worksheet">
    <worksheetSource ref="AG1:AJ81" sheet="WfdversusWmdValue"/>
  </cacheSource>
  <cacheFields count="4">
    <cacheField name="Specimen" numFmtId="0">
      <sharedItems count="80">
        <s v="A10B-1"/>
        <s v="A10B-2"/>
        <s v="A10B-3"/>
        <s v="A10B-4"/>
        <s v="A10B-5"/>
        <s v="A10B-6"/>
        <s v="A10B-7"/>
        <s v="A10B-8"/>
        <s v="A10B-9"/>
        <s v="A10B-10"/>
        <s v="A10B-11"/>
        <s v="A10B-12"/>
        <s v="A10B-13"/>
        <s v="A10B-14"/>
        <s v="A10B-15"/>
        <s v="A10B-16"/>
        <s v="A10B-17"/>
        <s v="A10B-18"/>
        <s v="A10B-19"/>
        <s v="A10B-20"/>
        <s v="C3-1"/>
        <s v="C3-2"/>
        <s v="C3-3"/>
        <s v="C3-4"/>
        <s v="C3-5"/>
        <s v="C3-6"/>
        <s v="C3-7"/>
        <s v="C3-8"/>
        <s v="C3-9"/>
        <s v="C3-10"/>
        <s v="C3-11"/>
        <s v="C3-12"/>
        <s v="C3-13"/>
        <s v="C3-14"/>
        <s v="C3-15"/>
        <s v="C3-16"/>
        <s v="C3-17"/>
        <s v="C3-18"/>
        <s v="C3-19"/>
        <s v="C3-20"/>
        <s v="L3-1"/>
        <s v="L3-2"/>
        <s v="L3-3"/>
        <s v="L3-4"/>
        <s v="L3-5"/>
        <s v="L3-6"/>
        <s v="L3-7"/>
        <s v="L3-8"/>
        <s v="L3-9"/>
        <s v="L3-10"/>
        <s v="L3-11"/>
        <s v="L3-12"/>
        <s v="L3-13"/>
        <s v="L3-14"/>
        <s v="L3-15"/>
        <s v="L3-16"/>
        <s v="L3-17"/>
        <s v="L3-18"/>
        <s v="L3-19"/>
        <s v="L3-20"/>
        <s v="T13-1"/>
        <s v="T13-2"/>
        <s v="T13-3"/>
        <s v="T13-4"/>
        <s v="T13-5"/>
        <s v="T13-6"/>
        <s v="T13-7"/>
        <s v="T13-8"/>
        <s v="T13-9"/>
        <s v="T13-10"/>
        <s v="T13-11"/>
        <s v="T13-12"/>
        <s v="T13-13"/>
        <s v="T13-14"/>
        <s v="T13-15"/>
        <s v="T13-16"/>
        <s v="T13-17"/>
        <s v="T13-18"/>
        <s v="T13-19"/>
        <s v="T13-20"/>
      </sharedItems>
    </cacheField>
    <cacheField name="Species" numFmtId="0">
      <sharedItems count="4">
        <s v="A10B"/>
        <s v="C3"/>
        <s v="L3"/>
        <s v="T13"/>
      </sharedItems>
    </cacheField>
    <cacheField name="L2fd-L2md" numFmtId="0">
      <sharedItems containsSemiMixedTypes="0" containsString="0" containsNumber="1" minValue="-2.6999999999999993" maxValue="2.0999999999999979"/>
    </cacheField>
    <cacheField name="under/over" numFmtId="0">
      <sharedItems count="3">
        <s v="overbite"/>
        <s v="underbite"/>
        <s v="match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3.392699074073" createdVersion="8" refreshedVersion="8" minRefreshableVersion="3" recordCount="80" xr:uid="{43549016-DCC1-A343-B7BF-2C40822FFCDF}">
  <cacheSource type="worksheet">
    <worksheetSource ref="A1:AJ81" sheet="WfdversusWmdValue"/>
  </cacheSource>
  <cacheFields count="36">
    <cacheField name="Specimen" numFmtId="0">
      <sharedItems/>
    </cacheField>
    <cacheField name="L2F (um)" numFmtId="0">
      <sharedItems containsSemiMixedTypes="0" containsString="0" containsNumber="1" minValue="19.7" maxValue="36"/>
    </cacheField>
    <cacheField name="L1U (um)" numFmtId="0">
      <sharedItems containsSemiMixedTypes="0" containsString="0" containsNumber="1" minValue="6.7" maxValue="17.5"/>
    </cacheField>
    <cacheField name="VR" numFmtId="0">
      <sharedItems containsSemiMixedTypes="0" containsString="0" containsNumber="1" minValue="0.26900000000000002" maxValue="0.69299999999999995"/>
    </cacheField>
    <cacheField name="xie (um)" numFmtId="0">
      <sharedItems containsSemiMixedTypes="0" containsString="0" containsNumber="1" minValue="11.8" maxValue="21.8"/>
    </cacheField>
    <cacheField name="W (um)" numFmtId="0">
      <sharedItems containsSemiMixedTypes="0" containsString="0" containsNumber="1" minValue="7.4" maxValue="20.100000000000001"/>
    </cacheField>
    <cacheField name="Kerf (um)" numFmtId="0">
      <sharedItems containsSemiMixedTypes="0" containsString="0" containsNumber="1" minValue="8.8000000000000007" maxValue="20.100000000000001"/>
    </cacheField>
    <cacheField name="thick (um)" numFmtId="0">
      <sharedItems containsSemiMixedTypes="0" containsString="0" containsNumber="1" minValue="10.8" maxValue="19"/>
    </cacheField>
    <cacheField name="alpha (degree)" numFmtId="0">
      <sharedItems containsSemiMixedTypes="0" containsString="0" containsNumber="1" containsInteger="1" minValue="50" maxValue="111"/>
    </cacheField>
    <cacheField name="tip angle (degrees)" numFmtId="0">
      <sharedItems containsSemiMixedTypes="0" containsString="0" containsNumber="1" containsInteger="1" minValue="22" maxValue="84"/>
    </cacheField>
    <cacheField name="distal angle" numFmtId="0">
      <sharedItems containsSemiMixedTypes="0" containsString="0" containsNumber="1" minValue="27.198127948509125" maxValue="46.914056633918506"/>
    </cacheField>
    <cacheField name="CHI (um)" numFmtId="0">
      <sharedItems containsSemiMixedTypes="0" containsString="0" containsNumber="1" minValue="36.379917800000001" maxValue="63.622398830000002"/>
    </cacheField>
    <cacheField name="Gulletnadirv6" numFmtId="0">
      <sharedItems containsMixedTypes="1" containsNumber="1" containsInteger="1" minValue="65" maxValue="129"/>
    </cacheField>
    <cacheField name="Falling Rt6" numFmtId="0">
      <sharedItems containsSemiMixedTypes="0" containsString="0" containsNumber="1" minValue="-2.2000000000000002" maxValue="23"/>
    </cacheField>
    <cacheField name="L2Mtrue (um)" numFmtId="0">
      <sharedItems containsSemiMixedTypes="0" containsString="0" containsNumber="1" minValue="20.2" maxValue="35.299999999999997"/>
    </cacheField>
    <cacheField name="blank1" numFmtId="0">
      <sharedItems containsNonDate="0" containsString="0" containsBlank="1"/>
    </cacheField>
    <cacheField name="blank2" numFmtId="0">
      <sharedItems containsNonDate="0" containsString="0" containsBlank="1"/>
    </cacheField>
    <cacheField name="Specimen2" numFmtId="0">
      <sharedItems/>
    </cacheField>
    <cacheField name="L2M (um)" numFmtId="0">
      <sharedItems containsSemiMixedTypes="0" containsString="0" containsNumber="1" minValue="20.3" maxValue="36.5"/>
    </cacheField>
    <cacheField name="L1U (um)2" numFmtId="0">
      <sharedItems containsSemiMixedTypes="0" containsString="0" containsNumber="1" minValue="6.5" maxValue="18"/>
    </cacheField>
    <cacheField name="VR2" numFmtId="0">
      <sharedItems containsSemiMixedTypes="0" containsString="0" containsNumber="1" minValue="0.26" maxValue="0.66900000000000004"/>
    </cacheField>
    <cacheField name="xie (um)2" numFmtId="0">
      <sharedItems containsSemiMixedTypes="0" containsString="0" containsNumber="1" minValue="10.7" maxValue="19.600000000000001"/>
    </cacheField>
    <cacheField name="W (um)2" numFmtId="0">
      <sharedItems containsSemiMixedTypes="0" containsString="0" containsNumber="1" minValue="6.8" maxValue="14.4"/>
    </cacheField>
    <cacheField name="Kerf (um)2" numFmtId="0">
      <sharedItems containsSemiMixedTypes="0" containsString="0" containsNumber="1" minValue="8" maxValue="18"/>
    </cacheField>
    <cacheField name="thick (um)2" numFmtId="0">
      <sharedItems containsSemiMixedTypes="0" containsString="0" containsNumber="1" minValue="10.8" maxValue="19"/>
    </cacheField>
    <cacheField name="alpha (degree)2" numFmtId="0">
      <sharedItems containsSemiMixedTypes="0" containsString="0" containsNumber="1" containsInteger="1" minValue="51" maxValue="101"/>
    </cacheField>
    <cacheField name="tip angle (degrees)2" numFmtId="0">
      <sharedItems containsSemiMixedTypes="0" containsString="0" containsNumber="1" containsInteger="1" minValue="26" maxValue="105"/>
    </cacheField>
    <cacheField name="distal angle2" numFmtId="0">
      <sharedItems containsSemiMixedTypes="0" containsString="0" containsNumber="1" minValue="24.386371101801387" maxValue="40.601294645004472"/>
    </cacheField>
    <cacheField name="CHI (um)2" numFmtId="0">
      <sharedItems containsSemiMixedTypes="0" containsString="0" containsNumber="1" minValue="36.379917800000001" maxValue="63.622398830000002"/>
    </cacheField>
    <cacheField name="Gulletnadirv62" numFmtId="0">
      <sharedItems containsMixedTypes="1" containsNumber="1" containsInteger="1" minValue="126" maxValue="126"/>
    </cacheField>
    <cacheField name="Falling Rt62" numFmtId="0">
      <sharedItems containsSemiMixedTypes="0" containsString="0" containsNumber="1" minValue="-0.2" maxValue="0"/>
    </cacheField>
    <cacheField name="blank3" numFmtId="0">
      <sharedItems containsNonDate="0" containsString="0" containsBlank="1"/>
    </cacheField>
    <cacheField name="Specimen3" numFmtId="0">
      <sharedItems/>
    </cacheField>
    <cacheField name="Species" numFmtId="0">
      <sharedItems count="4">
        <s v="A10B"/>
        <s v="C3"/>
        <s v="L3"/>
        <s v="T13"/>
      </sharedItems>
    </cacheField>
    <cacheField name="L2fd-L2md" numFmtId="0">
      <sharedItems containsSemiMixedTypes="0" containsString="0" containsNumber="1" minValue="-2.6999999999999993" maxValue="2.0999999999999979"/>
    </cacheField>
    <cacheField name="under/ove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4.619233796293" createdVersion="8" refreshedVersion="8" minRefreshableVersion="3" recordCount="80" xr:uid="{1B6471EB-1D25-634B-9AEF-F5233403289E}">
  <cacheSource type="worksheet">
    <worksheetSource ref="R1:AJ81" sheet="WfdversusWmdValue"/>
  </cacheSource>
  <cacheFields count="19">
    <cacheField name="Specimen" numFmtId="0">
      <sharedItems/>
    </cacheField>
    <cacheField name="L2M (um)" numFmtId="0">
      <sharedItems containsSemiMixedTypes="0" containsString="0" containsNumber="1" minValue="20.3" maxValue="36.5"/>
    </cacheField>
    <cacheField name="L1U (um)" numFmtId="0">
      <sharedItems containsSemiMixedTypes="0" containsString="0" containsNumber="1" minValue="6.5" maxValue="18"/>
    </cacheField>
    <cacheField name="VR" numFmtId="0">
      <sharedItems containsSemiMixedTypes="0" containsString="0" containsNumber="1" minValue="0.26" maxValue="0.66900000000000004"/>
    </cacheField>
    <cacheField name="xie (um)" numFmtId="0">
      <sharedItems containsSemiMixedTypes="0" containsString="0" containsNumber="1" minValue="10.7" maxValue="19.600000000000001"/>
    </cacheField>
    <cacheField name="W (um)" numFmtId="0">
      <sharedItems containsSemiMixedTypes="0" containsString="0" containsNumber="1" minValue="6.8" maxValue="14.4"/>
    </cacheField>
    <cacheField name="Kerf (um)" numFmtId="0">
      <sharedItems containsSemiMixedTypes="0" containsString="0" containsNumber="1" minValue="8" maxValue="18"/>
    </cacheField>
    <cacheField name="thick (um)" numFmtId="0">
      <sharedItems containsSemiMixedTypes="0" containsString="0" containsNumber="1" minValue="10.8" maxValue="19"/>
    </cacheField>
    <cacheField name="alpha (degree)" numFmtId="0">
      <sharedItems containsSemiMixedTypes="0" containsString="0" containsNumber="1" containsInteger="1" minValue="51" maxValue="101"/>
    </cacheField>
    <cacheField name="tip angle (degrees)" numFmtId="0">
      <sharedItems containsSemiMixedTypes="0" containsString="0" containsNumber="1" containsInteger="1" minValue="26" maxValue="105"/>
    </cacheField>
    <cacheField name="distal angle" numFmtId="0">
      <sharedItems containsSemiMixedTypes="0" containsString="0" containsNumber="1" minValue="24.386371101801387" maxValue="40.601294645004472"/>
    </cacheField>
    <cacheField name="CHI (um)" numFmtId="0">
      <sharedItems containsSemiMixedTypes="0" containsString="0" containsNumber="1" minValue="36.379917800000001" maxValue="63.622398830000002"/>
    </cacheField>
    <cacheField name="Gulletnadirv6" numFmtId="0">
      <sharedItems containsMixedTypes="1" containsNumber="1" containsInteger="1" minValue="126" maxValue="126"/>
    </cacheField>
    <cacheField name="Falling Rt6" numFmtId="0">
      <sharedItems containsSemiMixedTypes="0" containsString="0" containsNumber="1" minValue="-0.2" maxValue="0"/>
    </cacheField>
    <cacheField name="blank3" numFmtId="0">
      <sharedItems containsNonDate="0" containsString="0" containsBlank="1"/>
    </cacheField>
    <cacheField name="Specimen2" numFmtId="0">
      <sharedItems/>
    </cacheField>
    <cacheField name="Species" numFmtId="0">
      <sharedItems count="4">
        <s v="A10B"/>
        <s v="C3"/>
        <s v="L3"/>
        <s v="T13"/>
      </sharedItems>
    </cacheField>
    <cacheField name="L2fd-L2md" numFmtId="0">
      <sharedItems containsSemiMixedTypes="0" containsString="0" containsNumber="1" minValue="-2.6999999999999993" maxValue="2.0999999999999979"/>
    </cacheField>
    <cacheField name="under/ove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8.747147685186" createdVersion="8" refreshedVersion="8" minRefreshableVersion="3" recordCount="167" xr:uid="{4ABDED17-A776-E74B-AE5C-2B5DA4B51E40}">
  <cacheSource type="worksheet">
    <worksheetSource ref="AH1:AM1048576" sheet="WfdversusWmdValue"/>
  </cacheSource>
  <cacheFields count="6">
    <cacheField name="Species" numFmtId="0">
      <sharedItems containsBlank="1" count="5">
        <s v="A10B"/>
        <s v="C3"/>
        <s v="L3"/>
        <s v="T13"/>
        <m/>
      </sharedItems>
    </cacheField>
    <cacheField name="L2fd-L2md" numFmtId="0">
      <sharedItems containsString="0" containsBlank="1" containsNumber="1" minValue="-2.6999999999999993" maxValue="2.0999999999999979"/>
    </cacheField>
    <cacheField name="under/over" numFmtId="0">
      <sharedItems containsBlank="1"/>
    </cacheField>
    <cacheField name="Gape angle (radians)" numFmtId="0">
      <sharedItems containsString="0" containsBlank="1" containsNumber="1" minValue="0.94192140129984481" maxValue="1.3014213221927013"/>
    </cacheField>
    <cacheField name="MvG" numFmtId="0">
      <sharedItems containsString="0" containsBlank="1" containsNumber="1" minValue="2074.4284924878107" maxValue="10468.335187912558"/>
    </cacheField>
    <cacheField name="TMvG" numFmtId="0">
      <sharedItems containsString="0" containsBlank="1" containsNumber="1" minValue="1953.7751312408059" maxValue="8724.11806097377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">
  <r>
    <x v="0"/>
    <x v="0"/>
    <n v="0.39999999999999858"/>
    <x v="0"/>
  </r>
  <r>
    <x v="1"/>
    <x v="0"/>
    <n v="-0.39999999999999858"/>
    <x v="1"/>
  </r>
  <r>
    <x v="2"/>
    <x v="0"/>
    <n v="0.5"/>
    <x v="0"/>
  </r>
  <r>
    <x v="3"/>
    <x v="0"/>
    <n v="-0.5"/>
    <x v="1"/>
  </r>
  <r>
    <x v="4"/>
    <x v="0"/>
    <n v="1.0999999999999979"/>
    <x v="0"/>
  </r>
  <r>
    <x v="5"/>
    <x v="0"/>
    <n v="0"/>
    <x v="2"/>
  </r>
  <r>
    <x v="6"/>
    <x v="0"/>
    <n v="-0.29999999999999716"/>
    <x v="1"/>
  </r>
  <r>
    <x v="7"/>
    <x v="0"/>
    <n v="0.90000000000000213"/>
    <x v="0"/>
  </r>
  <r>
    <x v="8"/>
    <x v="0"/>
    <n v="0.19999999999999929"/>
    <x v="0"/>
  </r>
  <r>
    <x v="9"/>
    <x v="0"/>
    <n v="0.40000000000000213"/>
    <x v="0"/>
  </r>
  <r>
    <x v="10"/>
    <x v="0"/>
    <n v="0.29999999999999716"/>
    <x v="0"/>
  </r>
  <r>
    <x v="11"/>
    <x v="0"/>
    <n v="0.19999999999999929"/>
    <x v="0"/>
  </r>
  <r>
    <x v="12"/>
    <x v="0"/>
    <n v="1.8000000000000007"/>
    <x v="0"/>
  </r>
  <r>
    <x v="13"/>
    <x v="0"/>
    <n v="0.10000000000000142"/>
    <x v="0"/>
  </r>
  <r>
    <x v="14"/>
    <x v="0"/>
    <n v="1.5"/>
    <x v="0"/>
  </r>
  <r>
    <x v="15"/>
    <x v="0"/>
    <n v="0.30000000000000071"/>
    <x v="0"/>
  </r>
  <r>
    <x v="16"/>
    <x v="0"/>
    <n v="1.3999999999999986"/>
    <x v="0"/>
  </r>
  <r>
    <x v="17"/>
    <x v="0"/>
    <n v="-0.19999999999999929"/>
    <x v="1"/>
  </r>
  <r>
    <x v="18"/>
    <x v="0"/>
    <n v="1.3000000000000007"/>
    <x v="0"/>
  </r>
  <r>
    <x v="19"/>
    <x v="0"/>
    <n v="0.80000000000000071"/>
    <x v="0"/>
  </r>
  <r>
    <x v="20"/>
    <x v="1"/>
    <n v="0.20000000000000284"/>
    <x v="0"/>
  </r>
  <r>
    <x v="21"/>
    <x v="1"/>
    <n v="0.80000000000000071"/>
    <x v="0"/>
  </r>
  <r>
    <x v="22"/>
    <x v="1"/>
    <n v="0.10000000000000142"/>
    <x v="0"/>
  </r>
  <r>
    <x v="23"/>
    <x v="1"/>
    <n v="1"/>
    <x v="0"/>
  </r>
  <r>
    <x v="24"/>
    <x v="1"/>
    <n v="0.19999999999999929"/>
    <x v="0"/>
  </r>
  <r>
    <x v="25"/>
    <x v="1"/>
    <n v="1.2999999999999972"/>
    <x v="0"/>
  </r>
  <r>
    <x v="26"/>
    <x v="1"/>
    <n v="-0.19999999999999929"/>
    <x v="1"/>
  </r>
  <r>
    <x v="27"/>
    <x v="1"/>
    <n v="1.3000000000000007"/>
    <x v="0"/>
  </r>
  <r>
    <x v="28"/>
    <x v="1"/>
    <n v="0.19999999999999929"/>
    <x v="0"/>
  </r>
  <r>
    <x v="29"/>
    <x v="1"/>
    <n v="0.10000000000000142"/>
    <x v="0"/>
  </r>
  <r>
    <x v="30"/>
    <x v="1"/>
    <n v="-0.5"/>
    <x v="1"/>
  </r>
  <r>
    <x v="31"/>
    <x v="1"/>
    <n v="0.39999999999999858"/>
    <x v="0"/>
  </r>
  <r>
    <x v="32"/>
    <x v="1"/>
    <n v="1.3999999999999986"/>
    <x v="0"/>
  </r>
  <r>
    <x v="33"/>
    <x v="1"/>
    <n v="0.20000000000000284"/>
    <x v="0"/>
  </r>
  <r>
    <x v="34"/>
    <x v="1"/>
    <n v="1"/>
    <x v="0"/>
  </r>
  <r>
    <x v="35"/>
    <x v="1"/>
    <n v="-0.5"/>
    <x v="1"/>
  </r>
  <r>
    <x v="36"/>
    <x v="1"/>
    <n v="-9.9999999999997868E-2"/>
    <x v="1"/>
  </r>
  <r>
    <x v="37"/>
    <x v="1"/>
    <n v="0.59999999999999787"/>
    <x v="0"/>
  </r>
  <r>
    <x v="38"/>
    <x v="1"/>
    <n v="0.39999999999999858"/>
    <x v="0"/>
  </r>
  <r>
    <x v="39"/>
    <x v="1"/>
    <n v="0.89999999999999858"/>
    <x v="0"/>
  </r>
  <r>
    <x v="40"/>
    <x v="2"/>
    <n v="-0.5"/>
    <x v="1"/>
  </r>
  <r>
    <x v="41"/>
    <x v="2"/>
    <n v="0.60000000000000142"/>
    <x v="0"/>
  </r>
  <r>
    <x v="42"/>
    <x v="2"/>
    <n v="9.9999999999997868E-2"/>
    <x v="0"/>
  </r>
  <r>
    <x v="43"/>
    <x v="2"/>
    <n v="1.5"/>
    <x v="0"/>
  </r>
  <r>
    <x v="44"/>
    <x v="2"/>
    <n v="-1.6999999999999993"/>
    <x v="1"/>
  </r>
  <r>
    <x v="45"/>
    <x v="2"/>
    <n v="-0.30000000000000071"/>
    <x v="1"/>
  </r>
  <r>
    <x v="46"/>
    <x v="2"/>
    <n v="0.39999999999999858"/>
    <x v="0"/>
  </r>
  <r>
    <x v="47"/>
    <x v="2"/>
    <n v="-0.60000000000000142"/>
    <x v="1"/>
  </r>
  <r>
    <x v="48"/>
    <x v="2"/>
    <n v="0.19999999999999929"/>
    <x v="0"/>
  </r>
  <r>
    <x v="49"/>
    <x v="2"/>
    <n v="-0.39999999999999858"/>
    <x v="1"/>
  </r>
  <r>
    <x v="50"/>
    <x v="2"/>
    <n v="0.39999999999999858"/>
    <x v="0"/>
  </r>
  <r>
    <x v="51"/>
    <x v="2"/>
    <n v="1.3000000000000007"/>
    <x v="0"/>
  </r>
  <r>
    <x v="52"/>
    <x v="2"/>
    <n v="-0.60000000000000142"/>
    <x v="1"/>
  </r>
  <r>
    <x v="53"/>
    <x v="2"/>
    <n v="-0.40000000000000213"/>
    <x v="1"/>
  </r>
  <r>
    <x v="54"/>
    <x v="2"/>
    <n v="-2.6999999999999993"/>
    <x v="1"/>
  </r>
  <r>
    <x v="55"/>
    <x v="2"/>
    <n v="0.10000000000000142"/>
    <x v="0"/>
  </r>
  <r>
    <x v="56"/>
    <x v="2"/>
    <n v="0.90000000000000213"/>
    <x v="0"/>
  </r>
  <r>
    <x v="57"/>
    <x v="2"/>
    <n v="-1"/>
    <x v="1"/>
  </r>
  <r>
    <x v="58"/>
    <x v="2"/>
    <n v="-0.79999999999999716"/>
    <x v="1"/>
  </r>
  <r>
    <x v="59"/>
    <x v="2"/>
    <n v="0.69999999999999929"/>
    <x v="0"/>
  </r>
  <r>
    <x v="60"/>
    <x v="3"/>
    <n v="0"/>
    <x v="2"/>
  </r>
  <r>
    <x v="61"/>
    <x v="3"/>
    <n v="0.39999999999999858"/>
    <x v="0"/>
  </r>
  <r>
    <x v="62"/>
    <x v="3"/>
    <n v="0.30000000000000071"/>
    <x v="0"/>
  </r>
  <r>
    <x v="63"/>
    <x v="3"/>
    <n v="-0.19999999999999929"/>
    <x v="1"/>
  </r>
  <r>
    <x v="64"/>
    <x v="3"/>
    <n v="-0.30000000000000071"/>
    <x v="1"/>
  </r>
  <r>
    <x v="65"/>
    <x v="3"/>
    <n v="1.3999999999999986"/>
    <x v="0"/>
  </r>
  <r>
    <x v="66"/>
    <x v="3"/>
    <n v="1.5999999999999979"/>
    <x v="0"/>
  </r>
  <r>
    <x v="67"/>
    <x v="3"/>
    <n v="-0.40000000000000213"/>
    <x v="1"/>
  </r>
  <r>
    <x v="68"/>
    <x v="3"/>
    <n v="-0.5"/>
    <x v="1"/>
  </r>
  <r>
    <x v="69"/>
    <x v="3"/>
    <n v="-1.3999999999999986"/>
    <x v="1"/>
  </r>
  <r>
    <x v="70"/>
    <x v="3"/>
    <n v="-2.1999999999999993"/>
    <x v="1"/>
  </r>
  <r>
    <x v="71"/>
    <x v="3"/>
    <n v="0.40000000000000213"/>
    <x v="0"/>
  </r>
  <r>
    <x v="72"/>
    <x v="3"/>
    <n v="1"/>
    <x v="0"/>
  </r>
  <r>
    <x v="73"/>
    <x v="3"/>
    <n v="2.0999999999999979"/>
    <x v="0"/>
  </r>
  <r>
    <x v="74"/>
    <x v="3"/>
    <n v="0.30000000000000071"/>
    <x v="0"/>
  </r>
  <r>
    <x v="75"/>
    <x v="3"/>
    <n v="0.90000000000000213"/>
    <x v="0"/>
  </r>
  <r>
    <x v="76"/>
    <x v="3"/>
    <n v="-1.2000000000000028"/>
    <x v="1"/>
  </r>
  <r>
    <x v="77"/>
    <x v="3"/>
    <n v="1.3999999999999986"/>
    <x v="0"/>
  </r>
  <r>
    <x v="78"/>
    <x v="3"/>
    <n v="-1"/>
    <x v="1"/>
  </r>
  <r>
    <x v="79"/>
    <x v="3"/>
    <n v="-9.9999999999997868E-2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">
  <r>
    <s v="A10B-1"/>
    <n v="32.799999999999997"/>
    <n v="14.1"/>
    <n v="0.42899999999999999"/>
    <n v="20.3"/>
    <n v="16.2"/>
    <n v="16.2"/>
    <n v="17"/>
    <n v="86"/>
    <n v="36"/>
    <n v="38.590901757529991"/>
    <n v="56.985164640000001"/>
    <e v="#DIV/0!"/>
    <n v="0"/>
    <n v="32.299999999999997"/>
    <m/>
    <m/>
    <s v="A10B-1"/>
    <n v="32.4"/>
    <n v="13.1"/>
    <n v="0.40400000000000003"/>
    <n v="19.600000000000001"/>
    <n v="12.5"/>
    <n v="13.1"/>
    <n v="17"/>
    <n v="80"/>
    <n v="52"/>
    <n v="32.527902050798836"/>
    <n v="56.985164640000001"/>
    <e v="#DIV/0!"/>
    <n v="0"/>
    <m/>
    <s v="A10B-1"/>
    <x v="0"/>
    <n v="0.39999999999999858"/>
    <s v="overbite"/>
  </r>
  <r>
    <s v="A10B-2"/>
    <n v="33.4"/>
    <n v="15.8"/>
    <n v="0.47299999999999998"/>
    <n v="18.399999999999999"/>
    <n v="16.399999999999999"/>
    <n v="16.399999999999999"/>
    <n v="17.399999999999999"/>
    <n v="99"/>
    <n v="42"/>
    <n v="41.710757321508176"/>
    <n v="58.49603346"/>
    <e v="#DIV/0!"/>
    <n v="0"/>
    <n v="33.6"/>
    <m/>
    <m/>
    <s v="A10B-2"/>
    <n v="33.799999999999997"/>
    <n v="16"/>
    <n v="0.47299999999999998"/>
    <n v="18.2"/>
    <n v="11.4"/>
    <n v="16"/>
    <n v="17.399999999999999"/>
    <n v="95"/>
    <n v="45"/>
    <n v="32.061943682813556"/>
    <n v="58.49603346"/>
    <e v="#DIV/0!"/>
    <n v="0"/>
    <m/>
    <s v="A10B-2"/>
    <x v="0"/>
    <n v="-0.39999999999999858"/>
    <s v="underbite"/>
  </r>
  <r>
    <s v="A10B-3"/>
    <n v="30.3"/>
    <n v="13.7"/>
    <n v="0.45200000000000001"/>
    <n v="18.600000000000001"/>
    <n v="15.9"/>
    <n v="15.9"/>
    <n v="17.399999999999999"/>
    <n v="83"/>
    <n v="46"/>
    <n v="40.525103493753903"/>
    <n v="58.47912556"/>
    <e v="#DIV/0!"/>
    <n v="0"/>
    <n v="30.4"/>
    <m/>
    <m/>
    <s v="A10B-3"/>
    <n v="29.8"/>
    <n v="13.6"/>
    <n v="0.45500000000000002"/>
    <n v="18.3"/>
    <n v="12.2"/>
    <n v="13.6"/>
    <n v="17.399999999999999"/>
    <n v="79"/>
    <n v="50"/>
    <n v="33.690067525979785"/>
    <n v="58.47912556"/>
    <e v="#DIV/0!"/>
    <n v="0"/>
    <m/>
    <s v="A10B-3"/>
    <x v="0"/>
    <n v="0.5"/>
    <s v="overbite"/>
  </r>
  <r>
    <s v="A10B-4"/>
    <n v="36"/>
    <n v="17"/>
    <n v="0.47299999999999998"/>
    <n v="19.399999999999999"/>
    <n v="19.5"/>
    <n v="19.5"/>
    <n v="18.899999999999999"/>
    <n v="96"/>
    <n v="36"/>
    <n v="45.147289597175167"/>
    <n v="63.521248759999999"/>
    <e v="#DIV/0!"/>
    <n v="0"/>
    <n v="35.299999999999997"/>
    <m/>
    <m/>
    <s v="A10B-4"/>
    <n v="36.5"/>
    <n v="18"/>
    <n v="0.49299999999999999"/>
    <n v="19.5"/>
    <n v="12.3"/>
    <n v="18"/>
    <n v="18.899999999999999"/>
    <n v="92"/>
    <n v="61"/>
    <n v="32.242467839123329"/>
    <n v="63.521248759999999"/>
    <e v="#DIV/0!"/>
    <n v="0"/>
    <m/>
    <s v="A10B-4"/>
    <x v="0"/>
    <n v="-0.5"/>
    <s v="underbite"/>
  </r>
  <r>
    <s v="A10B-5"/>
    <n v="31.9"/>
    <n v="14.5"/>
    <n v="0.45500000000000002"/>
    <n v="19.8"/>
    <n v="18.399999999999999"/>
    <n v="18.399999999999999"/>
    <n v="17.2"/>
    <n v="83"/>
    <n v="37"/>
    <n v="42.901094066796453"/>
    <n v="57.622823709999999"/>
    <e v="#DIV/0!"/>
    <n v="0"/>
    <n v="30.4"/>
    <m/>
    <m/>
    <s v="A10B-5"/>
    <n v="30.8"/>
    <n v="15.9"/>
    <n v="0.51600000000000001"/>
    <n v="18.7"/>
    <n v="12.8"/>
    <n v="15.9"/>
    <n v="17.2"/>
    <n v="74"/>
    <n v="35"/>
    <n v="34.391327238472314"/>
    <n v="57.622823709999999"/>
    <e v="#DIV/0!"/>
    <n v="0"/>
    <m/>
    <s v="A10B-5"/>
    <x v="0"/>
    <n v="1.0999999999999979"/>
    <s v="overbite"/>
  </r>
  <r>
    <s v="A10B-6"/>
    <n v="32.200000000000003"/>
    <n v="14.5"/>
    <n v="0.45"/>
    <n v="18.399999999999999"/>
    <n v="15.3"/>
    <n v="15.3"/>
    <n v="17.3"/>
    <n v="89"/>
    <n v="52"/>
    <n v="39.744259420094629"/>
    <n v="58.124644099999998"/>
    <e v="#DIV/0!"/>
    <n v="0"/>
    <n v="33.299999999999997"/>
    <m/>
    <m/>
    <s v="A10B-6"/>
    <n v="32.200000000000003"/>
    <n v="14.8"/>
    <n v="0.46200000000000002"/>
    <n v="18.100000000000001"/>
    <n v="13.4"/>
    <n v="14.8"/>
    <n v="17.3"/>
    <n v="87"/>
    <n v="53"/>
    <n v="36.513711775554242"/>
    <n v="58.124644099999998"/>
    <e v="#DIV/0!"/>
    <n v="0"/>
    <m/>
    <s v="A10B-6"/>
    <x v="0"/>
    <n v="0"/>
    <s v="match"/>
  </r>
  <r>
    <s v="A10B-7"/>
    <n v="27.6"/>
    <n v="13"/>
    <n v="0.47299999999999998"/>
    <n v="17.899999999999999"/>
    <n v="17.5"/>
    <n v="17.5"/>
    <n v="16.5"/>
    <n v="71"/>
    <n v="43"/>
    <n v="44.352617613058122"/>
    <n v="55.460121309999998"/>
    <n v="125"/>
    <n v="20.2"/>
    <n v="27.3"/>
    <m/>
    <m/>
    <s v="A10B-7"/>
    <n v="27.9"/>
    <n v="11.7"/>
    <n v="0.42"/>
    <n v="18.899999999999999"/>
    <n v="14.2"/>
    <n v="14.2"/>
    <n v="16.5"/>
    <n v="58"/>
    <n v="59"/>
    <n v="36.91837122100744"/>
    <n v="55.460121309999998"/>
    <e v="#DIV/0!"/>
    <n v="0"/>
    <m/>
    <s v="A10B-7"/>
    <x v="0"/>
    <n v="-0.29999999999999716"/>
    <s v="underbite"/>
  </r>
  <r>
    <s v="A10B-8"/>
    <n v="32.6"/>
    <n v="13.3"/>
    <n v="0.40799999999999997"/>
    <n v="18.8"/>
    <n v="18.2"/>
    <n v="18.2"/>
    <n v="17.3"/>
    <n v="96"/>
    <n v="51"/>
    <n v="44.070960680577947"/>
    <n v="58.105872580000003"/>
    <e v="#DIV/0!"/>
    <n v="0"/>
    <n v="31.8"/>
    <m/>
    <m/>
    <s v="A10B-8"/>
    <n v="31.7"/>
    <n v="13.4"/>
    <n v="0.42099999999999999"/>
    <n v="17.7"/>
    <n v="14.3"/>
    <n v="14.3"/>
    <n v="17.3"/>
    <n v="83"/>
    <n v="37"/>
    <n v="38.935077554552052"/>
    <n v="58.105872580000003"/>
    <e v="#DIV/0!"/>
    <n v="0"/>
    <m/>
    <s v="A10B-8"/>
    <x v="0"/>
    <n v="0.90000000000000213"/>
    <s v="overbite"/>
  </r>
  <r>
    <s v="A10B-9"/>
    <n v="30.3"/>
    <n v="15.8"/>
    <n v="0.52100000000000002"/>
    <n v="18.7"/>
    <n v="18.100000000000001"/>
    <n v="18.100000000000001"/>
    <n v="18.100000000000001"/>
    <n v="84"/>
    <n v="28"/>
    <n v="44.065912446030843"/>
    <n v="60.615935780000001"/>
    <e v="#DIV/0!"/>
    <n v="0"/>
    <n v="30.7"/>
    <m/>
    <m/>
    <s v="A10B-9"/>
    <n v="30.1"/>
    <n v="15.5"/>
    <n v="0.51500000000000001"/>
    <n v="18.600000000000001"/>
    <n v="13.7"/>
    <n v="15.5"/>
    <n v="18.100000000000001"/>
    <n v="74"/>
    <n v="36"/>
    <n v="36.373842685448764"/>
    <n v="60.615935780000001"/>
    <e v="#DIV/0!"/>
    <n v="0"/>
    <m/>
    <s v="A10B-9"/>
    <x v="0"/>
    <n v="0.19999999999999929"/>
    <s v="overbite"/>
  </r>
  <r>
    <s v="A10B-10"/>
    <n v="29.6"/>
    <n v="13.2"/>
    <n v="0.44600000000000001"/>
    <n v="18.899999999999999"/>
    <n v="16.5"/>
    <n v="16.5"/>
    <n v="16.399999999999999"/>
    <n v="84"/>
    <n v="44"/>
    <n v="41.121475497152296"/>
    <n v="54.912327580000003"/>
    <e v="#DIV/0!"/>
    <n v="0"/>
    <n v="28.3"/>
    <m/>
    <m/>
    <s v="A10B-10"/>
    <n v="29.2"/>
    <n v="13.7"/>
    <n v="0.46800000000000003"/>
    <n v="18.399999999999999"/>
    <n v="14.4"/>
    <n v="14.4"/>
    <n v="16.399999999999999"/>
    <n v="76"/>
    <n v="52"/>
    <n v="38.047042531826087"/>
    <n v="54.912327580000003"/>
    <e v="#DIV/0!"/>
    <n v="0"/>
    <m/>
    <s v="A10B-10"/>
    <x v="0"/>
    <n v="0.40000000000000213"/>
    <s v="overbite"/>
  </r>
  <r>
    <s v="A10B-11"/>
    <n v="32.299999999999997"/>
    <n v="13"/>
    <n v="0.40200000000000002"/>
    <n v="21.8"/>
    <n v="18.3"/>
    <n v="18.3"/>
    <n v="15.2"/>
    <n v="98"/>
    <n v="40"/>
    <n v="40.011762840966618"/>
    <n v="51.174331309999999"/>
    <e v="#DIV/0!"/>
    <n v="0"/>
    <n v="32.299999999999997"/>
    <m/>
    <m/>
    <s v="A10B-11"/>
    <n v="32"/>
    <n v="12.4"/>
    <n v="0.38800000000000001"/>
    <n v="19.5"/>
    <n v="12.7"/>
    <n v="12.7"/>
    <n v="15.2"/>
    <n v="83"/>
    <n v="48"/>
    <n v="33.075476062388098"/>
    <n v="51.174331309999999"/>
    <e v="#DIV/0!"/>
    <n v="0"/>
    <m/>
    <s v="A10B-11"/>
    <x v="0"/>
    <n v="0.29999999999999716"/>
    <s v="overbite"/>
  </r>
  <r>
    <s v="A10B-12"/>
    <n v="28.8"/>
    <n v="17.5"/>
    <n v="0.60899999999999999"/>
    <n v="18.8"/>
    <n v="20.100000000000001"/>
    <n v="20.100000000000001"/>
    <n v="18.100000000000001"/>
    <n v="81"/>
    <n v="25"/>
    <n v="46.914056633918506"/>
    <n v="60.608673619999998"/>
    <n v="124"/>
    <n v="22.2"/>
    <n v="27.9"/>
    <m/>
    <m/>
    <s v="A10B-12"/>
    <n v="28.6"/>
    <n v="17.600000000000001"/>
    <n v="0.61599999999999999"/>
    <n v="18.600000000000001"/>
    <n v="12.5"/>
    <n v="17.600000000000001"/>
    <n v="18.100000000000001"/>
    <n v="70"/>
    <n v="57"/>
    <n v="33.90279840308348"/>
    <n v="60.608673619999998"/>
    <e v="#DIV/0!"/>
    <n v="0"/>
    <m/>
    <s v="A10B-12"/>
    <x v="0"/>
    <n v="0.19999999999999929"/>
    <s v="overbite"/>
  </r>
  <r>
    <s v="A10B-13"/>
    <n v="31.6"/>
    <n v="16.7"/>
    <n v="0.52900000000000003"/>
    <n v="18.399999999999999"/>
    <n v="18.2"/>
    <n v="18.2"/>
    <n v="17.600000000000001"/>
    <n v="101"/>
    <n v="40"/>
    <n v="44.68691142497935"/>
    <n v="59.198233459999997"/>
    <n v="117"/>
    <n v="-1.8"/>
    <n v="30.6"/>
    <m/>
    <m/>
    <s v="A10B-13"/>
    <n v="29.8"/>
    <n v="15.9"/>
    <n v="0.53400000000000003"/>
    <n v="16.7"/>
    <n v="11.6"/>
    <n v="15.9"/>
    <n v="17.600000000000001"/>
    <n v="82"/>
    <n v="47"/>
    <n v="34.78426042597706"/>
    <n v="59.198233459999997"/>
    <e v="#DIV/0!"/>
    <n v="0"/>
    <m/>
    <s v="A10B-13"/>
    <x v="0"/>
    <n v="1.8000000000000007"/>
    <s v="overbite"/>
  </r>
  <r>
    <s v="A10B-14"/>
    <n v="30.3"/>
    <n v="14.3"/>
    <n v="0.47099999999999997"/>
    <n v="19.7"/>
    <n v="19.2"/>
    <n v="19.2"/>
    <n v="18.5"/>
    <n v="79"/>
    <n v="27"/>
    <n v="44.263590944540709"/>
    <n v="61.942758329999997"/>
    <n v="121"/>
    <n v="23"/>
    <n v="30.3"/>
    <m/>
    <m/>
    <s v="A10B-14"/>
    <n v="30.2"/>
    <n v="14.6"/>
    <n v="0.48199999999999998"/>
    <n v="19.5"/>
    <n v="13.8"/>
    <n v="14.6"/>
    <n v="18.5"/>
    <n v="74"/>
    <n v="55"/>
    <n v="35.286748975059723"/>
    <n v="61.942758329999997"/>
    <e v="#DIV/0!"/>
    <n v="0"/>
    <m/>
    <s v="A10B-14"/>
    <x v="0"/>
    <n v="0.10000000000000142"/>
    <s v="overbite"/>
  </r>
  <r>
    <s v="A10B-15"/>
    <n v="31.8"/>
    <n v="14.8"/>
    <n v="0.46500000000000002"/>
    <n v="18.8"/>
    <n v="16.399999999999999"/>
    <n v="16.399999999999999"/>
    <n v="18.100000000000001"/>
    <n v="96"/>
    <n v="39"/>
    <n v="41.09950625761811"/>
    <n v="60.630412389999996"/>
    <n v="107"/>
    <n v="-2.2000000000000002"/>
    <n v="31.2"/>
    <m/>
    <m/>
    <s v="A10B-15"/>
    <n v="30.3"/>
    <n v="14.6"/>
    <n v="0.48199999999999998"/>
    <n v="18.3"/>
    <n v="12.7"/>
    <n v="14.6"/>
    <n v="18.100000000000001"/>
    <n v="87"/>
    <n v="45"/>
    <n v="34.760225370959873"/>
    <n v="60.630412389999996"/>
    <e v="#DIV/0!"/>
    <n v="0"/>
    <m/>
    <s v="A10B-15"/>
    <x v="0"/>
    <n v="1.5"/>
    <s v="overbite"/>
  </r>
  <r>
    <s v="A10B-16"/>
    <n v="31.8"/>
    <n v="16.100000000000001"/>
    <n v="0.50700000000000001"/>
    <n v="18.600000000000001"/>
    <n v="17.3"/>
    <n v="17.3"/>
    <n v="19"/>
    <n v="85"/>
    <n v="39"/>
    <n v="42.926128632424295"/>
    <n v="63.622398830000002"/>
    <e v="#DIV/0!"/>
    <n v="0"/>
    <n v="32.4"/>
    <m/>
    <m/>
    <s v="A10B-16"/>
    <n v="31.5"/>
    <n v="15.8"/>
    <n v="0.502"/>
    <n v="19.100000000000001"/>
    <n v="12.6"/>
    <n v="15.8"/>
    <n v="19"/>
    <n v="82"/>
    <n v="74"/>
    <n v="33.41227198390267"/>
    <n v="63.622398830000002"/>
    <e v="#DIV/0!"/>
    <n v="0"/>
    <m/>
    <s v="A10B-16"/>
    <x v="0"/>
    <n v="0.30000000000000071"/>
    <s v="overbite"/>
  </r>
  <r>
    <s v="A10B-17"/>
    <n v="30.9"/>
    <n v="16"/>
    <n v="0.51600000000000001"/>
    <n v="18.5"/>
    <n v="18.399999999999999"/>
    <n v="18.399999999999999"/>
    <n v="18.600000000000001"/>
    <n v="85"/>
    <n v="49"/>
    <n v="44.844727264908087"/>
    <n v="62.570222809999997"/>
    <e v="#DIV/0!"/>
    <n v="0"/>
    <n v="30.7"/>
    <m/>
    <m/>
    <s v="A10B-17"/>
    <n v="29.5"/>
    <n v="16.7"/>
    <n v="0.56599999999999995"/>
    <n v="17.399999999999999"/>
    <n v="10.9"/>
    <n v="16.7"/>
    <n v="18.600000000000001"/>
    <n v="75"/>
    <n v="67"/>
    <n v="32.064542484440707"/>
    <n v="62.570222809999997"/>
    <e v="#DIV/0!"/>
    <n v="0"/>
    <m/>
    <s v="A10B-17"/>
    <x v="0"/>
    <n v="1.3999999999999986"/>
    <s v="overbite"/>
  </r>
  <r>
    <s v="A10B-18"/>
    <n v="29.5"/>
    <n v="13.1"/>
    <n v="0.44600000000000001"/>
    <n v="19.600000000000001"/>
    <n v="18.100000000000001"/>
    <n v="18.100000000000001"/>
    <n v="17.100000000000001"/>
    <n v="87"/>
    <n v="30"/>
    <n v="42.721528893517359"/>
    <n v="57.232979759999999"/>
    <n v="129"/>
    <n v="-1.3"/>
    <n v="28.8"/>
    <m/>
    <m/>
    <s v="A10B-18"/>
    <n v="29.7"/>
    <n v="13.4"/>
    <n v="0.44900000000000001"/>
    <n v="19.600000000000001"/>
    <n v="14"/>
    <n v="14"/>
    <n v="17.100000000000001"/>
    <n v="80"/>
    <n v="69"/>
    <n v="35.537677791974374"/>
    <n v="57.232979759999999"/>
    <e v="#DIV/0!"/>
    <n v="0"/>
    <m/>
    <s v="A10B-18"/>
    <x v="0"/>
    <n v="-0.19999999999999929"/>
    <s v="underbite"/>
  </r>
  <r>
    <s v="A10B-19"/>
    <n v="31"/>
    <n v="14.7"/>
    <n v="0.47399999999999998"/>
    <n v="17.7"/>
    <n v="16.7"/>
    <n v="16.7"/>
    <n v="17.2"/>
    <n v="92"/>
    <n v="52"/>
    <n v="43.334893941896325"/>
    <n v="57.613067700000002"/>
    <n v="124"/>
    <n v="-1.6"/>
    <n v="29.5"/>
    <m/>
    <m/>
    <s v="A10B-19"/>
    <n v="29.7"/>
    <n v="14.1"/>
    <n v="0.47399999999999998"/>
    <n v="17.5"/>
    <n v="12.5"/>
    <n v="14.1"/>
    <n v="17.2"/>
    <n v="77"/>
    <n v="40"/>
    <n v="35.537677791974382"/>
    <n v="57.613067700000002"/>
    <e v="#DIV/0!"/>
    <n v="0"/>
    <m/>
    <s v="A10B-19"/>
    <x v="0"/>
    <n v="1.3000000000000007"/>
    <s v="overbite"/>
  </r>
  <r>
    <s v="A10B-20"/>
    <n v="29.8"/>
    <n v="14.6"/>
    <n v="0.48899999999999999"/>
    <n v="17.7"/>
    <n v="16.8"/>
    <n v="16.8"/>
    <n v="15.7"/>
    <n v="79"/>
    <n v="49"/>
    <n v="43.505666408733468"/>
    <n v="52.666135539999999"/>
    <n v="123"/>
    <n v="-2"/>
    <n v="29.5"/>
    <m/>
    <m/>
    <s v="A10B-20"/>
    <n v="29"/>
    <n v="12.9"/>
    <n v="0.44600000000000001"/>
    <n v="17.2"/>
    <n v="13.1"/>
    <n v="13.1"/>
    <n v="15.7"/>
    <n v="69"/>
    <n v="39"/>
    <n v="37.29391047508804"/>
    <n v="52.666135539999999"/>
    <e v="#DIV/0!"/>
    <n v="0"/>
    <m/>
    <s v="A10B-20"/>
    <x v="0"/>
    <n v="0.80000000000000071"/>
    <s v="overbite"/>
  </r>
  <r>
    <s v="C3-1"/>
    <n v="25.6"/>
    <n v="10.5"/>
    <n v="0.41099999999999998"/>
    <n v="15.8"/>
    <n v="11.5"/>
    <n v="11.5"/>
    <n v="15.9"/>
    <n v="67"/>
    <n v="41"/>
    <n v="36.048929358320237"/>
    <n v="53.350830109999997"/>
    <e v="#DIV/0!"/>
    <n v="0"/>
    <n v="26.5"/>
    <m/>
    <m/>
    <s v="C3-1"/>
    <n v="25.4"/>
    <n v="11"/>
    <n v="0.435"/>
    <n v="15.6"/>
    <n v="9.1999999999999993"/>
    <n v="11"/>
    <n v="15.9"/>
    <n v="61"/>
    <n v="31"/>
    <n v="30.529705899934111"/>
    <n v="53.350830109999997"/>
    <e v="#DIV/0!"/>
    <n v="0"/>
    <m/>
    <s v="C3-1"/>
    <x v="1"/>
    <n v="0.20000000000000284"/>
    <s v="overbite"/>
  </r>
  <r>
    <s v="C3-2"/>
    <n v="23.3"/>
    <n v="11"/>
    <n v="0.47199999999999998"/>
    <n v="13.8"/>
    <n v="11.4"/>
    <n v="11.4"/>
    <n v="14.9"/>
    <n v="89"/>
    <n v="63"/>
    <n v="39.559667968994496"/>
    <n v="50.077078489999998"/>
    <e v="#DIV/0!"/>
    <n v="0"/>
    <n v="23"/>
    <m/>
    <m/>
    <s v="C3-2"/>
    <n v="22.5"/>
    <n v="10.6"/>
    <n v="0.47"/>
    <n v="12.3"/>
    <n v="8.4"/>
    <n v="10.6"/>
    <n v="14.9"/>
    <n v="86"/>
    <n v="60"/>
    <n v="34.330217195503323"/>
    <n v="50.077078489999998"/>
    <e v="#DIV/0!"/>
    <n v="0"/>
    <m/>
    <s v="C3-2"/>
    <x v="1"/>
    <n v="0.80000000000000071"/>
    <s v="overbite"/>
  </r>
  <r>
    <s v="C3-3"/>
    <n v="28"/>
    <n v="11.8"/>
    <n v="0.42199999999999999"/>
    <n v="16.600000000000001"/>
    <n v="12.1"/>
    <n v="12.1"/>
    <n v="16.7"/>
    <n v="88"/>
    <n v="34"/>
    <n v="36.08889352557722"/>
    <n v="55.959403680000001"/>
    <e v="#DIV/0!"/>
    <n v="0"/>
    <n v="27.5"/>
    <m/>
    <m/>
    <s v="C3-3"/>
    <n v="27.9"/>
    <n v="13.5"/>
    <n v="0.48199999999999998"/>
    <n v="15.5"/>
    <n v="10.199999999999999"/>
    <n v="13.5"/>
    <n v="16.7"/>
    <n v="86"/>
    <n v="57"/>
    <n v="33.347495945913607"/>
    <n v="55.959403680000001"/>
    <e v="#DIV/0!"/>
    <n v="0"/>
    <m/>
    <s v="C3-3"/>
    <x v="1"/>
    <n v="0.10000000000000142"/>
    <s v="overbite"/>
  </r>
  <r>
    <s v="C3-4"/>
    <n v="27.4"/>
    <n v="11.3"/>
    <n v="0.41199999999999998"/>
    <n v="17.100000000000001"/>
    <n v="12"/>
    <n v="12"/>
    <n v="13.9"/>
    <n v="92"/>
    <n v="39"/>
    <n v="35.059426966886974"/>
    <n v="46.582609310000002"/>
    <e v="#DIV/0!"/>
    <n v="0"/>
    <n v="26.5"/>
    <m/>
    <m/>
    <s v="C3-4"/>
    <n v="26.4"/>
    <n v="10.8"/>
    <n v="0.41099999999999998"/>
    <n v="15.9"/>
    <n v="10.8"/>
    <n v="10.8"/>
    <n v="13.9"/>
    <n v="84"/>
    <n v="42"/>
    <n v="34.186122486375041"/>
    <n v="46.582609310000002"/>
    <n v="126"/>
    <n v="-0.2"/>
    <m/>
    <s v="C3-4"/>
    <x v="1"/>
    <n v="1"/>
    <s v="overbite"/>
  </r>
  <r>
    <s v="C3-5"/>
    <n v="29.9"/>
    <n v="12.9"/>
    <n v="0.43099999999999999"/>
    <n v="16.399999999999999"/>
    <n v="14.1"/>
    <n v="14.1"/>
    <n v="16.2"/>
    <n v="91"/>
    <n v="44"/>
    <n v="40.687496856061102"/>
    <n v="54.414352350000001"/>
    <e v="#DIV/0!"/>
    <n v="0"/>
    <n v="30.4"/>
    <m/>
    <m/>
    <s v="C3-5"/>
    <n v="29.7"/>
    <n v="11.5"/>
    <n v="0.38700000000000001"/>
    <n v="15.8"/>
    <n v="10.9"/>
    <n v="11.5"/>
    <n v="16.2"/>
    <n v="86"/>
    <n v="56"/>
    <n v="34.600761887612784"/>
    <n v="54.414352350000001"/>
    <e v="#DIV/0!"/>
    <n v="0"/>
    <m/>
    <s v="C3-5"/>
    <x v="1"/>
    <n v="0.19999999999999929"/>
    <s v="overbite"/>
  </r>
  <r>
    <s v="C3-6"/>
    <n v="29.4"/>
    <n v="10"/>
    <n v="0.34"/>
    <n v="18.3"/>
    <n v="13.4"/>
    <n v="13.4"/>
    <n v="14.6"/>
    <n v="80"/>
    <n v="57"/>
    <n v="36.213096493176153"/>
    <n v="49.007976990000003"/>
    <n v="125"/>
    <n v="-0.4"/>
    <n v="27.2"/>
    <m/>
    <m/>
    <s v="C3-6"/>
    <n v="28.1"/>
    <n v="10.6"/>
    <n v="0.377"/>
    <n v="17.100000000000001"/>
    <n v="10.6"/>
    <n v="10.6"/>
    <n v="14.6"/>
    <n v="73"/>
    <n v="76"/>
    <n v="31.79407201833153"/>
    <n v="49.007976990000003"/>
    <e v="#DIV/0!"/>
    <n v="0"/>
    <m/>
    <s v="C3-6"/>
    <x v="1"/>
    <n v="1.2999999999999972"/>
    <s v="overbite"/>
  </r>
  <r>
    <s v="C3-7"/>
    <n v="27.6"/>
    <n v="9.9"/>
    <n v="0.35899999999999999"/>
    <n v="14.6"/>
    <n v="11.6"/>
    <n v="11.6"/>
    <n v="14.9"/>
    <n v="94"/>
    <n v="39"/>
    <n v="38.46786331214755"/>
    <n v="49.861984759999999"/>
    <e v="#DIV/0!"/>
    <n v="0"/>
    <n v="27.4"/>
    <m/>
    <m/>
    <s v="C3-7"/>
    <n v="27.8"/>
    <n v="9.8000000000000007"/>
    <n v="0.35099999999999998"/>
    <n v="14"/>
    <n v="9.8000000000000007"/>
    <n v="9.8000000000000007"/>
    <n v="14.9"/>
    <n v="93"/>
    <n v="58"/>
    <n v="34.99202019855867"/>
    <n v="49.861984759999999"/>
    <e v="#DIV/0!"/>
    <n v="0"/>
    <m/>
    <s v="C3-7"/>
    <x v="1"/>
    <n v="-0.19999999999999929"/>
    <s v="underbite"/>
  </r>
  <r>
    <s v="C3-8"/>
    <n v="29.6"/>
    <n v="12.7"/>
    <n v="0.42799999999999999"/>
    <n v="17.600000000000001"/>
    <n v="13.1"/>
    <n v="13.1"/>
    <n v="15.9"/>
    <n v="89"/>
    <n v="62"/>
    <n v="36.66098050604981"/>
    <n v="53.356442620000003"/>
    <e v="#DIV/0!"/>
    <n v="0"/>
    <n v="28.8"/>
    <m/>
    <m/>
    <s v="C3-8"/>
    <n v="28.3"/>
    <n v="13.9"/>
    <n v="0.49"/>
    <n v="14.9"/>
    <n v="9.6"/>
    <n v="13.9"/>
    <n v="15.9"/>
    <n v="83"/>
    <n v="36"/>
    <n v="32.793493146441428"/>
    <n v="53.356442620000003"/>
    <e v="#DIV/0!"/>
    <n v="0"/>
    <m/>
    <s v="C3-8"/>
    <x v="1"/>
    <n v="1.3000000000000007"/>
    <s v="overbite"/>
  </r>
  <r>
    <s v="C3-9"/>
    <n v="30"/>
    <n v="12.8"/>
    <n v="0.42499999999999999"/>
    <n v="17.100000000000001"/>
    <n v="13.4"/>
    <n v="13.4"/>
    <n v="17.7"/>
    <n v="103"/>
    <n v="42"/>
    <n v="38.083162797813664"/>
    <n v="59.550605789999999"/>
    <e v="#DIV/0!"/>
    <n v="0"/>
    <n v="28.8"/>
    <m/>
    <m/>
    <s v="C3-9"/>
    <n v="29.8"/>
    <n v="12.1"/>
    <n v="0.40500000000000003"/>
    <n v="16.5"/>
    <n v="12.2"/>
    <n v="12.2"/>
    <n v="17.7"/>
    <n v="99"/>
    <n v="61"/>
    <n v="36.478996833220826"/>
    <n v="59.550605789999999"/>
    <e v="#DIV/0!"/>
    <n v="0"/>
    <m/>
    <s v="C3-9"/>
    <x v="1"/>
    <n v="0.19999999999999929"/>
    <s v="overbite"/>
  </r>
  <r>
    <s v="C3-10"/>
    <n v="25.8"/>
    <n v="8.4"/>
    <n v="0.32500000000000001"/>
    <n v="14.3"/>
    <n v="10.9"/>
    <n v="10.9"/>
    <n v="14.1"/>
    <n v="90"/>
    <n v="34"/>
    <n v="37.316018170266041"/>
    <n v="47.152439809999997"/>
    <e v="#DIV/0!"/>
    <n v="0"/>
    <n v="25.3"/>
    <m/>
    <m/>
    <s v="C3-10"/>
    <n v="25.7"/>
    <n v="8.5"/>
    <n v="0.33100000000000002"/>
    <n v="13.9"/>
    <n v="9.8000000000000007"/>
    <n v="9.8000000000000007"/>
    <n v="14.1"/>
    <n v="84"/>
    <n v="32"/>
    <n v="35.185213327947736"/>
    <n v="47.152439809999997"/>
    <e v="#DIV/0!"/>
    <n v="0"/>
    <m/>
    <s v="C3-10"/>
    <x v="1"/>
    <n v="0.10000000000000142"/>
    <s v="overbite"/>
  </r>
  <r>
    <s v="C3-11"/>
    <n v="26"/>
    <n v="10.6"/>
    <n v="0.40699999999999997"/>
    <n v="15.6"/>
    <n v="15.5"/>
    <n v="15.5"/>
    <n v="17.899999999999999"/>
    <n v="73"/>
    <n v="58"/>
    <n v="44.815769832624952"/>
    <n v="60.04845778"/>
    <e v="#DIV/0!"/>
    <n v="0"/>
    <n v="26.1"/>
    <m/>
    <m/>
    <s v="C3-11"/>
    <n v="26.5"/>
    <n v="10.7"/>
    <n v="0.40400000000000003"/>
    <n v="15.6"/>
    <n v="12.4"/>
    <n v="12.4"/>
    <n v="17.899999999999999"/>
    <n v="68"/>
    <n v="54"/>
    <n v="38.480198248343022"/>
    <n v="60.04845778"/>
    <e v="#DIV/0!"/>
    <n v="0"/>
    <m/>
    <s v="C3-11"/>
    <x v="1"/>
    <n v="-0.5"/>
    <s v="underbite"/>
  </r>
  <r>
    <s v="C3-12"/>
    <n v="27.7"/>
    <n v="11.9"/>
    <n v="0.42899999999999999"/>
    <n v="16.7"/>
    <n v="14.8"/>
    <n v="14.8"/>
    <n v="16.899999999999999"/>
    <n v="101"/>
    <n v="74"/>
    <n v="41.548246091777933"/>
    <n v="56.693487759999996"/>
    <e v="#DIV/0!"/>
    <n v="0"/>
    <n v="28.7"/>
    <m/>
    <m/>
    <s v="C3-12"/>
    <n v="27.3"/>
    <n v="10.8"/>
    <n v="0.39500000000000002"/>
    <n v="15.2"/>
    <n v="11.1"/>
    <n v="11.1"/>
    <n v="16.899999999999999"/>
    <n v="89"/>
    <n v="37"/>
    <n v="36.139279062169813"/>
    <n v="56.693487759999996"/>
    <e v="#DIV/0!"/>
    <n v="0"/>
    <m/>
    <s v="C3-12"/>
    <x v="1"/>
    <n v="0.39999999999999858"/>
    <s v="overbite"/>
  </r>
  <r>
    <s v="C3-13"/>
    <n v="28.4"/>
    <n v="13.1"/>
    <n v="0.46400000000000002"/>
    <n v="17.7"/>
    <n v="17.100000000000001"/>
    <n v="17.100000000000001"/>
    <n v="16.5"/>
    <n v="108"/>
    <n v="33"/>
    <n v="44.012239600360196"/>
    <n v="55.380966469999997"/>
    <e v="#DIV/0!"/>
    <n v="0"/>
    <n v="26.8"/>
    <m/>
    <m/>
    <s v="C3-13"/>
    <n v="27"/>
    <n v="12.2"/>
    <n v="0.45200000000000001"/>
    <n v="15.6"/>
    <n v="11"/>
    <n v="12.2"/>
    <n v="16.5"/>
    <n v="85"/>
    <n v="95"/>
    <n v="35.188743132003957"/>
    <n v="55.380966469999997"/>
    <e v="#DIV/0!"/>
    <n v="0"/>
    <m/>
    <s v="C3-13"/>
    <x v="1"/>
    <n v="1.3999999999999986"/>
    <s v="overbite"/>
  </r>
  <r>
    <s v="C3-14"/>
    <n v="33.700000000000003"/>
    <n v="14"/>
    <n v="0.41399999999999998"/>
    <n v="18.5"/>
    <n v="15.2"/>
    <n v="15.2"/>
    <n v="18.2"/>
    <n v="98"/>
    <n v="39"/>
    <n v="39.407264602997564"/>
    <n v="60.980272040000003"/>
    <e v="#DIV/0!"/>
    <n v="0"/>
    <n v="33.1"/>
    <m/>
    <m/>
    <s v="C3-14"/>
    <n v="33.5"/>
    <n v="14.9"/>
    <n v="0.44500000000000001"/>
    <n v="16.399999999999999"/>
    <n v="10.8"/>
    <n v="14.9"/>
    <n v="18.2"/>
    <n v="94"/>
    <n v="44"/>
    <n v="33.366366001059568"/>
    <n v="60.980272040000003"/>
    <e v="#DIV/0!"/>
    <n v="0"/>
    <m/>
    <s v="C3-14"/>
    <x v="1"/>
    <n v="0.20000000000000284"/>
    <s v="overbite"/>
  </r>
  <r>
    <s v="C3-15"/>
    <n v="30.5"/>
    <n v="12.9"/>
    <n v="0.42399999999999999"/>
    <n v="17.899999999999999"/>
    <n v="15.6"/>
    <n v="15.6"/>
    <n v="17.5"/>
    <n v="99"/>
    <n v="34"/>
    <n v="41.072423373782541"/>
    <n v="58.714008049999997"/>
    <e v="#DIV/0!"/>
    <n v="0"/>
    <n v="29.3"/>
    <m/>
    <m/>
    <s v="C3-15"/>
    <n v="29.5"/>
    <n v="12.9"/>
    <n v="0.438"/>
    <n v="16.100000000000001"/>
    <n v="10.3"/>
    <n v="12.9"/>
    <n v="17.5"/>
    <n v="92"/>
    <n v="55"/>
    <n v="32.609143339319104"/>
    <n v="58.714008049999997"/>
    <e v="#DIV/0!"/>
    <n v="0"/>
    <m/>
    <s v="C3-15"/>
    <x v="1"/>
    <n v="1"/>
    <s v="overbite"/>
  </r>
  <r>
    <s v="C3-16"/>
    <n v="23.9"/>
    <n v="13.4"/>
    <n v="0.56100000000000005"/>
    <n v="14.3"/>
    <n v="12.1"/>
    <n v="13.4"/>
    <n v="15.9"/>
    <n v="50"/>
    <n v="49"/>
    <n v="40.236358309273818"/>
    <n v="53.290140460000003"/>
    <e v="#DIV/0!"/>
    <n v="0"/>
    <n v="24.1"/>
    <m/>
    <m/>
    <s v="C3-16"/>
    <n v="24.4"/>
    <n v="12.4"/>
    <n v="0.50900000000000001"/>
    <n v="13.8"/>
    <n v="9.4"/>
    <n v="12.4"/>
    <n v="15.9"/>
    <n v="51"/>
    <n v="39"/>
    <n v="34.26110289909456"/>
    <n v="53.290140460000003"/>
    <e v="#DIV/0!"/>
    <n v="0"/>
    <m/>
    <s v="C3-16"/>
    <x v="1"/>
    <n v="-0.5"/>
    <s v="underbite"/>
  </r>
  <r>
    <s v="C3-17"/>
    <n v="29.1"/>
    <n v="12.2"/>
    <n v="0.41799999999999998"/>
    <n v="17"/>
    <n v="14.9"/>
    <n v="14.9"/>
    <n v="16.7"/>
    <n v="89"/>
    <n v="32"/>
    <n v="41.233612029033218"/>
    <n v="56.192751209999997"/>
    <e v="#DIV/0!"/>
    <n v="0"/>
    <n v="28.6"/>
    <m/>
    <m/>
    <s v="C3-17"/>
    <n v="29.2"/>
    <n v="11.5"/>
    <n v="0.39400000000000002"/>
    <n v="16.100000000000001"/>
    <n v="11"/>
    <n v="11.5"/>
    <n v="16.7"/>
    <n v="87"/>
    <n v="51"/>
    <n v="34.342053943504141"/>
    <n v="56.192751209999997"/>
    <e v="#DIV/0!"/>
    <n v="0"/>
    <m/>
    <s v="C3-17"/>
    <x v="1"/>
    <n v="-9.9999999999997868E-2"/>
    <s v="underbite"/>
  </r>
  <r>
    <s v="C3-18"/>
    <n v="28.2"/>
    <n v="11.3"/>
    <n v="0.39900000000000002"/>
    <n v="18.3"/>
    <n v="13.9"/>
    <n v="13.9"/>
    <n v="16.399999999999999"/>
    <n v="73"/>
    <n v="41"/>
    <n v="37.218953777016473"/>
    <n v="55.105043199999997"/>
    <e v="#DIV/0!"/>
    <n v="0"/>
    <n v="27.7"/>
    <m/>
    <m/>
    <s v="C3-18"/>
    <n v="27.6"/>
    <n v="13.4"/>
    <n v="0.48599999999999999"/>
    <n v="17.399999999999999"/>
    <n v="10.9"/>
    <n v="13.4"/>
    <n v="16.399999999999999"/>
    <n v="71"/>
    <n v="42"/>
    <n v="32.064542484440707"/>
    <n v="55.105043199999997"/>
    <e v="#DIV/0!"/>
    <n v="0"/>
    <m/>
    <s v="C3-18"/>
    <x v="1"/>
    <n v="0.59999999999999787"/>
    <s v="overbite"/>
  </r>
  <r>
    <s v="C3-19"/>
    <n v="27.4"/>
    <n v="11.3"/>
    <n v="0.41299999999999998"/>
    <n v="17.5"/>
    <n v="13"/>
    <n v="13"/>
    <n v="15.4"/>
    <n v="86"/>
    <n v="34"/>
    <n v="36.6070748126075"/>
    <n v="51.640876599999999"/>
    <e v="#DIV/0!"/>
    <n v="0"/>
    <n v="26.8"/>
    <m/>
    <m/>
    <s v="C3-19"/>
    <n v="27"/>
    <n v="11.7"/>
    <n v="0.434"/>
    <n v="16.7"/>
    <n v="8.6999999999999993"/>
    <n v="11.7"/>
    <n v="15.4"/>
    <n v="76"/>
    <n v="44"/>
    <n v="27.51762481787846"/>
    <n v="51.640876599999999"/>
    <e v="#DIV/0!"/>
    <n v="0"/>
    <m/>
    <s v="C3-19"/>
    <x v="1"/>
    <n v="0.39999999999999858"/>
    <s v="overbite"/>
  </r>
  <r>
    <s v="C3-20"/>
    <n v="25.9"/>
    <n v="12.7"/>
    <n v="0.48899999999999999"/>
    <n v="15"/>
    <n v="14.5"/>
    <n v="14.5"/>
    <n v="15.9"/>
    <n v="94"/>
    <n v="71"/>
    <n v="44.028978068920836"/>
    <n v="53.315732529999998"/>
    <e v="#DIV/0!"/>
    <n v="0"/>
    <n v="25.2"/>
    <m/>
    <m/>
    <s v="C3-20"/>
    <n v="25"/>
    <n v="11.8"/>
    <n v="0.47299999999999998"/>
    <n v="13.6"/>
    <n v="10.5"/>
    <n v="11.8"/>
    <n v="15.9"/>
    <n v="90"/>
    <n v="52"/>
    <n v="37.670252283241261"/>
    <n v="53.315732529999998"/>
    <e v="#DIV/0!"/>
    <n v="0"/>
    <m/>
    <s v="C3-20"/>
    <x v="1"/>
    <n v="0.89999999999999858"/>
    <s v="overbite"/>
  </r>
  <r>
    <s v="L3-1"/>
    <n v="24.5"/>
    <n v="11.1"/>
    <n v="0.45300000000000001"/>
    <n v="15.3"/>
    <n v="9.6"/>
    <n v="11.1"/>
    <n v="13.2"/>
    <n v="83"/>
    <n v="55"/>
    <n v="32.106255955117845"/>
    <n v="44.37245369"/>
    <e v="#DIV/0!"/>
    <n v="0"/>
    <n v="24.5"/>
    <m/>
    <m/>
    <s v="L3-1"/>
    <n v="25"/>
    <n v="11.4"/>
    <n v="0.45700000000000002"/>
    <n v="15.5"/>
    <n v="9.6999999999999993"/>
    <n v="11.4"/>
    <n v="13.2"/>
    <n v="80"/>
    <n v="58"/>
    <n v="32.038598149007974"/>
    <n v="44.37245369"/>
    <e v="#DIV/0!"/>
    <n v="0"/>
    <m/>
    <s v="L3-1"/>
    <x v="2"/>
    <n v="-0.5"/>
    <s v="underbite"/>
  </r>
  <r>
    <s v="L3-2"/>
    <n v="21.6"/>
    <n v="7.8"/>
    <n v="0.36099999999999999"/>
    <n v="15.4"/>
    <n v="10.199999999999999"/>
    <n v="10.199999999999999"/>
    <n v="10.8"/>
    <n v="86"/>
    <n v="55"/>
    <n v="33.518008645251903"/>
    <n v="36.379917800000001"/>
    <e v="#DIV/0!"/>
    <n v="0"/>
    <n v="20.2"/>
    <m/>
    <m/>
    <s v="L3-2"/>
    <n v="21"/>
    <n v="8"/>
    <n v="0.379"/>
    <n v="15"/>
    <n v="6.8"/>
    <n v="8"/>
    <n v="10.8"/>
    <n v="90"/>
    <n v="53"/>
    <n v="24.386371101801387"/>
    <n v="36.379917800000001"/>
    <e v="#DIV/0!"/>
    <n v="0"/>
    <m/>
    <s v="L3-2"/>
    <x v="2"/>
    <n v="0.60000000000000142"/>
    <s v="overbite"/>
  </r>
  <r>
    <s v="L3-3"/>
    <n v="25.2"/>
    <n v="9.4"/>
    <n v="0.372"/>
    <n v="14.1"/>
    <n v="9.8000000000000007"/>
    <n v="9.8000000000000007"/>
    <n v="12.6"/>
    <n v="78"/>
    <n v="55"/>
    <n v="34.800670501287499"/>
    <n v="42.365622479999999"/>
    <e v="#DIV/0!"/>
    <n v="0"/>
    <n v="25.4"/>
    <m/>
    <m/>
    <s v="L3-3"/>
    <n v="25.1"/>
    <n v="9.6"/>
    <n v="0.38300000000000001"/>
    <n v="14.3"/>
    <n v="9.3000000000000007"/>
    <n v="9.6"/>
    <n v="12.6"/>
    <n v="77"/>
    <n v="90"/>
    <n v="33.037948602333771"/>
    <n v="42.365622479999999"/>
    <e v="#DIV/0!"/>
    <n v="0"/>
    <m/>
    <s v="L3-3"/>
    <x v="2"/>
    <n v="9.9999999999997868E-2"/>
    <s v="overbite"/>
  </r>
  <r>
    <s v="L3-4"/>
    <n v="27"/>
    <n v="12.5"/>
    <n v="0.46200000000000002"/>
    <n v="15"/>
    <n v="10.5"/>
    <n v="12.5"/>
    <n v="14.1"/>
    <n v="86"/>
    <n v="35"/>
    <n v="34.992020198558663"/>
    <n v="47.458333680000003"/>
    <e v="#DIV/0!"/>
    <n v="0"/>
    <n v="25.7"/>
    <m/>
    <m/>
    <s v="L3-4"/>
    <n v="25.5"/>
    <n v="12.9"/>
    <n v="0.50700000000000001"/>
    <n v="12.6"/>
    <n v="10.8"/>
    <n v="12.9"/>
    <n v="14.1"/>
    <n v="79"/>
    <n v="92"/>
    <n v="40.601294645004472"/>
    <n v="47.458333680000003"/>
    <e v="#DIV/0!"/>
    <n v="0"/>
    <m/>
    <s v="L3-4"/>
    <x v="2"/>
    <n v="1.5"/>
    <s v="overbite"/>
  </r>
  <r>
    <s v="L3-5"/>
    <n v="25.5"/>
    <n v="11.1"/>
    <n v="0.433"/>
    <n v="14.4"/>
    <n v="7.4"/>
    <n v="11.1"/>
    <n v="13"/>
    <n v="104"/>
    <n v="66"/>
    <n v="27.198127948509125"/>
    <n v="43.574624589999999"/>
    <e v="#DIV/0!"/>
    <n v="0"/>
    <n v="27.1"/>
    <m/>
    <m/>
    <s v="L3-5"/>
    <n v="27.2"/>
    <n v="10.8"/>
    <n v="0.39700000000000002"/>
    <n v="11.2"/>
    <n v="7.9"/>
    <n v="10.8"/>
    <n v="13"/>
    <n v="101"/>
    <n v="56"/>
    <n v="35.19750328475476"/>
    <n v="43.574624589999999"/>
    <e v="#DIV/0!"/>
    <n v="0"/>
    <m/>
    <s v="L3-5"/>
    <x v="2"/>
    <n v="-1.6999999999999993"/>
    <s v="underbite"/>
  </r>
  <r>
    <s v="L3-6"/>
    <n v="21.2"/>
    <n v="8.8000000000000007"/>
    <n v="0.41699999999999998"/>
    <n v="11.8"/>
    <n v="8.1999999999999993"/>
    <n v="8.8000000000000007"/>
    <n v="11.8"/>
    <n v="52"/>
    <n v="42"/>
    <n v="34.796026278268315"/>
    <n v="39.544491559999997"/>
    <e v="#DIV/0!"/>
    <n v="0"/>
    <n v="21.4"/>
    <m/>
    <m/>
    <s v="L3-6"/>
    <n v="21.5"/>
    <n v="9.1"/>
    <n v="0.42299999999999999"/>
    <n v="11.9"/>
    <n v="7.4"/>
    <n v="9.1"/>
    <n v="11.8"/>
    <n v="51"/>
    <n v="74"/>
    <n v="31.875362751589041"/>
    <n v="39.544491559999997"/>
    <e v="#DIV/0!"/>
    <n v="0"/>
    <m/>
    <s v="L3-6"/>
    <x v="2"/>
    <n v="-0.30000000000000071"/>
    <s v="underbite"/>
  </r>
  <r>
    <s v="L3-7"/>
    <n v="23.9"/>
    <n v="11.6"/>
    <n v="0.48799999999999999"/>
    <n v="15.1"/>
    <n v="9.1"/>
    <n v="11.6"/>
    <n v="13.2"/>
    <n v="66"/>
    <n v="68"/>
    <n v="31.075226779590565"/>
    <n v="44.338684450000002"/>
    <e v="#DIV/0!"/>
    <n v="0"/>
    <n v="23.7"/>
    <m/>
    <m/>
    <s v="L3-7"/>
    <n v="23.5"/>
    <n v="11.1"/>
    <n v="0.47499999999999998"/>
    <n v="14.5"/>
    <n v="8.8000000000000007"/>
    <n v="11.1"/>
    <n v="13.2"/>
    <n v="65"/>
    <n v="54"/>
    <n v="31.253419279169663"/>
    <n v="44.338684450000002"/>
    <e v="#DIV/0!"/>
    <n v="0"/>
    <m/>
    <s v="L3-7"/>
    <x v="2"/>
    <n v="0.39999999999999858"/>
    <s v="overbite"/>
  </r>
  <r>
    <s v="L3-8"/>
    <n v="19.7"/>
    <n v="13.7"/>
    <n v="0.69299999999999995"/>
    <n v="12.6"/>
    <n v="10.8"/>
    <n v="13.7"/>
    <n v="15"/>
    <n v="80"/>
    <n v="60"/>
    <n v="40.601294645004472"/>
    <n v="50.357915140000003"/>
    <e v="#DIV/0!"/>
    <n v="0"/>
    <n v="20.9"/>
    <m/>
    <m/>
    <s v="L3-8"/>
    <n v="20.3"/>
    <n v="13.6"/>
    <n v="0.66900000000000004"/>
    <n v="13.5"/>
    <n v="9.4"/>
    <n v="13.6"/>
    <n v="15"/>
    <n v="70"/>
    <n v="51"/>
    <n v="34.849351719732603"/>
    <n v="50.357915140000003"/>
    <e v="#DIV/0!"/>
    <n v="0"/>
    <m/>
    <s v="L3-8"/>
    <x v="2"/>
    <n v="-0.60000000000000142"/>
    <s v="underbite"/>
  </r>
  <r>
    <s v="L3-9"/>
    <n v="21.9"/>
    <n v="11.6"/>
    <n v="0.52900000000000003"/>
    <n v="14.1"/>
    <n v="11.9"/>
    <n v="11.9"/>
    <n v="13.5"/>
    <n v="65"/>
    <n v="50"/>
    <n v="40.1634165542647"/>
    <n v="45.373835909999997"/>
    <e v="#DIV/0!"/>
    <n v="0"/>
    <n v="21.3"/>
    <m/>
    <m/>
    <s v="L3-9"/>
    <n v="21.7"/>
    <n v="12"/>
    <n v="0.55200000000000005"/>
    <n v="14"/>
    <n v="11.4"/>
    <n v="12"/>
    <n v="13.5"/>
    <n v="60"/>
    <n v="78"/>
    <n v="39.155434122613137"/>
    <n v="45.373835909999997"/>
    <e v="#DIV/0!"/>
    <n v="0"/>
    <m/>
    <s v="L3-9"/>
    <x v="2"/>
    <n v="0.19999999999999929"/>
    <s v="overbite"/>
  </r>
  <r>
    <s v="L3-10"/>
    <n v="23"/>
    <n v="11.2"/>
    <n v="0.48699999999999999"/>
    <n v="12.6"/>
    <n v="11.5"/>
    <n v="11.5"/>
    <n v="13.5"/>
    <n v="82"/>
    <n v="36"/>
    <n v="42.386653724690767"/>
    <n v="45.203448629999997"/>
    <e v="#DIV/0!"/>
    <n v="0"/>
    <n v="23.1"/>
    <m/>
    <m/>
    <s v="L3-10"/>
    <n v="23.4"/>
    <n v="11.6"/>
    <n v="0.497"/>
    <n v="13.6"/>
    <n v="10.7"/>
    <n v="11.6"/>
    <n v="13.5"/>
    <n v="74"/>
    <n v="58"/>
    <n v="38.194419558135216"/>
    <n v="45.203448629999997"/>
    <e v="#DIV/0!"/>
    <n v="0"/>
    <m/>
    <s v="L3-10"/>
    <x v="2"/>
    <n v="-0.39999999999999858"/>
    <s v="underbite"/>
  </r>
  <r>
    <s v="L3-11"/>
    <n v="21.4"/>
    <n v="11.9"/>
    <n v="0.55600000000000005"/>
    <n v="11.8"/>
    <n v="8.4"/>
    <n v="11.9"/>
    <n v="13.3"/>
    <n v="73"/>
    <n v="56"/>
    <n v="35.445710327598235"/>
    <n v="44.590472349999999"/>
    <e v="#DIV/0!"/>
    <n v="0"/>
    <n v="21.4"/>
    <m/>
    <m/>
    <s v="L3-11"/>
    <n v="21"/>
    <n v="13.1"/>
    <n v="0.625"/>
    <n v="11.6"/>
    <n v="9"/>
    <n v="13.1"/>
    <n v="13.3"/>
    <n v="67"/>
    <n v="52"/>
    <n v="37.806529944704465"/>
    <n v="44.590472349999999"/>
    <e v="#DIV/0!"/>
    <n v="0"/>
    <m/>
    <s v="L3-11"/>
    <x v="2"/>
    <n v="0.39999999999999858"/>
    <s v="overbite"/>
  </r>
  <r>
    <s v="L3-12"/>
    <n v="24.8"/>
    <n v="13.6"/>
    <n v="0.54800000000000004"/>
    <n v="14.2"/>
    <n v="9.6"/>
    <n v="13.6"/>
    <n v="15"/>
    <n v="87"/>
    <n v="43"/>
    <n v="34.060908816807846"/>
    <n v="50.488936129999999"/>
    <e v="#DIV/0!"/>
    <n v="0"/>
    <n v="24.2"/>
    <m/>
    <m/>
    <s v="L3-12"/>
    <n v="23.5"/>
    <n v="15.3"/>
    <n v="0.65200000000000002"/>
    <n v="13.4"/>
    <n v="10.7"/>
    <n v="15.3"/>
    <n v="15"/>
    <n v="78"/>
    <n v="65"/>
    <n v="38.607626319962975"/>
    <n v="50.488936129999999"/>
    <e v="#DIV/0!"/>
    <n v="0"/>
    <m/>
    <s v="L3-12"/>
    <x v="2"/>
    <n v="1.3000000000000007"/>
    <s v="overbite"/>
  </r>
  <r>
    <s v="L3-13"/>
    <n v="24.2"/>
    <n v="10.199999999999999"/>
    <n v="0.42"/>
    <n v="14.8"/>
    <n v="10.3"/>
    <n v="10.3"/>
    <n v="13.4"/>
    <n v="74"/>
    <n v="84"/>
    <n v="34.835830364154894"/>
    <n v="44.97366169"/>
    <e v="#DIV/0!"/>
    <n v="0"/>
    <n v="24.8"/>
    <m/>
    <m/>
    <s v="L3-13"/>
    <n v="24.8"/>
    <n v="9.8000000000000007"/>
    <n v="0.39300000000000002"/>
    <n v="14.6"/>
    <n v="8.6"/>
    <n v="9.8000000000000007"/>
    <n v="13.4"/>
    <n v="68"/>
    <n v="54"/>
    <n v="30.499833233447433"/>
    <n v="44.97366169"/>
    <e v="#DIV/0!"/>
    <n v="0"/>
    <m/>
    <s v="L3-13"/>
    <x v="2"/>
    <n v="-0.60000000000000142"/>
    <s v="underbite"/>
  </r>
  <r>
    <s v="L3-14"/>
    <n v="21.2"/>
    <n v="12"/>
    <n v="0.56799999999999995"/>
    <n v="13.2"/>
    <n v="10.8"/>
    <n v="12"/>
    <n v="14.5"/>
    <n v="78"/>
    <n v="59"/>
    <n v="39.289406862500357"/>
    <n v="48.757734939999999"/>
    <e v="#DIV/0!"/>
    <n v="0"/>
    <n v="21.4"/>
    <m/>
    <m/>
    <s v="L3-14"/>
    <n v="21.6"/>
    <n v="12"/>
    <n v="0.55400000000000005"/>
    <n v="13.4"/>
    <n v="10.3"/>
    <n v="12"/>
    <n v="14.5"/>
    <n v="75"/>
    <n v="63"/>
    <n v="37.547922556595324"/>
    <n v="48.757734939999999"/>
    <e v="#DIV/0!"/>
    <n v="0"/>
    <m/>
    <s v="L3-14"/>
    <x v="2"/>
    <n v="-0.40000000000000213"/>
    <s v="underbite"/>
  </r>
  <r>
    <s v="L3-15"/>
    <n v="20.2"/>
    <n v="11.3"/>
    <n v="0.55900000000000005"/>
    <n v="12.7"/>
    <n v="10.8"/>
    <n v="11.3"/>
    <n v="12.6"/>
    <n v="65"/>
    <n v="27"/>
    <n v="40.37762975831577"/>
    <n v="42.337611389999999"/>
    <e v="#DIV/0!"/>
    <n v="0"/>
    <n v="23"/>
    <m/>
    <m/>
    <s v="L3-15"/>
    <n v="22.9"/>
    <n v="10.7"/>
    <n v="0.46600000000000003"/>
    <n v="15.7"/>
    <n v="10.3"/>
    <n v="10.7"/>
    <n v="12.6"/>
    <n v="57"/>
    <n v="88"/>
    <n v="33.266915843587768"/>
    <n v="42.337611389999999"/>
    <e v="#DIV/0!"/>
    <n v="0"/>
    <m/>
    <s v="L3-15"/>
    <x v="2"/>
    <n v="-2.6999999999999993"/>
    <s v="underbite"/>
  </r>
  <r>
    <s v="L3-16"/>
    <n v="24.3"/>
    <n v="10.199999999999999"/>
    <n v="0.42099999999999999"/>
    <n v="13.9"/>
    <n v="8.6999999999999993"/>
    <n v="10.199999999999999"/>
    <n v="11.7"/>
    <n v="70"/>
    <n v="22"/>
    <n v="32.042419905906861"/>
    <n v="39.154817100000002"/>
    <e v="#DIV/0!"/>
    <n v="0"/>
    <n v="25.2"/>
    <m/>
    <m/>
    <s v="L3-16"/>
    <n v="24.2"/>
    <n v="8.9"/>
    <n v="0.36899999999999999"/>
    <n v="12.9"/>
    <n v="6.8"/>
    <n v="8.9"/>
    <n v="11.7"/>
    <n v="67"/>
    <n v="105"/>
    <n v="27.795139624835336"/>
    <n v="39.154817100000002"/>
    <e v="#DIV/0!"/>
    <n v="0"/>
    <m/>
    <s v="L3-16"/>
    <x v="2"/>
    <n v="0.10000000000000142"/>
    <s v="overbite"/>
  </r>
  <r>
    <s v="L3-17"/>
    <n v="25.1"/>
    <n v="10.6"/>
    <n v="0.42199999999999999"/>
    <n v="16"/>
    <n v="9.3000000000000007"/>
    <n v="10.6"/>
    <n v="12.1"/>
    <n v="72"/>
    <n v="41"/>
    <n v="30.167295610384407"/>
    <n v="40.478750089999998"/>
    <e v="#DIV/0!"/>
    <n v="0"/>
    <n v="24.2"/>
    <m/>
    <m/>
    <s v="L3-17"/>
    <n v="24.2"/>
    <n v="10.7"/>
    <n v="0.443"/>
    <n v="14.1"/>
    <n v="6.9"/>
    <n v="10.7"/>
    <n v="12.1"/>
    <n v="67"/>
    <n v="60"/>
    <n v="26.07535558394877"/>
    <n v="40.478750089999998"/>
    <e v="#DIV/0!"/>
    <n v="0"/>
    <m/>
    <s v="L3-17"/>
    <x v="2"/>
    <n v="0.90000000000000213"/>
    <s v="overbite"/>
  </r>
  <r>
    <s v="L3-18"/>
    <n v="25.2"/>
    <n v="10.7"/>
    <n v="0.42599999999999999"/>
    <n v="15.9"/>
    <n v="9.6"/>
    <n v="10.7"/>
    <n v="13.2"/>
    <n v="84"/>
    <n v="48"/>
    <n v="31.122470196791994"/>
    <n v="44.37954963"/>
    <e v="#DIV/0!"/>
    <n v="0"/>
    <n v="25.4"/>
    <m/>
    <m/>
    <s v="L3-18"/>
    <n v="26.2"/>
    <n v="10.3"/>
    <n v="0.39300000000000002"/>
    <n v="14.7"/>
    <n v="8.9"/>
    <n v="10.3"/>
    <n v="13.2"/>
    <n v="82"/>
    <n v="86"/>
    <n v="31.192480983798688"/>
    <n v="44.37954963"/>
    <e v="#DIV/0!"/>
    <n v="0"/>
    <m/>
    <s v="L3-18"/>
    <x v="2"/>
    <n v="-1"/>
    <s v="underbite"/>
  </r>
  <r>
    <s v="L3-19"/>
    <n v="22.6"/>
    <n v="12.4"/>
    <n v="0.54800000000000004"/>
    <n v="14.4"/>
    <n v="10.4"/>
    <n v="12.4"/>
    <n v="14.2"/>
    <n v="81"/>
    <n v="32"/>
    <n v="35.83765295427829"/>
    <n v="47.725467950000002"/>
    <e v="#DIV/0!"/>
    <n v="0"/>
    <n v="23"/>
    <m/>
    <m/>
    <s v="L3-19"/>
    <n v="23.4"/>
    <n v="13.2"/>
    <n v="0.56299999999999994"/>
    <n v="11.8"/>
    <n v="7.7"/>
    <n v="13.2"/>
    <n v="14.2"/>
    <n v="70"/>
    <n v="63"/>
    <n v="33.12615089762641"/>
    <n v="47.725467950000002"/>
    <e v="#DIV/0!"/>
    <n v="0"/>
    <m/>
    <s v="L3-19"/>
    <x v="2"/>
    <n v="-0.79999999999999716"/>
    <s v="underbite"/>
  </r>
  <r>
    <s v="L3-20"/>
    <n v="24.8"/>
    <n v="10.7"/>
    <n v="0.432"/>
    <n v="12.7"/>
    <n v="10.1"/>
    <n v="10.7"/>
    <n v="13.4"/>
    <n v="74"/>
    <n v="49"/>
    <n v="38.494373354316323"/>
    <n v="44.917359779999998"/>
    <e v="#DIV/0!"/>
    <n v="0"/>
    <n v="24.3"/>
    <m/>
    <m/>
    <s v="L3-20"/>
    <n v="24.1"/>
    <n v="10.9"/>
    <n v="0.45"/>
    <n v="10.7"/>
    <n v="7.4"/>
    <n v="10.9"/>
    <n v="13.4"/>
    <n v="69"/>
    <n v="101"/>
    <n v="34.667299484078221"/>
    <n v="44.917359779999998"/>
    <e v="#DIV/0!"/>
    <n v="0"/>
    <m/>
    <s v="L3-20"/>
    <x v="2"/>
    <n v="0.69999999999999929"/>
    <s v="overbite"/>
  </r>
  <r>
    <s v="T13-1"/>
    <n v="24.8"/>
    <n v="6.7"/>
    <n v="0.26900000000000002"/>
    <n v="18.3"/>
    <n v="12.7"/>
    <n v="12.7"/>
    <n v="15.1"/>
    <n v="84"/>
    <n v="37"/>
    <n v="34.760225370959873"/>
    <n v="50.636900150000002"/>
    <e v="#DIV/0!"/>
    <n v="0"/>
    <n v="25.6"/>
    <m/>
    <m/>
    <s v="T13-1"/>
    <n v="24.8"/>
    <n v="6.5"/>
    <n v="0.26"/>
    <n v="18.2"/>
    <n v="8.8000000000000007"/>
    <n v="8.8000000000000007"/>
    <n v="15.1"/>
    <n v="82"/>
    <n v="57"/>
    <n v="25.804532399947124"/>
    <n v="50.636900150000002"/>
    <e v="#DIV/0!"/>
    <n v="0"/>
    <m/>
    <s v="T13-1"/>
    <x v="3"/>
    <n v="0"/>
    <s v="match"/>
  </r>
  <r>
    <s v="T13-2"/>
    <n v="23.9"/>
    <n v="10.4"/>
    <n v="0.434"/>
    <n v="15.5"/>
    <n v="13"/>
    <n v="13"/>
    <n v="13.3"/>
    <n v="88"/>
    <n v="36"/>
    <n v="39.98688624496419"/>
    <n v="44.738365760000001"/>
    <e v="#DIV/0!"/>
    <n v="0"/>
    <n v="23.8"/>
    <m/>
    <m/>
    <s v="T13-2"/>
    <n v="23.5"/>
    <n v="9.8000000000000007"/>
    <n v="0.41799999999999998"/>
    <n v="15.2"/>
    <n v="10.7"/>
    <n v="10.7"/>
    <n v="13.3"/>
    <n v="85"/>
    <n v="49"/>
    <n v="35.143529178637323"/>
    <n v="44.738365760000001"/>
    <e v="#DIV/0!"/>
    <n v="0"/>
    <m/>
    <s v="T13-2"/>
    <x v="3"/>
    <n v="0.39999999999999858"/>
    <s v="overbite"/>
  </r>
  <r>
    <s v="T13-3"/>
    <n v="27.1"/>
    <n v="11"/>
    <n v="0.40500000000000003"/>
    <n v="17.5"/>
    <n v="16.100000000000001"/>
    <n v="16.100000000000001"/>
    <n v="14.4"/>
    <n v="99"/>
    <n v="54"/>
    <n v="42.614055969611186"/>
    <n v="48.317273110000002"/>
    <n v="65"/>
    <n v="-2"/>
    <n v="26.9"/>
    <m/>
    <m/>
    <s v="T13-3"/>
    <n v="26.8"/>
    <n v="11.2"/>
    <n v="0.41699999999999998"/>
    <n v="17.100000000000001"/>
    <n v="11"/>
    <n v="11.2"/>
    <n v="14.4"/>
    <n v="82"/>
    <n v="42"/>
    <n v="32.752157648539423"/>
    <n v="48.317273110000002"/>
    <e v="#DIV/0!"/>
    <n v="0"/>
    <m/>
    <s v="T13-3"/>
    <x v="3"/>
    <n v="0.30000000000000071"/>
    <s v="overbite"/>
  </r>
  <r>
    <s v="T13-4"/>
    <n v="23.1"/>
    <n v="9"/>
    <n v="0.38800000000000001"/>
    <n v="15"/>
    <n v="13.2"/>
    <n v="13.2"/>
    <n v="13.9"/>
    <n v="111"/>
    <n v="34"/>
    <n v="41.347777219693668"/>
    <n v="46.576595500000003"/>
    <n v="83"/>
    <n v="-0.4"/>
    <n v="22.5"/>
    <m/>
    <m/>
    <s v="T13-4"/>
    <n v="23.3"/>
    <n v="9.1999999999999993"/>
    <n v="0.39400000000000002"/>
    <n v="14.7"/>
    <n v="9.6999999999999993"/>
    <n v="9.6999999999999993"/>
    <n v="13.9"/>
    <n v="92"/>
    <n v="43"/>
    <n v="33.419380817771888"/>
    <n v="46.576595500000003"/>
    <e v="#DIV/0!"/>
    <n v="0"/>
    <m/>
    <s v="T13-4"/>
    <x v="3"/>
    <n v="-0.19999999999999929"/>
    <s v="underbite"/>
  </r>
  <r>
    <s v="T13-5"/>
    <n v="22.5"/>
    <n v="10.1"/>
    <n v="0.45"/>
    <n v="15.2"/>
    <n v="11.4"/>
    <n v="11.4"/>
    <n v="13.1"/>
    <n v="80"/>
    <n v="42"/>
    <n v="36.869897645844027"/>
    <n v="44.084283310000004"/>
    <e v="#DIV/0!"/>
    <n v="0"/>
    <n v="23.1"/>
    <m/>
    <m/>
    <s v="T13-5"/>
    <n v="22.8"/>
    <n v="9.6999999999999993"/>
    <n v="0.42499999999999999"/>
    <n v="15.3"/>
    <n v="9.8000000000000007"/>
    <n v="9.8000000000000007"/>
    <n v="13.1"/>
    <n v="77"/>
    <n v="37"/>
    <n v="32.640491273264566"/>
    <n v="44.084283310000004"/>
    <e v="#DIV/0!"/>
    <n v="0"/>
    <m/>
    <s v="T13-5"/>
    <x v="3"/>
    <n v="-0.30000000000000071"/>
    <s v="underbite"/>
  </r>
  <r>
    <s v="T13-6"/>
    <n v="24"/>
    <n v="11.3"/>
    <n v="0.47099999999999997"/>
    <n v="15"/>
    <n v="14.6"/>
    <n v="14.6"/>
    <n v="14.3"/>
    <n v="89"/>
    <n v="33"/>
    <n v="44.22577983507194"/>
    <n v="48.0178741"/>
    <n v="81"/>
    <n v="-1.4"/>
    <n v="23"/>
    <m/>
    <m/>
    <s v="T13-6"/>
    <n v="22.6"/>
    <n v="11.7"/>
    <n v="0.51700000000000002"/>
    <n v="14.5"/>
    <n v="9.3000000000000007"/>
    <n v="11.7"/>
    <n v="14.3"/>
    <n v="81"/>
    <n v="45"/>
    <n v="32.675272565862642"/>
    <n v="48.0178741"/>
    <e v="#DIV/0!"/>
    <n v="0"/>
    <m/>
    <s v="T13-6"/>
    <x v="3"/>
    <n v="1.3999999999999986"/>
    <s v="overbite"/>
  </r>
  <r>
    <s v="T13-7"/>
    <n v="23.4"/>
    <n v="8.6"/>
    <n v="0.36799999999999999"/>
    <n v="14.7"/>
    <n v="12.6"/>
    <n v="12.6"/>
    <n v="15"/>
    <n v="84"/>
    <n v="49"/>
    <n v="40.601294645004472"/>
    <n v="50.496967640000001"/>
    <e v="#DIV/0!"/>
    <n v="0"/>
    <n v="22.1"/>
    <m/>
    <m/>
    <s v="T13-7"/>
    <n v="21.8"/>
    <n v="8.9"/>
    <n v="0.40600000000000003"/>
    <n v="12.7"/>
    <n v="10"/>
    <n v="10"/>
    <n v="15"/>
    <n v="72"/>
    <n v="50"/>
    <n v="38.216951144798855"/>
    <n v="50.496967640000001"/>
    <e v="#DIV/0!"/>
    <n v="0"/>
    <m/>
    <s v="T13-7"/>
    <x v="3"/>
    <n v="1.5999999999999979"/>
    <s v="overbite"/>
  </r>
  <r>
    <s v="T13-8"/>
    <n v="22.2"/>
    <n v="8.1"/>
    <n v="0.36499999999999999"/>
    <n v="14"/>
    <n v="13.6"/>
    <n v="13.6"/>
    <n v="14.2"/>
    <n v="78"/>
    <n v="35"/>
    <n v="44.169684513741991"/>
    <n v="47.632662539999998"/>
    <n v="95"/>
    <n v="-1.2"/>
    <n v="21.8"/>
    <m/>
    <m/>
    <s v="T13-8"/>
    <n v="22.6"/>
    <n v="8.6"/>
    <n v="0.378"/>
    <n v="14.6"/>
    <n v="9.3000000000000007"/>
    <n v="9.3000000000000007"/>
    <n v="14.2"/>
    <n v="72"/>
    <n v="44"/>
    <n v="32.496578101997756"/>
    <n v="47.632662539999998"/>
    <e v="#DIV/0!"/>
    <n v="0"/>
    <m/>
    <s v="T13-8"/>
    <x v="3"/>
    <n v="-0.40000000000000213"/>
    <s v="underbite"/>
  </r>
  <r>
    <s v="T13-9"/>
    <n v="23.9"/>
    <n v="10.9"/>
    <n v="0.45500000000000002"/>
    <n v="14.2"/>
    <n v="11.2"/>
    <n v="11.2"/>
    <n v="12.3"/>
    <n v="97"/>
    <n v="41"/>
    <n v="38.263988785880649"/>
    <n v="41.400269880000003"/>
    <e v="#DIV/0!"/>
    <n v="0"/>
    <n v="24.3"/>
    <m/>
    <m/>
    <s v="T13-9"/>
    <n v="24.4"/>
    <n v="9.8000000000000007"/>
    <n v="0.40300000000000002"/>
    <n v="14.3"/>
    <n v="8.8000000000000007"/>
    <n v="9.8000000000000007"/>
    <n v="12.3"/>
    <n v="83"/>
    <n v="26"/>
    <n v="31.607502246248906"/>
    <n v="41.400269880000003"/>
    <e v="#DIV/0!"/>
    <n v="0"/>
    <m/>
    <s v="T13-9"/>
    <x v="3"/>
    <n v="-0.5"/>
    <s v="underbite"/>
  </r>
  <r>
    <s v="T13-10"/>
    <n v="22.5"/>
    <n v="10.4"/>
    <n v="0.46"/>
    <n v="15.9"/>
    <n v="14.8"/>
    <n v="14.8"/>
    <n v="12.2"/>
    <n v="90"/>
    <n v="69"/>
    <n v="42.947934629591309"/>
    <n v="40.913368740000003"/>
    <n v="110"/>
    <n v="-1.2"/>
    <n v="23"/>
    <m/>
    <m/>
    <s v="T13-10"/>
    <n v="23.9"/>
    <n v="10.3"/>
    <n v="0.43099999999999999"/>
    <n v="16"/>
    <n v="8.6"/>
    <n v="10.3"/>
    <n v="12.2"/>
    <n v="76"/>
    <n v="46"/>
    <n v="28.258029614706892"/>
    <n v="40.913368740000003"/>
    <e v="#DIV/0!"/>
    <n v="0"/>
    <m/>
    <s v="T13-10"/>
    <x v="3"/>
    <n v="-1.3999999999999986"/>
    <s v="underbite"/>
  </r>
  <r>
    <s v="T13-11"/>
    <n v="21.8"/>
    <n v="9.6"/>
    <n v="0.441"/>
    <n v="13.9"/>
    <n v="11.2"/>
    <n v="11.2"/>
    <n v="14.6"/>
    <n v="102"/>
    <n v="44"/>
    <n v="38.860317600076137"/>
    <n v="49.054062100000003"/>
    <e v="#DIV/0!"/>
    <n v="0"/>
    <n v="23.2"/>
    <m/>
    <m/>
    <s v="T13-11"/>
    <n v="24"/>
    <n v="9.6"/>
    <n v="0.39900000000000002"/>
    <n v="15.2"/>
    <n v="8.5"/>
    <n v="9.6"/>
    <n v="14.6"/>
    <n v="82"/>
    <n v="46"/>
    <n v="29.214379980268419"/>
    <n v="49.054062100000003"/>
    <e v="#DIV/0!"/>
    <n v="0"/>
    <m/>
    <s v="T13-11"/>
    <x v="3"/>
    <n v="-2.1999999999999993"/>
    <s v="underbite"/>
  </r>
  <r>
    <s v="T13-12"/>
    <n v="24.3"/>
    <n v="9.5"/>
    <n v="0.39200000000000002"/>
    <n v="15.3"/>
    <n v="11.9"/>
    <n v="11.9"/>
    <n v="13.9"/>
    <n v="99"/>
    <n v="34"/>
    <n v="37.874983651098205"/>
    <n v="46.501680630000003"/>
    <e v="#DIV/0!"/>
    <n v="0"/>
    <n v="23.7"/>
    <m/>
    <m/>
    <s v="T13-12"/>
    <n v="23.9"/>
    <n v="9.4"/>
    <n v="0.39100000000000001"/>
    <n v="14.3"/>
    <n v="10.4"/>
    <n v="10.4"/>
    <n v="13.9"/>
    <n v="81"/>
    <n v="39"/>
    <n v="36.027373385103608"/>
    <n v="46.501680630000003"/>
    <e v="#DIV/0!"/>
    <n v="0"/>
    <m/>
    <s v="T13-12"/>
    <x v="3"/>
    <n v="0.40000000000000213"/>
    <s v="overbite"/>
  </r>
  <r>
    <s v="T13-13"/>
    <n v="24"/>
    <n v="11.6"/>
    <n v="0.48599999999999999"/>
    <n v="16.8"/>
    <n v="15.8"/>
    <n v="15.8"/>
    <n v="13.6"/>
    <n v="98"/>
    <n v="66"/>
    <n v="43.243011690091798"/>
    <n v="45.73850916"/>
    <n v="112"/>
    <n v="-1.1000000000000001"/>
    <n v="23.9"/>
    <m/>
    <m/>
    <s v="T13-13"/>
    <n v="23"/>
    <n v="11.5"/>
    <n v="0.499"/>
    <n v="15.5"/>
    <n v="9.3000000000000007"/>
    <n v="11.5"/>
    <n v="13.6"/>
    <n v="82"/>
    <n v="43"/>
    <n v="30.963756532073528"/>
    <n v="45.73850916"/>
    <e v="#DIV/0!"/>
    <n v="0"/>
    <m/>
    <s v="T13-13"/>
    <x v="3"/>
    <n v="1"/>
    <s v="overbite"/>
  </r>
  <r>
    <s v="T13-14"/>
    <n v="25.4"/>
    <n v="9.5"/>
    <n v="0.375"/>
    <n v="16.7"/>
    <n v="14.1"/>
    <n v="14.1"/>
    <n v="13.8"/>
    <n v="93"/>
    <n v="40"/>
    <n v="40.174783072890193"/>
    <n v="46.474238409999998"/>
    <e v="#DIV/0!"/>
    <n v="0"/>
    <n v="23"/>
    <m/>
    <m/>
    <s v="T13-14"/>
    <n v="23.3"/>
    <n v="10.1"/>
    <n v="0.432"/>
    <n v="15.2"/>
    <n v="11.4"/>
    <n v="11.4"/>
    <n v="13.8"/>
    <n v="87"/>
    <n v="44"/>
    <n v="36.869897645844027"/>
    <n v="46.474238409999998"/>
    <e v="#DIV/0!"/>
    <n v="0"/>
    <m/>
    <s v="T13-14"/>
    <x v="3"/>
    <n v="2.0999999999999979"/>
    <s v="overbite"/>
  </r>
  <r>
    <s v="T13-15"/>
    <n v="26.2"/>
    <n v="8.8000000000000007"/>
    <n v="0.33600000000000002"/>
    <n v="16.399999999999999"/>
    <n v="13.3"/>
    <n v="13.3"/>
    <n v="13.7"/>
    <n v="96"/>
    <n v="37"/>
    <n v="39.041209436758848"/>
    <n v="46.088675619999997"/>
    <n v="88"/>
    <n v="-0.2"/>
    <n v="25.8"/>
    <m/>
    <m/>
    <s v="T13-15"/>
    <n v="25.9"/>
    <n v="9.1999999999999993"/>
    <n v="0.35499999999999998"/>
    <n v="16.100000000000001"/>
    <n v="9.6999999999999993"/>
    <n v="9.6999999999999993"/>
    <n v="13.7"/>
    <n v="86"/>
    <n v="29"/>
    <n v="31.068310758197015"/>
    <n v="46.088675619999997"/>
    <e v="#DIV/0!"/>
    <n v="0"/>
    <m/>
    <s v="T13-15"/>
    <x v="3"/>
    <n v="0.30000000000000071"/>
    <s v="overbite"/>
  </r>
  <r>
    <s v="T13-16"/>
    <n v="26.8"/>
    <n v="13.6"/>
    <n v="0.50900000000000001"/>
    <n v="17.399999999999999"/>
    <n v="15.7"/>
    <n v="15.7"/>
    <n v="13.9"/>
    <n v="107"/>
    <n v="38"/>
    <n v="42.059899776216625"/>
    <n v="46.804514609999998"/>
    <n v="70"/>
    <n v="-0.3"/>
    <n v="25.5"/>
    <m/>
    <m/>
    <s v="T13-16"/>
    <n v="25.9"/>
    <n v="12.2"/>
    <n v="0.47099999999999997"/>
    <n v="15.6"/>
    <n v="9.5"/>
    <n v="12.2"/>
    <n v="13.9"/>
    <n v="90"/>
    <n v="32"/>
    <n v="31.340343087146071"/>
    <n v="46.804514609999998"/>
    <e v="#DIV/0!"/>
    <n v="0"/>
    <m/>
    <s v="T13-16"/>
    <x v="3"/>
    <n v="0.90000000000000213"/>
    <s v="overbite"/>
  </r>
  <r>
    <s v="T13-17"/>
    <n v="23.9"/>
    <n v="7.7"/>
    <n v="0.32200000000000001"/>
    <n v="15.5"/>
    <n v="11.1"/>
    <n v="11.1"/>
    <n v="13"/>
    <n v="85"/>
    <n v="65"/>
    <n v="35.607550659181079"/>
    <n v="43.539170179999999"/>
    <e v="#DIV/0!"/>
    <n v="0"/>
    <n v="24.2"/>
    <m/>
    <m/>
    <s v="T13-17"/>
    <n v="25.1"/>
    <n v="8"/>
    <n v="0.317"/>
    <n v="16.2"/>
    <n v="10.1"/>
    <n v="10.1"/>
    <n v="13"/>
    <n v="88"/>
    <n v="41"/>
    <n v="31.941756605128727"/>
    <n v="43.539170179999999"/>
    <e v="#DIV/0!"/>
    <n v="0"/>
    <m/>
    <s v="T13-17"/>
    <x v="3"/>
    <n v="-1.2000000000000028"/>
    <s v="underbite"/>
  </r>
  <r>
    <s v="T13-18"/>
    <n v="26.9"/>
    <n v="10.4"/>
    <n v="0.38700000000000001"/>
    <n v="13.8"/>
    <n v="13.8"/>
    <n v="13.8"/>
    <n v="14.1"/>
    <n v="90"/>
    <n v="42"/>
    <n v="45"/>
    <n v="47.245484249999997"/>
    <e v="#DIV/0!"/>
    <n v="0"/>
    <n v="25.4"/>
    <m/>
    <m/>
    <s v="T13-18"/>
    <n v="25.5"/>
    <n v="10"/>
    <n v="0.39300000000000002"/>
    <n v="12.9"/>
    <n v="9.3000000000000007"/>
    <n v="10"/>
    <n v="14.1"/>
    <n v="84"/>
    <n v="56"/>
    <n v="35.788973459183339"/>
    <n v="47.245484249999997"/>
    <e v="#DIV/0!"/>
    <n v="0"/>
    <m/>
    <s v="T13-18"/>
    <x v="3"/>
    <n v="1.3999999999999986"/>
    <s v="overbite"/>
  </r>
  <r>
    <s v="T13-19"/>
    <n v="23.4"/>
    <n v="9.8000000000000007"/>
    <n v="0.41899999999999998"/>
    <n v="14.4"/>
    <n v="13"/>
    <n v="13"/>
    <n v="13.9"/>
    <n v="89"/>
    <n v="40"/>
    <n v="42.075022050843636"/>
    <n v="46.644595539999997"/>
    <e v="#DIV/0!"/>
    <n v="0"/>
    <n v="24.4"/>
    <m/>
    <m/>
    <s v="T13-19"/>
    <n v="24.4"/>
    <n v="10.6"/>
    <n v="0.434"/>
    <n v="14.7"/>
    <n v="8.8000000000000007"/>
    <n v="10.6"/>
    <n v="13.9"/>
    <n v="86"/>
    <n v="36"/>
    <n v="30.906403418583793"/>
    <n v="46.644595539999997"/>
    <e v="#DIV/0!"/>
    <n v="0"/>
    <m/>
    <s v="T13-19"/>
    <x v="3"/>
    <n v="-1"/>
    <s v="underbite"/>
  </r>
  <r>
    <s v="T13-20"/>
    <n v="26.6"/>
    <n v="11.5"/>
    <n v="0.432"/>
    <n v="13.9"/>
    <n v="11.9"/>
    <n v="11.9"/>
    <n v="14"/>
    <n v="100"/>
    <n v="34"/>
    <n v="40.567331531310138"/>
    <n v="47.017343359999998"/>
    <e v="#DIV/0!"/>
    <n v="0"/>
    <n v="27.4"/>
    <m/>
    <m/>
    <s v="T13-20"/>
    <n v="26.7"/>
    <n v="11.5"/>
    <n v="0.432"/>
    <n v="13.6"/>
    <n v="8.6999999999999993"/>
    <n v="11.5"/>
    <n v="14"/>
    <n v="100"/>
    <n v="47"/>
    <n v="32.607286523053965"/>
    <n v="47.017343359999998"/>
    <e v="#DIV/0!"/>
    <n v="0"/>
    <m/>
    <s v="T13-20"/>
    <x v="3"/>
    <n v="-9.9999999999997868E-2"/>
    <s v="underbite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">
  <r>
    <s v="A10B-1"/>
    <n v="32.4"/>
    <n v="13.1"/>
    <n v="0.40400000000000003"/>
    <n v="19.600000000000001"/>
    <n v="12.5"/>
    <n v="13.1"/>
    <n v="17"/>
    <n v="80"/>
    <n v="52"/>
    <n v="32.527902050798836"/>
    <n v="56.985164640000001"/>
    <e v="#DIV/0!"/>
    <n v="0"/>
    <m/>
    <s v="A10B-1"/>
    <x v="0"/>
    <n v="0.39999999999999858"/>
    <s v="overbite"/>
  </r>
  <r>
    <s v="A10B-2"/>
    <n v="33.799999999999997"/>
    <n v="16"/>
    <n v="0.47299999999999998"/>
    <n v="18.2"/>
    <n v="11.4"/>
    <n v="16"/>
    <n v="17.399999999999999"/>
    <n v="95"/>
    <n v="45"/>
    <n v="32.061943682813556"/>
    <n v="58.49603346"/>
    <e v="#DIV/0!"/>
    <n v="0"/>
    <m/>
    <s v="A10B-2"/>
    <x v="0"/>
    <n v="-0.39999999999999858"/>
    <s v="underbite"/>
  </r>
  <r>
    <s v="A10B-3"/>
    <n v="29.8"/>
    <n v="13.6"/>
    <n v="0.45500000000000002"/>
    <n v="18.3"/>
    <n v="12.2"/>
    <n v="13.6"/>
    <n v="17.399999999999999"/>
    <n v="79"/>
    <n v="50"/>
    <n v="33.690067525979785"/>
    <n v="58.47912556"/>
    <e v="#DIV/0!"/>
    <n v="0"/>
    <m/>
    <s v="A10B-3"/>
    <x v="0"/>
    <n v="0.5"/>
    <s v="overbite"/>
  </r>
  <r>
    <s v="A10B-4"/>
    <n v="36.5"/>
    <n v="18"/>
    <n v="0.49299999999999999"/>
    <n v="19.5"/>
    <n v="12.3"/>
    <n v="18"/>
    <n v="18.899999999999999"/>
    <n v="92"/>
    <n v="61"/>
    <n v="32.242467839123329"/>
    <n v="63.521248759999999"/>
    <e v="#DIV/0!"/>
    <n v="0"/>
    <m/>
    <s v="A10B-4"/>
    <x v="0"/>
    <n v="-0.5"/>
    <s v="underbite"/>
  </r>
  <r>
    <s v="A10B-5"/>
    <n v="30.8"/>
    <n v="15.9"/>
    <n v="0.51600000000000001"/>
    <n v="18.7"/>
    <n v="12.8"/>
    <n v="15.9"/>
    <n v="17.2"/>
    <n v="74"/>
    <n v="35"/>
    <n v="34.391327238472314"/>
    <n v="57.622823709999999"/>
    <e v="#DIV/0!"/>
    <n v="0"/>
    <m/>
    <s v="A10B-5"/>
    <x v="0"/>
    <n v="1.0999999999999979"/>
    <s v="overbite"/>
  </r>
  <r>
    <s v="A10B-6"/>
    <n v="32.200000000000003"/>
    <n v="14.8"/>
    <n v="0.46200000000000002"/>
    <n v="18.100000000000001"/>
    <n v="13.4"/>
    <n v="14.8"/>
    <n v="17.3"/>
    <n v="87"/>
    <n v="53"/>
    <n v="36.513711775554242"/>
    <n v="58.124644099999998"/>
    <e v="#DIV/0!"/>
    <n v="0"/>
    <m/>
    <s v="A10B-6"/>
    <x v="0"/>
    <n v="0"/>
    <s v="match"/>
  </r>
  <r>
    <s v="A10B-7"/>
    <n v="27.9"/>
    <n v="11.7"/>
    <n v="0.42"/>
    <n v="18.899999999999999"/>
    <n v="14.2"/>
    <n v="14.2"/>
    <n v="16.5"/>
    <n v="58"/>
    <n v="59"/>
    <n v="36.91837122100744"/>
    <n v="55.460121309999998"/>
    <e v="#DIV/0!"/>
    <n v="0"/>
    <m/>
    <s v="A10B-7"/>
    <x v="0"/>
    <n v="-0.29999999999999716"/>
    <s v="underbite"/>
  </r>
  <r>
    <s v="A10B-8"/>
    <n v="31.7"/>
    <n v="13.4"/>
    <n v="0.42099999999999999"/>
    <n v="17.7"/>
    <n v="14.3"/>
    <n v="14.3"/>
    <n v="17.3"/>
    <n v="83"/>
    <n v="37"/>
    <n v="38.935077554552052"/>
    <n v="58.105872580000003"/>
    <e v="#DIV/0!"/>
    <n v="0"/>
    <m/>
    <s v="A10B-8"/>
    <x v="0"/>
    <n v="0.90000000000000213"/>
    <s v="overbite"/>
  </r>
  <r>
    <s v="A10B-9"/>
    <n v="30.1"/>
    <n v="15.5"/>
    <n v="0.51500000000000001"/>
    <n v="18.600000000000001"/>
    <n v="13.7"/>
    <n v="15.5"/>
    <n v="18.100000000000001"/>
    <n v="74"/>
    <n v="36"/>
    <n v="36.373842685448764"/>
    <n v="60.615935780000001"/>
    <e v="#DIV/0!"/>
    <n v="0"/>
    <m/>
    <s v="A10B-9"/>
    <x v="0"/>
    <n v="0.19999999999999929"/>
    <s v="overbite"/>
  </r>
  <r>
    <s v="A10B-10"/>
    <n v="29.2"/>
    <n v="13.7"/>
    <n v="0.46800000000000003"/>
    <n v="18.399999999999999"/>
    <n v="14.4"/>
    <n v="14.4"/>
    <n v="16.399999999999999"/>
    <n v="76"/>
    <n v="52"/>
    <n v="38.047042531826087"/>
    <n v="54.912327580000003"/>
    <e v="#DIV/0!"/>
    <n v="0"/>
    <m/>
    <s v="A10B-10"/>
    <x v="0"/>
    <n v="0.40000000000000213"/>
    <s v="overbite"/>
  </r>
  <r>
    <s v="A10B-11"/>
    <n v="32"/>
    <n v="12.4"/>
    <n v="0.38800000000000001"/>
    <n v="19.5"/>
    <n v="12.7"/>
    <n v="12.7"/>
    <n v="15.2"/>
    <n v="83"/>
    <n v="48"/>
    <n v="33.075476062388098"/>
    <n v="51.174331309999999"/>
    <e v="#DIV/0!"/>
    <n v="0"/>
    <m/>
    <s v="A10B-11"/>
    <x v="0"/>
    <n v="0.29999999999999716"/>
    <s v="overbite"/>
  </r>
  <r>
    <s v="A10B-12"/>
    <n v="28.6"/>
    <n v="17.600000000000001"/>
    <n v="0.61599999999999999"/>
    <n v="18.600000000000001"/>
    <n v="12.5"/>
    <n v="17.600000000000001"/>
    <n v="18.100000000000001"/>
    <n v="70"/>
    <n v="57"/>
    <n v="33.90279840308348"/>
    <n v="60.608673619999998"/>
    <e v="#DIV/0!"/>
    <n v="0"/>
    <m/>
    <s v="A10B-12"/>
    <x v="0"/>
    <n v="0.19999999999999929"/>
    <s v="overbite"/>
  </r>
  <r>
    <s v="A10B-13"/>
    <n v="29.8"/>
    <n v="15.9"/>
    <n v="0.53400000000000003"/>
    <n v="16.7"/>
    <n v="11.6"/>
    <n v="15.9"/>
    <n v="17.600000000000001"/>
    <n v="82"/>
    <n v="47"/>
    <n v="34.78426042597706"/>
    <n v="59.198233459999997"/>
    <e v="#DIV/0!"/>
    <n v="0"/>
    <m/>
    <s v="A10B-13"/>
    <x v="0"/>
    <n v="1.8000000000000007"/>
    <s v="overbite"/>
  </r>
  <r>
    <s v="A10B-14"/>
    <n v="30.2"/>
    <n v="14.6"/>
    <n v="0.48199999999999998"/>
    <n v="19.5"/>
    <n v="13.8"/>
    <n v="14.6"/>
    <n v="18.5"/>
    <n v="74"/>
    <n v="55"/>
    <n v="35.286748975059723"/>
    <n v="61.942758329999997"/>
    <e v="#DIV/0!"/>
    <n v="0"/>
    <m/>
    <s v="A10B-14"/>
    <x v="0"/>
    <n v="0.10000000000000142"/>
    <s v="overbite"/>
  </r>
  <r>
    <s v="A10B-15"/>
    <n v="30.3"/>
    <n v="14.6"/>
    <n v="0.48199999999999998"/>
    <n v="18.3"/>
    <n v="12.7"/>
    <n v="14.6"/>
    <n v="18.100000000000001"/>
    <n v="87"/>
    <n v="45"/>
    <n v="34.760225370959873"/>
    <n v="60.630412389999996"/>
    <e v="#DIV/0!"/>
    <n v="0"/>
    <m/>
    <s v="A10B-15"/>
    <x v="0"/>
    <n v="1.5"/>
    <s v="overbite"/>
  </r>
  <r>
    <s v="A10B-16"/>
    <n v="31.5"/>
    <n v="15.8"/>
    <n v="0.502"/>
    <n v="19.100000000000001"/>
    <n v="12.6"/>
    <n v="15.8"/>
    <n v="19"/>
    <n v="82"/>
    <n v="74"/>
    <n v="33.41227198390267"/>
    <n v="63.622398830000002"/>
    <e v="#DIV/0!"/>
    <n v="0"/>
    <m/>
    <s v="A10B-16"/>
    <x v="0"/>
    <n v="0.30000000000000071"/>
    <s v="overbite"/>
  </r>
  <r>
    <s v="A10B-17"/>
    <n v="29.5"/>
    <n v="16.7"/>
    <n v="0.56599999999999995"/>
    <n v="17.399999999999999"/>
    <n v="10.9"/>
    <n v="16.7"/>
    <n v="18.600000000000001"/>
    <n v="75"/>
    <n v="67"/>
    <n v="32.064542484440707"/>
    <n v="62.570222809999997"/>
    <e v="#DIV/0!"/>
    <n v="0"/>
    <m/>
    <s v="A10B-17"/>
    <x v="0"/>
    <n v="1.3999999999999986"/>
    <s v="overbite"/>
  </r>
  <r>
    <s v="A10B-18"/>
    <n v="29.7"/>
    <n v="13.4"/>
    <n v="0.44900000000000001"/>
    <n v="19.600000000000001"/>
    <n v="14"/>
    <n v="14"/>
    <n v="17.100000000000001"/>
    <n v="80"/>
    <n v="69"/>
    <n v="35.537677791974374"/>
    <n v="57.232979759999999"/>
    <e v="#DIV/0!"/>
    <n v="0"/>
    <m/>
    <s v="A10B-18"/>
    <x v="0"/>
    <n v="-0.19999999999999929"/>
    <s v="underbite"/>
  </r>
  <r>
    <s v="A10B-19"/>
    <n v="29.7"/>
    <n v="14.1"/>
    <n v="0.47399999999999998"/>
    <n v="17.5"/>
    <n v="12.5"/>
    <n v="14.1"/>
    <n v="17.2"/>
    <n v="77"/>
    <n v="40"/>
    <n v="35.537677791974382"/>
    <n v="57.613067700000002"/>
    <e v="#DIV/0!"/>
    <n v="0"/>
    <m/>
    <s v="A10B-19"/>
    <x v="0"/>
    <n v="1.3000000000000007"/>
    <s v="overbite"/>
  </r>
  <r>
    <s v="A10B-20"/>
    <n v="29"/>
    <n v="12.9"/>
    <n v="0.44600000000000001"/>
    <n v="17.2"/>
    <n v="13.1"/>
    <n v="13.1"/>
    <n v="15.7"/>
    <n v="69"/>
    <n v="39"/>
    <n v="37.29391047508804"/>
    <n v="52.666135539999999"/>
    <e v="#DIV/0!"/>
    <n v="0"/>
    <m/>
    <s v="A10B-20"/>
    <x v="0"/>
    <n v="0.80000000000000071"/>
    <s v="overbite"/>
  </r>
  <r>
    <s v="C3-1"/>
    <n v="25.4"/>
    <n v="11"/>
    <n v="0.435"/>
    <n v="15.6"/>
    <n v="9.1999999999999993"/>
    <n v="11"/>
    <n v="15.9"/>
    <n v="61"/>
    <n v="31"/>
    <n v="30.529705899934111"/>
    <n v="53.350830109999997"/>
    <e v="#DIV/0!"/>
    <n v="0"/>
    <m/>
    <s v="C3-1"/>
    <x v="1"/>
    <n v="0.20000000000000284"/>
    <s v="overbite"/>
  </r>
  <r>
    <s v="C3-2"/>
    <n v="22.5"/>
    <n v="10.6"/>
    <n v="0.47"/>
    <n v="12.3"/>
    <n v="8.4"/>
    <n v="10.6"/>
    <n v="14.9"/>
    <n v="86"/>
    <n v="60"/>
    <n v="34.330217195503323"/>
    <n v="50.077078489999998"/>
    <e v="#DIV/0!"/>
    <n v="0"/>
    <m/>
    <s v="C3-2"/>
    <x v="1"/>
    <n v="0.80000000000000071"/>
    <s v="overbite"/>
  </r>
  <r>
    <s v="C3-3"/>
    <n v="27.9"/>
    <n v="13.5"/>
    <n v="0.48199999999999998"/>
    <n v="15.5"/>
    <n v="10.199999999999999"/>
    <n v="13.5"/>
    <n v="16.7"/>
    <n v="86"/>
    <n v="57"/>
    <n v="33.347495945913607"/>
    <n v="55.959403680000001"/>
    <e v="#DIV/0!"/>
    <n v="0"/>
    <m/>
    <s v="C3-3"/>
    <x v="1"/>
    <n v="0.10000000000000142"/>
    <s v="overbite"/>
  </r>
  <r>
    <s v="C3-4"/>
    <n v="26.4"/>
    <n v="10.8"/>
    <n v="0.41099999999999998"/>
    <n v="15.9"/>
    <n v="10.8"/>
    <n v="10.8"/>
    <n v="13.9"/>
    <n v="84"/>
    <n v="42"/>
    <n v="34.186122486375041"/>
    <n v="46.582609310000002"/>
    <n v="126"/>
    <n v="-0.2"/>
    <m/>
    <s v="C3-4"/>
    <x v="1"/>
    <n v="1"/>
    <s v="overbite"/>
  </r>
  <r>
    <s v="C3-5"/>
    <n v="29.7"/>
    <n v="11.5"/>
    <n v="0.38700000000000001"/>
    <n v="15.8"/>
    <n v="10.9"/>
    <n v="11.5"/>
    <n v="16.2"/>
    <n v="86"/>
    <n v="56"/>
    <n v="34.600761887612784"/>
    <n v="54.414352350000001"/>
    <e v="#DIV/0!"/>
    <n v="0"/>
    <m/>
    <s v="C3-5"/>
    <x v="1"/>
    <n v="0.19999999999999929"/>
    <s v="overbite"/>
  </r>
  <r>
    <s v="C3-6"/>
    <n v="28.1"/>
    <n v="10.6"/>
    <n v="0.377"/>
    <n v="17.100000000000001"/>
    <n v="10.6"/>
    <n v="10.6"/>
    <n v="14.6"/>
    <n v="73"/>
    <n v="76"/>
    <n v="31.79407201833153"/>
    <n v="49.007976990000003"/>
    <e v="#DIV/0!"/>
    <n v="0"/>
    <m/>
    <s v="C3-6"/>
    <x v="1"/>
    <n v="1.2999999999999972"/>
    <s v="overbite"/>
  </r>
  <r>
    <s v="C3-7"/>
    <n v="27.8"/>
    <n v="9.8000000000000007"/>
    <n v="0.35099999999999998"/>
    <n v="14"/>
    <n v="9.8000000000000007"/>
    <n v="9.8000000000000007"/>
    <n v="14.9"/>
    <n v="93"/>
    <n v="58"/>
    <n v="34.99202019855867"/>
    <n v="49.861984759999999"/>
    <e v="#DIV/0!"/>
    <n v="0"/>
    <m/>
    <s v="C3-7"/>
    <x v="1"/>
    <n v="-0.19999999999999929"/>
    <s v="underbite"/>
  </r>
  <r>
    <s v="C3-8"/>
    <n v="28.3"/>
    <n v="13.9"/>
    <n v="0.49"/>
    <n v="14.9"/>
    <n v="9.6"/>
    <n v="13.9"/>
    <n v="15.9"/>
    <n v="83"/>
    <n v="36"/>
    <n v="32.793493146441428"/>
    <n v="53.356442620000003"/>
    <e v="#DIV/0!"/>
    <n v="0"/>
    <m/>
    <s v="C3-8"/>
    <x v="1"/>
    <n v="1.3000000000000007"/>
    <s v="overbite"/>
  </r>
  <r>
    <s v="C3-9"/>
    <n v="29.8"/>
    <n v="12.1"/>
    <n v="0.40500000000000003"/>
    <n v="16.5"/>
    <n v="12.2"/>
    <n v="12.2"/>
    <n v="17.7"/>
    <n v="99"/>
    <n v="61"/>
    <n v="36.478996833220826"/>
    <n v="59.550605789999999"/>
    <e v="#DIV/0!"/>
    <n v="0"/>
    <m/>
    <s v="C3-9"/>
    <x v="1"/>
    <n v="0.19999999999999929"/>
    <s v="overbite"/>
  </r>
  <r>
    <s v="C3-10"/>
    <n v="25.7"/>
    <n v="8.5"/>
    <n v="0.33100000000000002"/>
    <n v="13.9"/>
    <n v="9.8000000000000007"/>
    <n v="9.8000000000000007"/>
    <n v="14.1"/>
    <n v="84"/>
    <n v="32"/>
    <n v="35.185213327947736"/>
    <n v="47.152439809999997"/>
    <e v="#DIV/0!"/>
    <n v="0"/>
    <m/>
    <s v="C3-10"/>
    <x v="1"/>
    <n v="0.10000000000000142"/>
    <s v="overbite"/>
  </r>
  <r>
    <s v="C3-11"/>
    <n v="26.5"/>
    <n v="10.7"/>
    <n v="0.40400000000000003"/>
    <n v="15.6"/>
    <n v="12.4"/>
    <n v="12.4"/>
    <n v="17.899999999999999"/>
    <n v="68"/>
    <n v="54"/>
    <n v="38.480198248343022"/>
    <n v="60.04845778"/>
    <e v="#DIV/0!"/>
    <n v="0"/>
    <m/>
    <s v="C3-11"/>
    <x v="1"/>
    <n v="-0.5"/>
    <s v="underbite"/>
  </r>
  <r>
    <s v="C3-12"/>
    <n v="27.3"/>
    <n v="10.8"/>
    <n v="0.39500000000000002"/>
    <n v="15.2"/>
    <n v="11.1"/>
    <n v="11.1"/>
    <n v="16.899999999999999"/>
    <n v="89"/>
    <n v="37"/>
    <n v="36.139279062169813"/>
    <n v="56.693487759999996"/>
    <e v="#DIV/0!"/>
    <n v="0"/>
    <m/>
    <s v="C3-12"/>
    <x v="1"/>
    <n v="0.39999999999999858"/>
    <s v="overbite"/>
  </r>
  <r>
    <s v="C3-13"/>
    <n v="27"/>
    <n v="12.2"/>
    <n v="0.45200000000000001"/>
    <n v="15.6"/>
    <n v="11"/>
    <n v="12.2"/>
    <n v="16.5"/>
    <n v="85"/>
    <n v="95"/>
    <n v="35.188743132003957"/>
    <n v="55.380966469999997"/>
    <e v="#DIV/0!"/>
    <n v="0"/>
    <m/>
    <s v="C3-13"/>
    <x v="1"/>
    <n v="1.3999999999999986"/>
    <s v="overbite"/>
  </r>
  <r>
    <s v="C3-14"/>
    <n v="33.5"/>
    <n v="14.9"/>
    <n v="0.44500000000000001"/>
    <n v="16.399999999999999"/>
    <n v="10.8"/>
    <n v="14.9"/>
    <n v="18.2"/>
    <n v="94"/>
    <n v="44"/>
    <n v="33.366366001059568"/>
    <n v="60.980272040000003"/>
    <e v="#DIV/0!"/>
    <n v="0"/>
    <m/>
    <s v="C3-14"/>
    <x v="1"/>
    <n v="0.20000000000000284"/>
    <s v="overbite"/>
  </r>
  <r>
    <s v="C3-15"/>
    <n v="29.5"/>
    <n v="12.9"/>
    <n v="0.438"/>
    <n v="16.100000000000001"/>
    <n v="10.3"/>
    <n v="12.9"/>
    <n v="17.5"/>
    <n v="92"/>
    <n v="55"/>
    <n v="32.609143339319104"/>
    <n v="58.714008049999997"/>
    <e v="#DIV/0!"/>
    <n v="0"/>
    <m/>
    <s v="C3-15"/>
    <x v="1"/>
    <n v="1"/>
    <s v="overbite"/>
  </r>
  <r>
    <s v="C3-16"/>
    <n v="24.4"/>
    <n v="12.4"/>
    <n v="0.50900000000000001"/>
    <n v="13.8"/>
    <n v="9.4"/>
    <n v="12.4"/>
    <n v="15.9"/>
    <n v="51"/>
    <n v="39"/>
    <n v="34.26110289909456"/>
    <n v="53.290140460000003"/>
    <e v="#DIV/0!"/>
    <n v="0"/>
    <m/>
    <s v="C3-16"/>
    <x v="1"/>
    <n v="-0.5"/>
    <s v="underbite"/>
  </r>
  <r>
    <s v="C3-17"/>
    <n v="29.2"/>
    <n v="11.5"/>
    <n v="0.39400000000000002"/>
    <n v="16.100000000000001"/>
    <n v="11"/>
    <n v="11.5"/>
    <n v="16.7"/>
    <n v="87"/>
    <n v="51"/>
    <n v="34.342053943504141"/>
    <n v="56.192751209999997"/>
    <e v="#DIV/0!"/>
    <n v="0"/>
    <m/>
    <s v="C3-17"/>
    <x v="1"/>
    <n v="-9.9999999999997868E-2"/>
    <s v="underbite"/>
  </r>
  <r>
    <s v="C3-18"/>
    <n v="27.6"/>
    <n v="13.4"/>
    <n v="0.48599999999999999"/>
    <n v="17.399999999999999"/>
    <n v="10.9"/>
    <n v="13.4"/>
    <n v="16.399999999999999"/>
    <n v="71"/>
    <n v="42"/>
    <n v="32.064542484440707"/>
    <n v="55.105043199999997"/>
    <e v="#DIV/0!"/>
    <n v="0"/>
    <m/>
    <s v="C3-18"/>
    <x v="1"/>
    <n v="0.59999999999999787"/>
    <s v="overbite"/>
  </r>
  <r>
    <s v="C3-19"/>
    <n v="27"/>
    <n v="11.7"/>
    <n v="0.434"/>
    <n v="16.7"/>
    <n v="8.6999999999999993"/>
    <n v="11.7"/>
    <n v="15.4"/>
    <n v="76"/>
    <n v="44"/>
    <n v="27.51762481787846"/>
    <n v="51.640876599999999"/>
    <e v="#DIV/0!"/>
    <n v="0"/>
    <m/>
    <s v="C3-19"/>
    <x v="1"/>
    <n v="0.39999999999999858"/>
    <s v="overbite"/>
  </r>
  <r>
    <s v="C3-20"/>
    <n v="25"/>
    <n v="11.8"/>
    <n v="0.47299999999999998"/>
    <n v="13.6"/>
    <n v="10.5"/>
    <n v="11.8"/>
    <n v="15.9"/>
    <n v="90"/>
    <n v="52"/>
    <n v="37.670252283241261"/>
    <n v="53.315732529999998"/>
    <e v="#DIV/0!"/>
    <n v="0"/>
    <m/>
    <s v="C3-20"/>
    <x v="1"/>
    <n v="0.89999999999999858"/>
    <s v="overbite"/>
  </r>
  <r>
    <s v="L3-1"/>
    <n v="25"/>
    <n v="11.4"/>
    <n v="0.45700000000000002"/>
    <n v="15.5"/>
    <n v="9.6999999999999993"/>
    <n v="11.4"/>
    <n v="13.2"/>
    <n v="80"/>
    <n v="58"/>
    <n v="32.038598149007974"/>
    <n v="44.37245369"/>
    <e v="#DIV/0!"/>
    <n v="0"/>
    <m/>
    <s v="L3-1"/>
    <x v="2"/>
    <n v="-0.5"/>
    <s v="underbite"/>
  </r>
  <r>
    <s v="L3-2"/>
    <n v="21"/>
    <n v="8"/>
    <n v="0.379"/>
    <n v="15"/>
    <n v="6.8"/>
    <n v="8"/>
    <n v="10.8"/>
    <n v="90"/>
    <n v="53"/>
    <n v="24.386371101801387"/>
    <n v="36.379917800000001"/>
    <e v="#DIV/0!"/>
    <n v="0"/>
    <m/>
    <s v="L3-2"/>
    <x v="2"/>
    <n v="0.60000000000000142"/>
    <s v="overbite"/>
  </r>
  <r>
    <s v="L3-3"/>
    <n v="25.1"/>
    <n v="9.6"/>
    <n v="0.38300000000000001"/>
    <n v="14.3"/>
    <n v="9.3000000000000007"/>
    <n v="9.6"/>
    <n v="12.6"/>
    <n v="77"/>
    <n v="90"/>
    <n v="33.037948602333771"/>
    <n v="42.365622479999999"/>
    <e v="#DIV/0!"/>
    <n v="0"/>
    <m/>
    <s v="L3-3"/>
    <x v="2"/>
    <n v="9.9999999999997868E-2"/>
    <s v="overbite"/>
  </r>
  <r>
    <s v="L3-4"/>
    <n v="25.5"/>
    <n v="12.9"/>
    <n v="0.50700000000000001"/>
    <n v="12.6"/>
    <n v="10.8"/>
    <n v="12.9"/>
    <n v="14.1"/>
    <n v="79"/>
    <n v="92"/>
    <n v="40.601294645004472"/>
    <n v="47.458333680000003"/>
    <e v="#DIV/0!"/>
    <n v="0"/>
    <m/>
    <s v="L3-4"/>
    <x v="2"/>
    <n v="1.5"/>
    <s v="overbite"/>
  </r>
  <r>
    <s v="L3-5"/>
    <n v="27.2"/>
    <n v="10.8"/>
    <n v="0.39700000000000002"/>
    <n v="11.2"/>
    <n v="7.9"/>
    <n v="10.8"/>
    <n v="13"/>
    <n v="101"/>
    <n v="56"/>
    <n v="35.19750328475476"/>
    <n v="43.574624589999999"/>
    <e v="#DIV/0!"/>
    <n v="0"/>
    <m/>
    <s v="L3-5"/>
    <x v="2"/>
    <n v="-1.6999999999999993"/>
    <s v="underbite"/>
  </r>
  <r>
    <s v="L3-6"/>
    <n v="21.5"/>
    <n v="9.1"/>
    <n v="0.42299999999999999"/>
    <n v="11.9"/>
    <n v="7.4"/>
    <n v="9.1"/>
    <n v="11.8"/>
    <n v="51"/>
    <n v="74"/>
    <n v="31.875362751589041"/>
    <n v="39.544491559999997"/>
    <e v="#DIV/0!"/>
    <n v="0"/>
    <m/>
    <s v="L3-6"/>
    <x v="2"/>
    <n v="-0.30000000000000071"/>
    <s v="underbite"/>
  </r>
  <r>
    <s v="L3-7"/>
    <n v="23.5"/>
    <n v="11.1"/>
    <n v="0.47499999999999998"/>
    <n v="14.5"/>
    <n v="8.8000000000000007"/>
    <n v="11.1"/>
    <n v="13.2"/>
    <n v="65"/>
    <n v="54"/>
    <n v="31.253419279169663"/>
    <n v="44.338684450000002"/>
    <e v="#DIV/0!"/>
    <n v="0"/>
    <m/>
    <s v="L3-7"/>
    <x v="2"/>
    <n v="0.39999999999999858"/>
    <s v="overbite"/>
  </r>
  <r>
    <s v="L3-8"/>
    <n v="20.3"/>
    <n v="13.6"/>
    <n v="0.66900000000000004"/>
    <n v="13.5"/>
    <n v="9.4"/>
    <n v="13.6"/>
    <n v="15"/>
    <n v="70"/>
    <n v="51"/>
    <n v="34.849351719732603"/>
    <n v="50.357915140000003"/>
    <e v="#DIV/0!"/>
    <n v="0"/>
    <m/>
    <s v="L3-8"/>
    <x v="2"/>
    <n v="-0.60000000000000142"/>
    <s v="underbite"/>
  </r>
  <r>
    <s v="L3-9"/>
    <n v="21.7"/>
    <n v="12"/>
    <n v="0.55200000000000005"/>
    <n v="14"/>
    <n v="11.4"/>
    <n v="12"/>
    <n v="13.5"/>
    <n v="60"/>
    <n v="78"/>
    <n v="39.155434122613137"/>
    <n v="45.373835909999997"/>
    <e v="#DIV/0!"/>
    <n v="0"/>
    <m/>
    <s v="L3-9"/>
    <x v="2"/>
    <n v="0.19999999999999929"/>
    <s v="overbite"/>
  </r>
  <r>
    <s v="L3-10"/>
    <n v="23.4"/>
    <n v="11.6"/>
    <n v="0.497"/>
    <n v="13.6"/>
    <n v="10.7"/>
    <n v="11.6"/>
    <n v="13.5"/>
    <n v="74"/>
    <n v="58"/>
    <n v="38.194419558135216"/>
    <n v="45.203448629999997"/>
    <e v="#DIV/0!"/>
    <n v="0"/>
    <m/>
    <s v="L3-10"/>
    <x v="2"/>
    <n v="-0.39999999999999858"/>
    <s v="underbite"/>
  </r>
  <r>
    <s v="L3-11"/>
    <n v="21"/>
    <n v="13.1"/>
    <n v="0.625"/>
    <n v="11.6"/>
    <n v="9"/>
    <n v="13.1"/>
    <n v="13.3"/>
    <n v="67"/>
    <n v="52"/>
    <n v="37.806529944704465"/>
    <n v="44.590472349999999"/>
    <e v="#DIV/0!"/>
    <n v="0"/>
    <m/>
    <s v="L3-11"/>
    <x v="2"/>
    <n v="0.39999999999999858"/>
    <s v="overbite"/>
  </r>
  <r>
    <s v="L3-12"/>
    <n v="23.5"/>
    <n v="15.3"/>
    <n v="0.65200000000000002"/>
    <n v="13.4"/>
    <n v="10.7"/>
    <n v="15.3"/>
    <n v="15"/>
    <n v="78"/>
    <n v="65"/>
    <n v="38.607626319962975"/>
    <n v="50.488936129999999"/>
    <e v="#DIV/0!"/>
    <n v="0"/>
    <m/>
    <s v="L3-12"/>
    <x v="2"/>
    <n v="1.3000000000000007"/>
    <s v="overbite"/>
  </r>
  <r>
    <s v="L3-13"/>
    <n v="24.8"/>
    <n v="9.8000000000000007"/>
    <n v="0.39300000000000002"/>
    <n v="14.6"/>
    <n v="8.6"/>
    <n v="9.8000000000000007"/>
    <n v="13.4"/>
    <n v="68"/>
    <n v="54"/>
    <n v="30.499833233447433"/>
    <n v="44.97366169"/>
    <e v="#DIV/0!"/>
    <n v="0"/>
    <m/>
    <s v="L3-13"/>
    <x v="2"/>
    <n v="-0.60000000000000142"/>
    <s v="underbite"/>
  </r>
  <r>
    <s v="L3-14"/>
    <n v="21.6"/>
    <n v="12"/>
    <n v="0.55400000000000005"/>
    <n v="13.4"/>
    <n v="10.3"/>
    <n v="12"/>
    <n v="14.5"/>
    <n v="75"/>
    <n v="63"/>
    <n v="37.547922556595324"/>
    <n v="48.757734939999999"/>
    <e v="#DIV/0!"/>
    <n v="0"/>
    <m/>
    <s v="L3-14"/>
    <x v="2"/>
    <n v="-0.40000000000000213"/>
    <s v="underbite"/>
  </r>
  <r>
    <s v="L3-15"/>
    <n v="22.9"/>
    <n v="10.7"/>
    <n v="0.46600000000000003"/>
    <n v="15.7"/>
    <n v="10.3"/>
    <n v="10.7"/>
    <n v="12.6"/>
    <n v="57"/>
    <n v="88"/>
    <n v="33.266915843587768"/>
    <n v="42.337611389999999"/>
    <e v="#DIV/0!"/>
    <n v="0"/>
    <m/>
    <s v="L3-15"/>
    <x v="2"/>
    <n v="-2.6999999999999993"/>
    <s v="underbite"/>
  </r>
  <r>
    <s v="L3-16"/>
    <n v="24.2"/>
    <n v="8.9"/>
    <n v="0.36899999999999999"/>
    <n v="12.9"/>
    <n v="6.8"/>
    <n v="8.9"/>
    <n v="11.7"/>
    <n v="67"/>
    <n v="105"/>
    <n v="27.795139624835336"/>
    <n v="39.154817100000002"/>
    <e v="#DIV/0!"/>
    <n v="0"/>
    <m/>
    <s v="L3-16"/>
    <x v="2"/>
    <n v="0.10000000000000142"/>
    <s v="overbite"/>
  </r>
  <r>
    <s v="L3-17"/>
    <n v="24.2"/>
    <n v="10.7"/>
    <n v="0.443"/>
    <n v="14.1"/>
    <n v="6.9"/>
    <n v="10.7"/>
    <n v="12.1"/>
    <n v="67"/>
    <n v="60"/>
    <n v="26.07535558394877"/>
    <n v="40.478750089999998"/>
    <e v="#DIV/0!"/>
    <n v="0"/>
    <m/>
    <s v="L3-17"/>
    <x v="2"/>
    <n v="0.90000000000000213"/>
    <s v="overbite"/>
  </r>
  <r>
    <s v="L3-18"/>
    <n v="26.2"/>
    <n v="10.3"/>
    <n v="0.39300000000000002"/>
    <n v="14.7"/>
    <n v="8.9"/>
    <n v="10.3"/>
    <n v="13.2"/>
    <n v="82"/>
    <n v="86"/>
    <n v="31.192480983798688"/>
    <n v="44.37954963"/>
    <e v="#DIV/0!"/>
    <n v="0"/>
    <m/>
    <s v="L3-18"/>
    <x v="2"/>
    <n v="-1"/>
    <s v="underbite"/>
  </r>
  <r>
    <s v="L3-19"/>
    <n v="23.4"/>
    <n v="13.2"/>
    <n v="0.56299999999999994"/>
    <n v="11.8"/>
    <n v="7.7"/>
    <n v="13.2"/>
    <n v="14.2"/>
    <n v="70"/>
    <n v="63"/>
    <n v="33.12615089762641"/>
    <n v="47.725467950000002"/>
    <e v="#DIV/0!"/>
    <n v="0"/>
    <m/>
    <s v="L3-19"/>
    <x v="2"/>
    <n v="-0.79999999999999716"/>
    <s v="underbite"/>
  </r>
  <r>
    <s v="L3-20"/>
    <n v="24.1"/>
    <n v="10.9"/>
    <n v="0.45"/>
    <n v="10.7"/>
    <n v="7.4"/>
    <n v="10.9"/>
    <n v="13.4"/>
    <n v="69"/>
    <n v="101"/>
    <n v="34.667299484078221"/>
    <n v="44.917359779999998"/>
    <e v="#DIV/0!"/>
    <n v="0"/>
    <m/>
    <s v="L3-20"/>
    <x v="2"/>
    <n v="0.69999999999999929"/>
    <s v="overbite"/>
  </r>
  <r>
    <s v="T13-1"/>
    <n v="24.8"/>
    <n v="6.5"/>
    <n v="0.26"/>
    <n v="18.2"/>
    <n v="8.8000000000000007"/>
    <n v="8.8000000000000007"/>
    <n v="15.1"/>
    <n v="82"/>
    <n v="57"/>
    <n v="25.804532399947124"/>
    <n v="50.636900150000002"/>
    <e v="#DIV/0!"/>
    <n v="0"/>
    <m/>
    <s v="T13-1"/>
    <x v="3"/>
    <n v="0"/>
    <s v="match"/>
  </r>
  <r>
    <s v="T13-2"/>
    <n v="23.5"/>
    <n v="9.8000000000000007"/>
    <n v="0.41799999999999998"/>
    <n v="15.2"/>
    <n v="10.7"/>
    <n v="10.7"/>
    <n v="13.3"/>
    <n v="85"/>
    <n v="49"/>
    <n v="35.143529178637323"/>
    <n v="44.738365760000001"/>
    <e v="#DIV/0!"/>
    <n v="0"/>
    <m/>
    <s v="T13-2"/>
    <x v="3"/>
    <n v="0.39999999999999858"/>
    <s v="overbite"/>
  </r>
  <r>
    <s v="T13-3"/>
    <n v="26.8"/>
    <n v="11.2"/>
    <n v="0.41699999999999998"/>
    <n v="17.100000000000001"/>
    <n v="11"/>
    <n v="11.2"/>
    <n v="14.4"/>
    <n v="82"/>
    <n v="42"/>
    <n v="32.752157648539423"/>
    <n v="48.317273110000002"/>
    <e v="#DIV/0!"/>
    <n v="0"/>
    <m/>
    <s v="T13-3"/>
    <x v="3"/>
    <n v="0.30000000000000071"/>
    <s v="overbite"/>
  </r>
  <r>
    <s v="T13-4"/>
    <n v="23.3"/>
    <n v="9.1999999999999993"/>
    <n v="0.39400000000000002"/>
    <n v="14.7"/>
    <n v="9.6999999999999993"/>
    <n v="9.6999999999999993"/>
    <n v="13.9"/>
    <n v="92"/>
    <n v="43"/>
    <n v="33.419380817771888"/>
    <n v="46.576595500000003"/>
    <e v="#DIV/0!"/>
    <n v="0"/>
    <m/>
    <s v="T13-4"/>
    <x v="3"/>
    <n v="-0.19999999999999929"/>
    <s v="underbite"/>
  </r>
  <r>
    <s v="T13-5"/>
    <n v="22.8"/>
    <n v="9.6999999999999993"/>
    <n v="0.42499999999999999"/>
    <n v="15.3"/>
    <n v="9.8000000000000007"/>
    <n v="9.8000000000000007"/>
    <n v="13.1"/>
    <n v="77"/>
    <n v="37"/>
    <n v="32.640491273264566"/>
    <n v="44.084283310000004"/>
    <e v="#DIV/0!"/>
    <n v="0"/>
    <m/>
    <s v="T13-5"/>
    <x v="3"/>
    <n v="-0.30000000000000071"/>
    <s v="underbite"/>
  </r>
  <r>
    <s v="T13-6"/>
    <n v="22.6"/>
    <n v="11.7"/>
    <n v="0.51700000000000002"/>
    <n v="14.5"/>
    <n v="9.3000000000000007"/>
    <n v="11.7"/>
    <n v="14.3"/>
    <n v="81"/>
    <n v="45"/>
    <n v="32.675272565862642"/>
    <n v="48.0178741"/>
    <e v="#DIV/0!"/>
    <n v="0"/>
    <m/>
    <s v="T13-6"/>
    <x v="3"/>
    <n v="1.3999999999999986"/>
    <s v="overbite"/>
  </r>
  <r>
    <s v="T13-7"/>
    <n v="21.8"/>
    <n v="8.9"/>
    <n v="0.40600000000000003"/>
    <n v="12.7"/>
    <n v="10"/>
    <n v="10"/>
    <n v="15"/>
    <n v="72"/>
    <n v="50"/>
    <n v="38.216951144798855"/>
    <n v="50.496967640000001"/>
    <e v="#DIV/0!"/>
    <n v="0"/>
    <m/>
    <s v="T13-7"/>
    <x v="3"/>
    <n v="1.5999999999999979"/>
    <s v="overbite"/>
  </r>
  <r>
    <s v="T13-8"/>
    <n v="22.6"/>
    <n v="8.6"/>
    <n v="0.378"/>
    <n v="14.6"/>
    <n v="9.3000000000000007"/>
    <n v="9.3000000000000007"/>
    <n v="14.2"/>
    <n v="72"/>
    <n v="44"/>
    <n v="32.496578101997756"/>
    <n v="47.632662539999998"/>
    <e v="#DIV/0!"/>
    <n v="0"/>
    <m/>
    <s v="T13-8"/>
    <x v="3"/>
    <n v="-0.40000000000000213"/>
    <s v="underbite"/>
  </r>
  <r>
    <s v="T13-9"/>
    <n v="24.4"/>
    <n v="9.8000000000000007"/>
    <n v="0.40300000000000002"/>
    <n v="14.3"/>
    <n v="8.8000000000000007"/>
    <n v="9.8000000000000007"/>
    <n v="12.3"/>
    <n v="83"/>
    <n v="26"/>
    <n v="31.607502246248906"/>
    <n v="41.400269880000003"/>
    <e v="#DIV/0!"/>
    <n v="0"/>
    <m/>
    <s v="T13-9"/>
    <x v="3"/>
    <n v="-0.5"/>
    <s v="underbite"/>
  </r>
  <r>
    <s v="T13-10"/>
    <n v="23.9"/>
    <n v="10.3"/>
    <n v="0.43099999999999999"/>
    <n v="16"/>
    <n v="8.6"/>
    <n v="10.3"/>
    <n v="12.2"/>
    <n v="76"/>
    <n v="46"/>
    <n v="28.258029614706892"/>
    <n v="40.913368740000003"/>
    <e v="#DIV/0!"/>
    <n v="0"/>
    <m/>
    <s v="T13-10"/>
    <x v="3"/>
    <n v="-1.3999999999999986"/>
    <s v="underbite"/>
  </r>
  <r>
    <s v="T13-11"/>
    <n v="24"/>
    <n v="9.6"/>
    <n v="0.39900000000000002"/>
    <n v="15.2"/>
    <n v="8.5"/>
    <n v="9.6"/>
    <n v="14.6"/>
    <n v="82"/>
    <n v="46"/>
    <n v="29.214379980268419"/>
    <n v="49.054062100000003"/>
    <e v="#DIV/0!"/>
    <n v="0"/>
    <m/>
    <s v="T13-11"/>
    <x v="3"/>
    <n v="-2.1999999999999993"/>
    <s v="underbite"/>
  </r>
  <r>
    <s v="T13-12"/>
    <n v="23.9"/>
    <n v="9.4"/>
    <n v="0.39100000000000001"/>
    <n v="14.3"/>
    <n v="10.4"/>
    <n v="10.4"/>
    <n v="13.9"/>
    <n v="81"/>
    <n v="39"/>
    <n v="36.027373385103608"/>
    <n v="46.501680630000003"/>
    <e v="#DIV/0!"/>
    <n v="0"/>
    <m/>
    <s v="T13-12"/>
    <x v="3"/>
    <n v="0.40000000000000213"/>
    <s v="overbite"/>
  </r>
  <r>
    <s v="T13-13"/>
    <n v="23"/>
    <n v="11.5"/>
    <n v="0.499"/>
    <n v="15.5"/>
    <n v="9.3000000000000007"/>
    <n v="11.5"/>
    <n v="13.6"/>
    <n v="82"/>
    <n v="43"/>
    <n v="30.963756532073528"/>
    <n v="45.73850916"/>
    <e v="#DIV/0!"/>
    <n v="0"/>
    <m/>
    <s v="T13-13"/>
    <x v="3"/>
    <n v="1"/>
    <s v="overbite"/>
  </r>
  <r>
    <s v="T13-14"/>
    <n v="23.3"/>
    <n v="10.1"/>
    <n v="0.432"/>
    <n v="15.2"/>
    <n v="11.4"/>
    <n v="11.4"/>
    <n v="13.8"/>
    <n v="87"/>
    <n v="44"/>
    <n v="36.869897645844027"/>
    <n v="46.474238409999998"/>
    <e v="#DIV/0!"/>
    <n v="0"/>
    <m/>
    <s v="T13-14"/>
    <x v="3"/>
    <n v="2.0999999999999979"/>
    <s v="overbite"/>
  </r>
  <r>
    <s v="T13-15"/>
    <n v="25.9"/>
    <n v="9.1999999999999993"/>
    <n v="0.35499999999999998"/>
    <n v="16.100000000000001"/>
    <n v="9.6999999999999993"/>
    <n v="9.6999999999999993"/>
    <n v="13.7"/>
    <n v="86"/>
    <n v="29"/>
    <n v="31.068310758197015"/>
    <n v="46.088675619999997"/>
    <e v="#DIV/0!"/>
    <n v="0"/>
    <m/>
    <s v="T13-15"/>
    <x v="3"/>
    <n v="0.30000000000000071"/>
    <s v="overbite"/>
  </r>
  <r>
    <s v="T13-16"/>
    <n v="25.9"/>
    <n v="12.2"/>
    <n v="0.47099999999999997"/>
    <n v="15.6"/>
    <n v="9.5"/>
    <n v="12.2"/>
    <n v="13.9"/>
    <n v="90"/>
    <n v="32"/>
    <n v="31.340343087146071"/>
    <n v="46.804514609999998"/>
    <e v="#DIV/0!"/>
    <n v="0"/>
    <m/>
    <s v="T13-16"/>
    <x v="3"/>
    <n v="0.90000000000000213"/>
    <s v="overbite"/>
  </r>
  <r>
    <s v="T13-17"/>
    <n v="25.1"/>
    <n v="8"/>
    <n v="0.317"/>
    <n v="16.2"/>
    <n v="10.1"/>
    <n v="10.1"/>
    <n v="13"/>
    <n v="88"/>
    <n v="41"/>
    <n v="31.941756605128727"/>
    <n v="43.539170179999999"/>
    <e v="#DIV/0!"/>
    <n v="0"/>
    <m/>
    <s v="T13-17"/>
    <x v="3"/>
    <n v="-1.2000000000000028"/>
    <s v="underbite"/>
  </r>
  <r>
    <s v="T13-18"/>
    <n v="25.5"/>
    <n v="10"/>
    <n v="0.39300000000000002"/>
    <n v="12.9"/>
    <n v="9.3000000000000007"/>
    <n v="10"/>
    <n v="14.1"/>
    <n v="84"/>
    <n v="56"/>
    <n v="35.788973459183339"/>
    <n v="47.245484249999997"/>
    <e v="#DIV/0!"/>
    <n v="0"/>
    <m/>
    <s v="T13-18"/>
    <x v="3"/>
    <n v="1.3999999999999986"/>
    <s v="overbite"/>
  </r>
  <r>
    <s v="T13-19"/>
    <n v="24.4"/>
    <n v="10.6"/>
    <n v="0.434"/>
    <n v="14.7"/>
    <n v="8.8000000000000007"/>
    <n v="10.6"/>
    <n v="13.9"/>
    <n v="86"/>
    <n v="36"/>
    <n v="30.906403418583793"/>
    <n v="46.644595539999997"/>
    <e v="#DIV/0!"/>
    <n v="0"/>
    <m/>
    <s v="T13-19"/>
    <x v="3"/>
    <n v="-1"/>
    <s v="underbite"/>
  </r>
  <r>
    <s v="T13-20"/>
    <n v="26.7"/>
    <n v="11.5"/>
    <n v="0.432"/>
    <n v="13.6"/>
    <n v="8.6999999999999993"/>
    <n v="11.5"/>
    <n v="14"/>
    <n v="100"/>
    <n v="47"/>
    <n v="32.607286523053965"/>
    <n v="47.017343359999998"/>
    <e v="#DIV/0!"/>
    <n v="0"/>
    <m/>
    <s v="T13-20"/>
    <x v="3"/>
    <n v="-9.9999999999997868E-2"/>
    <s v="underbite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7">
  <r>
    <x v="0"/>
    <n v="0.39999999999999858"/>
    <s v="overbite"/>
    <n v="1.1646612823605078"/>
    <n v="8442.8140940264675"/>
    <n v="6917.7629298254806"/>
  </r>
  <r>
    <x v="0"/>
    <n v="-0.39999999999999858"/>
    <s v="underbite"/>
    <n v="1.091067689119144"/>
    <n v="8391.6614776795723"/>
    <n v="6939.050652712659"/>
  </r>
  <r>
    <x v="0"/>
    <n v="0.5"/>
    <s v="overbite"/>
    <n v="1.1746065888206687"/>
    <n v="6676.1963833254094"/>
    <n v="6066.0320505369127"/>
  </r>
  <r>
    <x v="0"/>
    <n v="-0.5"/>
    <s v="underbite"/>
    <n v="1.0863104966442192"/>
    <n v="10468.335187912558"/>
    <n v="8724.1180609737767"/>
  </r>
  <r>
    <x v="0"/>
    <n v="1.0999999999999979"/>
    <s v="overbite"/>
    <n v="1.1670598457506678"/>
    <n v="7281.4115790266378"/>
    <n v="6344.4807326375649"/>
  </r>
  <r>
    <x v="0"/>
    <n v="0"/>
    <s v="match"/>
    <n v="1.1175479798277934"/>
    <n v="7632.1931993157477"/>
    <n v="6517.0279652043064"/>
  </r>
  <r>
    <x v="0"/>
    <n v="-0.29999999999999716"/>
    <s v="underbite"/>
    <n v="1.2423417088646005"/>
    <n v="6053.9187039214639"/>
    <n v="5446.0547214306707"/>
  </r>
  <r>
    <x v="0"/>
    <n v="0.90000000000000213"/>
    <s v="overbite"/>
    <n v="1.1133701274529024"/>
    <n v="7225.7580559729149"/>
    <n v="6277.5624943849552"/>
  </r>
  <r>
    <x v="0"/>
    <n v="0.19999999999999929"/>
    <s v="overbite"/>
    <n v="1.1787721648954363"/>
    <n v="6925.8193992835631"/>
    <n v="6471.2994387298331"/>
  </r>
  <r>
    <x v="0"/>
    <n v="0.40000000000000213"/>
    <s v="overbite"/>
    <n v="1.1919347523829897"/>
    <n v="6454.4082189952551"/>
    <n v="5607.2216320763846"/>
  </r>
  <r>
    <x v="0"/>
    <n v="0.29999999999999716"/>
    <s v="overbite"/>
    <n v="1.1694858898010561"/>
    <n v="8198.4864686309611"/>
    <n v="6070.9345032178389"/>
  </r>
  <r>
    <x v="0"/>
    <n v="0.19999999999999929"/>
    <s v="overbite"/>
    <n v="1.2135984562337887"/>
    <n v="6264.2080580261763"/>
    <n v="6087.4151303716872"/>
  </r>
  <r>
    <x v="0"/>
    <n v="1.8000000000000007"/>
    <s v="overbite"/>
    <n v="1.1156460290637713"/>
    <n v="6028.3409111002757"/>
    <n v="5662.7456231531851"/>
  </r>
  <r>
    <x v="0"/>
    <n v="0.10000000000000142"/>
    <s v="overbite"/>
    <n v="1.2086259660058103"/>
    <n v="7322.0329919838323"/>
    <n v="6898.7700430881123"/>
  </r>
  <r>
    <x v="0"/>
    <n v="1.5"/>
    <s v="overbite"/>
    <n v="1.1635965734947424"/>
    <n v="6893.1407802135273"/>
    <n v="6432.6976087278181"/>
  </r>
  <r>
    <x v="0"/>
    <n v="0.30000000000000071"/>
    <s v="overbite"/>
    <n v="1.1661966468886957"/>
    <n v="7778.2239575965341"/>
    <n v="7322.5084704794672"/>
  </r>
  <r>
    <x v="0"/>
    <n v="1.3999999999999986"/>
    <s v="overbite"/>
    <n v="1.1481564283000791"/>
    <n v="6198.1089540261937"/>
    <n v="6139.3840409476124"/>
  </r>
  <r>
    <x v="0"/>
    <n v="-0.19999999999999929"/>
    <s v="underbite"/>
    <n v="1.2238078223794817"/>
    <n v="7118.5465415499966"/>
    <n v="6272.1780827973498"/>
  </r>
  <r>
    <x v="0"/>
    <n v="1.3000000000000007"/>
    <s v="overbite"/>
    <n v="1.1474930474148242"/>
    <n v="6317.821410743024"/>
    <n v="5749.368026045282"/>
  </r>
  <r>
    <x v="0"/>
    <n v="0.80000000000000071"/>
    <s v="overbite"/>
    <n v="1.1517422576862923"/>
    <n v="5924.4710264929972"/>
    <n v="5032.1615361927015"/>
  </r>
  <r>
    <x v="1"/>
    <n v="0.20000000000000284"/>
    <s v="overbite"/>
    <n v="1.1746925117666351"/>
    <n v="4134.6753142056241"/>
    <n v="4027.4884607454655"/>
  </r>
  <r>
    <x v="1"/>
    <n v="0.80000000000000071"/>
    <s v="overbite"/>
    <n v="1.1002948453877395"/>
    <n v="2520.3719953570708"/>
    <n v="2670.8718498124608"/>
  </r>
  <r>
    <x v="1"/>
    <n v="0.10000000000000142"/>
    <s v="overbite"/>
    <n v="1.1102423351135742"/>
    <n v="4897.4303424339705"/>
    <n v="4672.371741740405"/>
  </r>
  <r>
    <x v="1"/>
    <n v="1"/>
    <s v="overbite"/>
    <n v="1.1617578916101921"/>
    <n v="4545.4687852408078"/>
    <n v="3741.2446899223964"/>
  </r>
  <r>
    <x v="1"/>
    <n v="0.19999999999999929"/>
    <s v="overbite"/>
    <n v="1.0837548070784351"/>
    <n v="5611.0900813388971"/>
    <n v="4931.1014081794292"/>
  </r>
  <r>
    <x v="1"/>
    <n v="1.2999999999999972"/>
    <s v="overbite"/>
    <n v="1.168579654023185"/>
    <n v="5543.2099588362398"/>
    <n v="4491.3390584937088"/>
  </r>
  <r>
    <x v="1"/>
    <n v="-0.19999999999999929"/>
    <s v="underbite"/>
    <n v="1.0513461937076858"/>
    <n v="4300.9160830774308"/>
    <n v="3766.5481729121375"/>
  </r>
  <r>
    <x v="1"/>
    <n v="1.3000000000000007"/>
    <s v="overbite"/>
    <n v="1.0775380913045933"/>
    <n v="4793.7794662408505"/>
    <n v="4350.7504944062885"/>
  </r>
  <r>
    <x v="1"/>
    <n v="0.19999999999999929"/>
    <s v="overbite"/>
    <n v="1.1081601383856112"/>
    <n v="5944.2384165360018"/>
    <n v="5632.0801703725947"/>
  </r>
  <r>
    <x v="1"/>
    <n v="0.10000000000000142"/>
    <s v="overbite"/>
    <n v="1.0937649748347011"/>
    <n v="3708.521053598985"/>
    <n v="3264.5633122153931"/>
  </r>
  <r>
    <x v="1"/>
    <n v="-0.5"/>
    <s v="underbite"/>
    <n v="1.146893732330186"/>
    <n v="4483.1944469760592"/>
    <n v="4759.611029089051"/>
  </r>
  <r>
    <x v="1"/>
    <n v="0.39999999999999858"/>
    <s v="overbite"/>
    <n v="1.1116048940391319"/>
    <n v="4599.9891614126536"/>
    <n v="4536.32097873768"/>
  </r>
  <r>
    <x v="1"/>
    <n v="1.3999999999999986"/>
    <s v="overbite"/>
    <n v="1.1349009505576739"/>
    <n v="4643.3809887882499"/>
    <n v="4479.9577524865117"/>
  </r>
  <r>
    <x v="1"/>
    <n v="0.20000000000000284"/>
    <s v="overbite"/>
    <n v="1.0350909091531979"/>
    <n v="7260.8704974730517"/>
    <n v="6493.6388703525299"/>
  </r>
  <r>
    <x v="1"/>
    <n v="1"/>
    <s v="overbite"/>
    <n v="1.0992804321136438"/>
    <n v="5669.3321913799928"/>
    <n v="5384.0711370317276"/>
  </r>
  <r>
    <x v="1"/>
    <n v="-0.5"/>
    <s v="underbite"/>
    <n v="1.1213951700158522"/>
    <n v="3344.4909497974313"/>
    <n v="3458.5813753304728"/>
  </r>
  <r>
    <x v="1"/>
    <n v="-9.9999999999997868E-2"/>
    <s v="underbite"/>
    <n v="1.1055643480462862"/>
    <n v="5564.8617732764851"/>
    <n v="5082.2144790150733"/>
  </r>
  <r>
    <x v="1"/>
    <n v="0.59999999999999787"/>
    <s v="overbite"/>
    <n v="1.1922552579332895"/>
    <n v="5453.1690618147268"/>
    <n v="5011.4839349168897"/>
  </r>
  <r>
    <x v="1"/>
    <n v="0.39999999999999858"/>
    <s v="overbite"/>
    <n v="1.1793978773734648"/>
    <n v="5003.7388201240392"/>
    <n v="4433.6858258180182"/>
  </r>
  <r>
    <x v="1"/>
    <n v="0.89999999999999858"/>
    <s v="overbite"/>
    <n v="1.0973008146448402"/>
    <n v="3437.3104261637823"/>
    <n v="3502.5759233382928"/>
  </r>
  <r>
    <x v="2"/>
    <n v="-0.5"/>
    <s v="underbite"/>
    <n v="1.1810000303206361"/>
    <n v="3982.2224169905353"/>
    <n v="3264.6010557326908"/>
  </r>
  <r>
    <x v="2"/>
    <n v="0.60000000000000142"/>
    <s v="overbite"/>
    <n v="1.281044625358849"/>
    <n v="2712.2916984179901"/>
    <n v="2095.8345714823031"/>
  </r>
  <r>
    <x v="2"/>
    <n v="9.9999999999997868E-2"/>
    <s v="overbite"/>
    <n v="1.1259946264421294"/>
    <n v="3671.3426374507571"/>
    <n v="2919.5274103691277"/>
  </r>
  <r>
    <x v="2"/>
    <n v="1.5"/>
    <s v="overbite"/>
    <n v="1.0403917715625397"/>
    <n v="3240.536012386332"/>
    <n v="2942.3991794718877"/>
  </r>
  <r>
    <x v="2"/>
    <n v="-1.6999999999999993"/>
    <s v="underbite"/>
    <n v="0.94192140129984481"/>
    <n v="3079.3564282342668"/>
    <n v="2543.2971631073501"/>
  </r>
  <r>
    <x v="2"/>
    <n v="-0.30000000000000071"/>
    <s v="underbite"/>
    <n v="1.1079333875759068"/>
    <n v="2231.3940165381814"/>
    <n v="1953.7751312408059"/>
  </r>
  <r>
    <x v="2"/>
    <n v="0.39999999999999858"/>
    <s v="overbite"/>
    <n v="1.1777776032128273"/>
    <n v="3290.695645242226"/>
    <n v="2873.1157182844217"/>
  </r>
  <r>
    <x v="2"/>
    <n v="-0.60000000000000142"/>
    <s v="underbite"/>
    <n v="1.2292172375905013"/>
    <n v="2290.3799777130248"/>
    <n v="2585.3527926809579"/>
  </r>
  <r>
    <x v="2"/>
    <n v="0.19999999999999929"/>
    <s v="overbite"/>
    <n v="1.2080547815629274"/>
    <n v="2714.0930965248999"/>
    <n v="2597.5091621895563"/>
  </r>
  <r>
    <x v="2"/>
    <n v="-0.39999999999999858"/>
    <s v="underbite"/>
    <n v="1.1386691168228933"/>
    <n v="3042.854182796726"/>
    <n v="2767.6005200121631"/>
  </r>
  <r>
    <x v="2"/>
    <n v="0.39999999999999858"/>
    <s v="overbite"/>
    <n v="1.1066953571446385"/>
    <n v="2074.4284924878107"/>
    <n v="2097.0061774128521"/>
  </r>
  <r>
    <x v="2"/>
    <n v="1.3000000000000007"/>
    <s v="overbite"/>
    <n v="1.1265392025092733"/>
    <n v="3016.0323622376181"/>
    <n v="3049.0146757654725"/>
  </r>
  <r>
    <x v="2"/>
    <n v="-0.60000000000000142"/>
    <s v="underbite"/>
    <n v="1.1469271192952784"/>
    <n v="3674.768405080124"/>
    <n v="3120.7176130257426"/>
  </r>
  <r>
    <x v="2"/>
    <n v="-0.40000000000000213"/>
    <s v="underbite"/>
    <n v="1.1814004036546701"/>
    <n v="2570.0493264271522"/>
    <n v="2678.3408738574535"/>
  </r>
  <r>
    <x v="2"/>
    <n v="-2.6999999999999993"/>
    <s v="underbite"/>
    <n v="1.2509607496686832"/>
    <n v="3386.1589997929432"/>
    <n v="2826.2090914825526"/>
  </r>
  <r>
    <x v="2"/>
    <n v="0.10000000000000142"/>
    <s v="overbite"/>
    <n v="1.0849667002325289"/>
    <n v="3042.8385686118263"/>
    <n v="2369.0138248037688"/>
  </r>
  <r>
    <x v="2"/>
    <n v="0.90000000000000213"/>
    <s v="overbite"/>
    <n v="1.140263161771214"/>
    <n v="3375.1601958354913"/>
    <n v="2658.9480834550318"/>
  </r>
  <r>
    <x v="2"/>
    <n v="-1"/>
    <s v="underbite"/>
    <n v="1.116387401485742"/>
    <n v="4102.5244415401967"/>
    <n v="3286.4775628771222"/>
  </r>
  <r>
    <x v="2"/>
    <n v="-0.79999999999999716"/>
    <s v="underbite"/>
    <n v="1.0521251793669779"/>
    <n v="2569.2472485948351"/>
    <n v="2546.640073576807"/>
  </r>
  <r>
    <x v="2"/>
    <n v="0.69999999999999929"/>
    <s v="overbite"/>
    <n v="0.98121076989509481"/>
    <n v="2376.8074603926993"/>
    <n v="2234.4998417820839"/>
  </r>
  <r>
    <x v="3"/>
    <n v="0"/>
    <s v="match"/>
    <n v="1.3014213221927013"/>
    <n v="4575.4459614203333"/>
    <n v="4159.0756979929274"/>
  </r>
  <r>
    <x v="3"/>
    <n v="0.39999999999999858"/>
    <s v="overbite"/>
    <n v="1.2098160633049695"/>
    <n v="3456.0008166093126"/>
    <n v="3007.1829123118423"/>
  </r>
  <r>
    <x v="3"/>
    <n v="0.30000000000000071"/>
    <s v="overbite"/>
    <n v="1.2004478563715162"/>
    <n v="5055.1301596216363"/>
    <n v="4189.2006734214865"/>
  </r>
  <r>
    <x v="3"/>
    <n v="-0.19999999999999929"/>
    <s v="underbite"/>
    <n v="1.1927572553420815"/>
    <n v="3283.4019735782194"/>
    <n v="3028.9416721416205"/>
  </r>
  <r>
    <x v="3"/>
    <n v="-0.30000000000000071"/>
    <s v="underbite"/>
    <n v="1.2356076329619703"/>
    <n v="3273.847557358692"/>
    <n v="2867.5271727130439"/>
  </r>
  <r>
    <x v="3"/>
    <n v="1.3999999999999986"/>
    <s v="overbite"/>
    <n v="1.2042352695274023"/>
    <n v="3048.6944993321154"/>
    <n v="2971.3729759944572"/>
  </r>
  <r>
    <x v="3"/>
    <n v="1.5999999999999979"/>
    <s v="overbite"/>
    <n v="1.1401797254393284"/>
    <n v="2466.9157078811481"/>
    <n v="2674.5336743822413"/>
  </r>
  <r>
    <x v="3"/>
    <n v="-0.40000000000000213"/>
    <s v="underbite"/>
    <n v="1.2089706387438346"/>
    <n v="3070.1270527803849"/>
    <n v="2966.6159882028774"/>
  </r>
  <r>
    <x v="3"/>
    <n v="-0.5"/>
    <s v="underbite"/>
    <n v="1.1440244014551275"/>
    <n v="3482.291172891536"/>
    <n v="2761.9638387649693"/>
  </r>
  <r>
    <x v="3"/>
    <n v="-1.3999999999999986"/>
    <s v="underbite"/>
    <n v="1.2339164816544954"/>
    <n v="3762.1771570581986"/>
    <n v="2929.2240286007795"/>
  </r>
  <r>
    <x v="3"/>
    <n v="-2.1999999999999993"/>
    <s v="underbite"/>
    <n v="1.1953727188138572"/>
    <n v="3602.6840984954638"/>
    <n v="3386.006331747406"/>
  </r>
  <r>
    <x v="3"/>
    <n v="0.40000000000000213"/>
    <s v="overbite"/>
    <n v="1.1574526603272057"/>
    <n v="3348.4228541725906"/>
    <n v="3049.0052375654313"/>
  </r>
  <r>
    <x v="3"/>
    <n v="1"/>
    <s v="overbite"/>
    <n v="1.2386350212528365"/>
    <n v="3374.6686072549155"/>
    <n v="3038.9837858962746"/>
  </r>
  <r>
    <x v="3"/>
    <n v="2.0999999999999979"/>
    <s v="overbite"/>
    <n v="1.2157439400795165"/>
    <n v="3397.7027041641782"/>
    <n v="3087.8274505818508"/>
  </r>
  <r>
    <x v="3"/>
    <n v="0.30000000000000071"/>
    <s v="overbite"/>
    <n v="1.1827525304237632"/>
    <n v="4440.2271544966889"/>
    <n v="3644.4495747202623"/>
  </r>
  <r>
    <x v="3"/>
    <n v="0.90000000000000213"/>
    <s v="overbite"/>
    <n v="1.161805711133697"/>
    <n v="4292.4046859211066"/>
    <n v="3601.0967848488544"/>
  </r>
  <r>
    <x v="3"/>
    <n v="-1.2000000000000028"/>
    <s v="underbite"/>
    <n v="1.2083296937420138"/>
    <n v="4201.8698641507226"/>
    <n v="3347.5766702782257"/>
  </r>
  <r>
    <x v="3"/>
    <n v="1.3999999999999986"/>
    <s v="overbite"/>
    <n v="1.0539766927061966"/>
    <n v="3338.2036844345284"/>
    <n v="3012.4577563440084"/>
  </r>
  <r>
    <x v="3"/>
    <n v="-1"/>
    <s v="underbite"/>
    <n v="1.161960921774682"/>
    <n v="3589.9028547868738"/>
    <n v="3196.7049155856835"/>
  </r>
  <r>
    <x v="3"/>
    <n v="-9.9999999999997868E-2"/>
    <s v="underbite"/>
    <n v="1.0579760260292401"/>
    <n v="3864.971167284898"/>
    <n v="3301.5642199600984"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  <r>
    <x v="4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6E4982C-93FE-2B47-801B-1F7FA1450102}" name="PivotTable6" cacheId="1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I84:AK90" firstHeaderRow="0" firstDataRow="1" firstDataCol="1"/>
  <pivotFields count="6"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dataField="1" showAll="0"/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MvG" fld="4" subtotal="average" baseField="0" baseItem="0"/>
    <dataField name="Average of TMvG" fld="5" subtotal="average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DE3A2C-11BE-8C4B-B6EA-B55509A37C25}" name="PivotTable3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3">
  <location ref="J101:N106" firstHeaderRow="0" firstDataRow="1" firstDataCol="1"/>
  <pivotFields count="3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</pivotFields>
  <rowFields count="1">
    <field x="3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verage of tip angle (degrees)" fld="9" subtotal="average" baseField="0" baseItem="0"/>
    <dataField name="Average of tip angle (degrees)2" fld="26" subtotal="average" baseField="0" baseItem="0"/>
    <dataField name="StdDev of tip angle (degrees)" fld="9" subtotal="stdDev" baseField="0" baseItem="0"/>
    <dataField name="StdDev of tip angle (degrees)2" fld="26" subtotal="stdDev" baseField="0" baseItem="0"/>
  </dataFields>
  <formats count="5">
    <format dxfId="5">
      <pivotArea field="33" type="button" dataOnly="0" labelOnly="1" outline="0" axis="axisRow" fieldPosition="0"/>
    </format>
    <format dxfId="4">
      <pivotArea dataOnly="0" labelOnly="1" fieldPosition="0">
        <references count="1">
          <reference field="33" count="0"/>
        </references>
      </pivotArea>
    </format>
    <format dxfId="3">
      <pivotArea dataOnly="0" labelOnly="1" grandRow="1" outline="0" fieldPosition="0"/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A20768-5EBD-734A-A422-1DE1A5AE4D82}" name="PivotTable7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3">
  <location ref="J140:L145" firstHeaderRow="0" firstDataRow="1" firstDataCol="1"/>
  <pivotFields count="36"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</pivotFields>
  <rowFields count="1">
    <field x="3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Kerf (um)" fld="6" subtotal="average" baseField="0" baseItem="0"/>
    <dataField name="Average of Kerf (um)2" fld="23" subtotal="average" baseField="0" baseItem="0"/>
  </dataFields>
  <formats count="3">
    <format dxfId="8">
      <pivotArea field="33" type="button" dataOnly="0" labelOnly="1" outline="0" axis="axisRow" fieldPosition="0"/>
    </format>
    <format dxfId="7">
      <pivotArea dataOnly="0" labelOnly="1" fieldPosition="0">
        <references count="1">
          <reference field="33" count="0"/>
        </references>
      </pivotArea>
    </format>
    <format dxfId="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939CE2-F636-6745-A120-7A4E1C24CDA7}" name="PivotTable5" cacheId="1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D84:AE89" firstHeaderRow="1" firstDataRow="1" firstDataCol="1"/>
  <pivotFields count="19"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</pivotFields>
  <rowFields count="1">
    <field x="1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Average of alpha (degree)" fld="8" subtotal="average" baseField="0" baseItem="0" numFmtId="1"/>
  </dataFields>
  <formats count="8">
    <format dxfId="16">
      <pivotArea outline="0" collapsedLevelsAreSubtotals="1" fieldPosition="0"/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16" type="button" dataOnly="0" labelOnly="1" outline="0" axis="axisRow" fieldPosition="0"/>
    </format>
    <format dxfId="12">
      <pivotArea dataOnly="0" labelOnly="1" fieldPosition="0">
        <references count="1">
          <reference field="16" count="0"/>
        </references>
      </pivotArea>
    </format>
    <format dxfId="11">
      <pivotArea dataOnly="0" labelOnly="1" grandRow="1" outline="0" fieldPosition="0"/>
    </format>
    <format dxfId="10">
      <pivotArea dataOnly="0" labelOnly="1" outline="0" axis="axisValues" fieldPosition="0"/>
    </format>
    <format dxfId="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D200B6-944F-4B40-8403-D84529A0B9CD}" name="PivotTable1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J84:N90" firstHeaderRow="1" firstDataRow="2" firstDataCol="1"/>
  <pivotFields count="4">
    <pivotField showAll="0">
      <items count="81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"/>
        <item x="3"/>
        <item x="4"/>
        <item x="5"/>
        <item x="6"/>
        <item x="7"/>
        <item x="8"/>
        <item x="20"/>
        <item x="29"/>
        <item x="30"/>
        <item x="31"/>
        <item x="32"/>
        <item x="33"/>
        <item x="34"/>
        <item x="35"/>
        <item x="36"/>
        <item x="37"/>
        <item x="38"/>
        <item x="21"/>
        <item x="39"/>
        <item x="22"/>
        <item x="23"/>
        <item x="24"/>
        <item x="25"/>
        <item x="26"/>
        <item x="27"/>
        <item x="28"/>
        <item x="40"/>
        <item x="49"/>
        <item x="50"/>
        <item x="51"/>
        <item x="52"/>
        <item x="53"/>
        <item x="54"/>
        <item x="55"/>
        <item x="56"/>
        <item x="57"/>
        <item x="58"/>
        <item x="41"/>
        <item x="59"/>
        <item x="42"/>
        <item x="43"/>
        <item x="44"/>
        <item x="45"/>
        <item x="46"/>
        <item x="47"/>
        <item x="48"/>
        <item x="60"/>
        <item x="69"/>
        <item x="70"/>
        <item x="71"/>
        <item x="72"/>
        <item x="73"/>
        <item x="74"/>
        <item x="75"/>
        <item x="76"/>
        <item x="77"/>
        <item x="78"/>
        <item x="61"/>
        <item x="79"/>
        <item x="62"/>
        <item x="63"/>
        <item x="64"/>
        <item x="65"/>
        <item x="66"/>
        <item x="67"/>
        <item x="68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  <pivotField axis="axisCol" dataField="1" showAll="0" sortType="descending">
      <items count="4">
        <item x="1"/>
        <item x="0"/>
        <item x="2"/>
        <item t="default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Count of under/over" fld="3" subtotal="count" baseField="0" baseItem="0"/>
  </dataFields>
  <formats count="7">
    <format dxfId="23">
      <pivotArea type="origin" dataOnly="0" labelOnly="1" outline="0" fieldPosition="0"/>
    </format>
    <format dxfId="22">
      <pivotArea field="1" type="button" dataOnly="0" labelOnly="1" outline="0" axis="axisRow" fieldPosition="0"/>
    </format>
    <format dxfId="21">
      <pivotArea dataOnly="0" labelOnly="1" fieldPosition="0">
        <references count="1">
          <reference field="1" count="0"/>
        </references>
      </pivotArea>
    </format>
    <format dxfId="20">
      <pivotArea dataOnly="0" labelOnly="1" grandRow="1" outline="0" fieldPosition="0"/>
    </format>
    <format dxfId="19">
      <pivotArea outline="0" collapsedLevelsAreSubtotals="1" fieldPosition="0">
        <references count="1">
          <reference field="3" count="1" selected="0">
            <x v="0"/>
          </reference>
        </references>
      </pivotArea>
    </format>
    <format dxfId="18">
      <pivotArea field="3" type="button" dataOnly="0" labelOnly="1" outline="0" axis="axisCol" fieldPosition="0"/>
    </format>
    <format dxfId="17">
      <pivotArea dataOnly="0" labelOnly="1" fieldPosition="0">
        <references count="1">
          <reference field="3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25627C-FDF6-5C46-BD5F-C31A8B315FA7}" name="PivotTable2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J93:K98" firstHeaderRow="1" firstDataRow="1" firstDataCol="1"/>
  <pivotFields count="4">
    <pivotField showAll="0">
      <items count="81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"/>
        <item x="3"/>
        <item x="4"/>
        <item x="5"/>
        <item x="6"/>
        <item x="7"/>
        <item x="8"/>
        <item x="20"/>
        <item x="29"/>
        <item x="30"/>
        <item x="31"/>
        <item x="32"/>
        <item x="33"/>
        <item x="34"/>
        <item x="35"/>
        <item x="36"/>
        <item x="37"/>
        <item x="38"/>
        <item x="21"/>
        <item x="39"/>
        <item x="22"/>
        <item x="23"/>
        <item x="24"/>
        <item x="25"/>
        <item x="26"/>
        <item x="27"/>
        <item x="28"/>
        <item x="40"/>
        <item x="49"/>
        <item x="50"/>
        <item x="51"/>
        <item x="52"/>
        <item x="53"/>
        <item x="54"/>
        <item x="55"/>
        <item x="56"/>
        <item x="57"/>
        <item x="58"/>
        <item x="41"/>
        <item x="59"/>
        <item x="42"/>
        <item x="43"/>
        <item x="44"/>
        <item x="45"/>
        <item x="46"/>
        <item x="47"/>
        <item x="48"/>
        <item x="60"/>
        <item x="69"/>
        <item x="70"/>
        <item x="71"/>
        <item x="72"/>
        <item x="73"/>
        <item x="74"/>
        <item x="75"/>
        <item x="76"/>
        <item x="77"/>
        <item x="78"/>
        <item x="61"/>
        <item x="79"/>
        <item x="62"/>
        <item x="63"/>
        <item x="64"/>
        <item x="65"/>
        <item x="66"/>
        <item x="67"/>
        <item x="68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dataField="1" showAll="0"/>
    <pivotField showAll="0" sortType="descending">
      <items count="4">
        <item x="1"/>
        <item x="0"/>
        <item x="2"/>
        <item t="default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Average of L2fd-L2md" fld="2" subtotal="average" baseField="0" baseItem="0"/>
  </dataFields>
  <formats count="5">
    <format dxfId="28">
      <pivotArea field="1" type="button" dataOnly="0" labelOnly="1" outline="0" axis="axisRow" fieldPosition="0"/>
    </format>
    <format dxfId="27">
      <pivotArea dataOnly="0" labelOnly="1" fieldPosition="0">
        <references count="1">
          <reference field="1" count="0"/>
        </references>
      </pivotArea>
    </format>
    <format dxfId="26">
      <pivotArea dataOnly="0" labelOnly="1" grandRow="1" outline="0" fieldPosition="0"/>
    </format>
    <format dxfId="25">
      <pivotArea outline="0" collapsedLevelsAreSubtotals="1" fieldPosition="0"/>
    </format>
    <format dxfId="2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8CF807-7A66-7944-AFB5-036DE265D28A}" name="PivotTable8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3">
  <location ref="J155:L160" firstHeaderRow="0" firstDataRow="1" firstDataCol="1"/>
  <pivotFields count="36"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</pivotFields>
  <rowFields count="1">
    <field x="3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W (um)" fld="5" subtotal="average" baseField="0" baseItem="0"/>
    <dataField name="Average of W (um)2" fld="22" subtotal="average" baseField="0" baseItem="0"/>
  </dataFields>
  <formats count="3">
    <format dxfId="31">
      <pivotArea field="33" type="button" dataOnly="0" labelOnly="1" outline="0" axis="axisRow" fieldPosition="0"/>
    </format>
    <format dxfId="30">
      <pivotArea dataOnly="0" labelOnly="1" fieldPosition="0">
        <references count="1">
          <reference field="33" count="0"/>
        </references>
      </pivotArea>
    </format>
    <format dxfId="2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620537-1CDC-A345-962F-8A381EA56D19}" name="PivotTable4" cacheId="1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W84:X89" firstHeaderRow="1" firstDataRow="1" firstDataCol="1"/>
  <pivotFields count="19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</pivotFields>
  <rowFields count="1">
    <field x="1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Average of VR" fld="3" subtotal="average" baseField="0" baseItem="0" numFmtId="165"/>
  </dataFields>
  <formats count="7">
    <format dxfId="38">
      <pivotArea outline="0" collapsedLevelsAreSubtotals="1" fieldPosition="0"/>
    </format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16" type="button" dataOnly="0" labelOnly="1" outline="0" axis="axisRow" fieldPosition="0"/>
    </format>
    <format dxfId="34">
      <pivotArea dataOnly="0" labelOnly="1" fieldPosition="0">
        <references count="1">
          <reference field="16" count="0"/>
        </references>
      </pivotArea>
    </format>
    <format dxfId="33">
      <pivotArea dataOnly="0" labelOnly="1" grandRow="1" outline="0" fieldPosition="0"/>
    </format>
    <format dxfId="3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4BABC-8856-6349-A1ED-0BE2D9B87CE6}">
  <dimension ref="A1:B81"/>
  <sheetViews>
    <sheetView tabSelected="1" workbookViewId="0">
      <selection activeCell="F75" sqref="F75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2.1672169999999999</v>
      </c>
    </row>
    <row r="3" spans="1:2" x14ac:dyDescent="0.2">
      <c r="A3" t="s">
        <v>2</v>
      </c>
      <c r="B3">
        <v>3.4268965000000002</v>
      </c>
    </row>
    <row r="4" spans="1:2" x14ac:dyDescent="0.2">
      <c r="A4" t="s">
        <v>2</v>
      </c>
      <c r="B4">
        <v>1.8980839999999999</v>
      </c>
    </row>
    <row r="5" spans="1:2" x14ac:dyDescent="0.2">
      <c r="A5" t="s">
        <v>2</v>
      </c>
      <c r="B5">
        <v>2.5386895000000003</v>
      </c>
    </row>
    <row r="6" spans="1:2" x14ac:dyDescent="0.2">
      <c r="A6" t="s">
        <v>2</v>
      </c>
      <c r="B6">
        <v>3.2704180000000003</v>
      </c>
    </row>
    <row r="7" spans="1:2" x14ac:dyDescent="0.2">
      <c r="A7" t="s">
        <v>2</v>
      </c>
      <c r="B7">
        <v>2.5833915000000003</v>
      </c>
    </row>
    <row r="8" spans="1:2" x14ac:dyDescent="0.2">
      <c r="A8" t="s">
        <v>2</v>
      </c>
      <c r="B8">
        <v>2.394409</v>
      </c>
    </row>
    <row r="9" spans="1:2" x14ac:dyDescent="0.2">
      <c r="A9" t="s">
        <v>2</v>
      </c>
      <c r="B9">
        <v>2.435076</v>
      </c>
    </row>
    <row r="10" spans="1:2" x14ac:dyDescent="0.2">
      <c r="A10" t="s">
        <v>2</v>
      </c>
      <c r="B10">
        <v>3.1869769999999997</v>
      </c>
    </row>
    <row r="11" spans="1:2" x14ac:dyDescent="0.2">
      <c r="A11" t="s">
        <v>2</v>
      </c>
      <c r="B11">
        <v>2.0280315</v>
      </c>
    </row>
    <row r="12" spans="1:2" x14ac:dyDescent="0.2">
      <c r="A12" t="s">
        <v>2</v>
      </c>
      <c r="B12">
        <v>2.7307809999999999</v>
      </c>
    </row>
    <row r="13" spans="1:2" x14ac:dyDescent="0.2">
      <c r="A13" t="s">
        <v>2</v>
      </c>
      <c r="B13">
        <v>2.5784225000000003</v>
      </c>
    </row>
    <row r="14" spans="1:2" x14ac:dyDescent="0.2">
      <c r="A14" t="s">
        <v>2</v>
      </c>
      <c r="B14">
        <v>3.4624629999999996</v>
      </c>
    </row>
    <row r="15" spans="1:2" x14ac:dyDescent="0.2">
      <c r="A15" t="s">
        <v>2</v>
      </c>
      <c r="B15">
        <v>2.5146544999999998</v>
      </c>
    </row>
    <row r="16" spans="1:2" x14ac:dyDescent="0.2">
      <c r="A16" t="s">
        <v>2</v>
      </c>
      <c r="B16">
        <v>1.611883</v>
      </c>
    </row>
    <row r="17" spans="1:2" x14ac:dyDescent="0.2">
      <c r="A17" t="s">
        <v>2</v>
      </c>
      <c r="B17">
        <v>2.8337940000000001</v>
      </c>
    </row>
    <row r="18" spans="1:2" x14ac:dyDescent="0.2">
      <c r="A18" t="s">
        <v>2</v>
      </c>
      <c r="B18">
        <v>2.4489289999999997</v>
      </c>
    </row>
    <row r="19" spans="1:2" x14ac:dyDescent="0.2">
      <c r="A19" t="s">
        <v>2</v>
      </c>
      <c r="B19">
        <v>2.294632</v>
      </c>
    </row>
    <row r="20" spans="1:2" x14ac:dyDescent="0.2">
      <c r="A20" t="s">
        <v>2</v>
      </c>
      <c r="B20">
        <v>2.8538294999999998</v>
      </c>
    </row>
    <row r="21" spans="1:2" x14ac:dyDescent="0.2">
      <c r="A21" t="s">
        <v>2</v>
      </c>
      <c r="B21">
        <v>3.3537759999999999</v>
      </c>
    </row>
    <row r="22" spans="1:2" x14ac:dyDescent="0.2">
      <c r="A22" t="s">
        <v>3</v>
      </c>
      <c r="B22">
        <v>2.4453930000000001</v>
      </c>
    </row>
    <row r="23" spans="1:2" x14ac:dyDescent="0.2">
      <c r="A23" t="s">
        <v>3</v>
      </c>
      <c r="B23">
        <v>5.2831869999999999</v>
      </c>
    </row>
    <row r="24" spans="1:2" x14ac:dyDescent="0.2">
      <c r="A24" t="s">
        <v>3</v>
      </c>
      <c r="B24">
        <v>3.2125015000000001</v>
      </c>
    </row>
    <row r="25" spans="1:2" x14ac:dyDescent="0.2">
      <c r="A25" t="s">
        <v>3</v>
      </c>
      <c r="B25">
        <v>3.9323474999999997</v>
      </c>
    </row>
    <row r="26" spans="1:2" x14ac:dyDescent="0.2">
      <c r="A26" t="s">
        <v>3</v>
      </c>
      <c r="B26">
        <v>4.3927895000000001</v>
      </c>
    </row>
    <row r="27" spans="1:2" x14ac:dyDescent="0.2">
      <c r="A27" t="s">
        <v>3</v>
      </c>
      <c r="B27">
        <v>3.1365940000000001</v>
      </c>
    </row>
    <row r="28" spans="1:2" x14ac:dyDescent="0.2">
      <c r="A28" t="s">
        <v>3</v>
      </c>
      <c r="B28">
        <v>3.4719065000000002</v>
      </c>
    </row>
    <row r="29" spans="1:2" x14ac:dyDescent="0.2">
      <c r="A29" t="s">
        <v>3</v>
      </c>
      <c r="B29">
        <v>2.9985984999999999</v>
      </c>
    </row>
    <row r="30" spans="1:2" x14ac:dyDescent="0.2">
      <c r="A30" t="s">
        <v>3</v>
      </c>
      <c r="B30">
        <v>4.2964114999999996</v>
      </c>
    </row>
    <row r="31" spans="1:2" x14ac:dyDescent="0.2">
      <c r="A31" t="s">
        <v>3</v>
      </c>
      <c r="B31">
        <v>5.1579395000000003</v>
      </c>
    </row>
    <row r="32" spans="1:2" x14ac:dyDescent="0.2">
      <c r="A32" t="s">
        <v>3</v>
      </c>
      <c r="B32">
        <v>2.5940089999999998</v>
      </c>
    </row>
    <row r="33" spans="1:2" x14ac:dyDescent="0.2">
      <c r="A33" t="s">
        <v>3</v>
      </c>
      <c r="B33">
        <v>4.4697069999999997</v>
      </c>
    </row>
    <row r="34" spans="1:2" x14ac:dyDescent="0.2">
      <c r="A34" t="s">
        <v>3</v>
      </c>
      <c r="B34">
        <v>6.0465579999999992</v>
      </c>
    </row>
    <row r="35" spans="1:2" x14ac:dyDescent="0.2">
      <c r="A35" t="s">
        <v>3</v>
      </c>
      <c r="B35">
        <v>4.9975135000000002</v>
      </c>
    </row>
    <row r="36" spans="1:2" x14ac:dyDescent="0.2">
      <c r="A36" t="s">
        <v>3</v>
      </c>
      <c r="B36">
        <v>5.3477990000000002</v>
      </c>
    </row>
    <row r="37" spans="1:2" x14ac:dyDescent="0.2">
      <c r="A37" t="s">
        <v>3</v>
      </c>
      <c r="B37">
        <v>5.5658794999999994</v>
      </c>
    </row>
    <row r="38" spans="1:2" x14ac:dyDescent="0.2">
      <c r="A38" t="s">
        <v>3</v>
      </c>
      <c r="B38">
        <v>3.6887980000000002</v>
      </c>
    </row>
    <row r="39" spans="1:2" x14ac:dyDescent="0.2">
      <c r="A39" t="s">
        <v>3</v>
      </c>
      <c r="B39">
        <v>6.3154775000000001</v>
      </c>
    </row>
    <row r="40" spans="1:2" x14ac:dyDescent="0.2">
      <c r="A40" t="s">
        <v>3</v>
      </c>
      <c r="B40">
        <v>5.4687684999999995</v>
      </c>
    </row>
    <row r="41" spans="1:2" x14ac:dyDescent="0.2">
      <c r="A41" t="s">
        <v>3</v>
      </c>
      <c r="B41">
        <v>5.0185709999999997</v>
      </c>
    </row>
    <row r="42" spans="1:2" x14ac:dyDescent="0.2">
      <c r="A42" t="s">
        <v>4</v>
      </c>
      <c r="B42">
        <v>3.1277499999999998</v>
      </c>
    </row>
    <row r="43" spans="1:2" x14ac:dyDescent="0.2">
      <c r="A43" t="s">
        <v>4</v>
      </c>
      <c r="B43">
        <v>2.1292469999999999</v>
      </c>
    </row>
    <row r="44" spans="1:2" x14ac:dyDescent="0.2">
      <c r="A44" t="s">
        <v>4</v>
      </c>
      <c r="B44">
        <v>1.8753839999999999</v>
      </c>
    </row>
    <row r="45" spans="1:2" x14ac:dyDescent="0.2">
      <c r="A45" t="s">
        <v>4</v>
      </c>
      <c r="B45">
        <v>3.352141</v>
      </c>
    </row>
    <row r="46" spans="1:2" x14ac:dyDescent="0.2">
      <c r="A46" t="s">
        <v>4</v>
      </c>
      <c r="B46">
        <v>2.2443369999999998</v>
      </c>
    </row>
    <row r="47" spans="1:2" x14ac:dyDescent="0.2">
      <c r="A47" t="s">
        <v>4</v>
      </c>
      <c r="B47">
        <v>2.1075729999999999</v>
      </c>
    </row>
    <row r="48" spans="1:2" x14ac:dyDescent="0.2">
      <c r="A48" t="s">
        <v>4</v>
      </c>
      <c r="B48">
        <v>1.449193</v>
      </c>
    </row>
    <row r="49" spans="1:2" x14ac:dyDescent="0.2">
      <c r="A49" t="s">
        <v>4</v>
      </c>
      <c r="B49">
        <v>5.5526850000000003</v>
      </c>
    </row>
    <row r="50" spans="1:2" x14ac:dyDescent="0.2">
      <c r="A50" t="s">
        <v>4</v>
      </c>
      <c r="B50">
        <v>2.595437</v>
      </c>
    </row>
    <row r="51" spans="1:2" x14ac:dyDescent="0.2">
      <c r="A51" t="s">
        <v>4</v>
      </c>
      <c r="B51">
        <v>6.0801170000000004</v>
      </c>
    </row>
    <row r="52" spans="1:2" x14ac:dyDescent="0.2">
      <c r="A52" t="s">
        <v>4</v>
      </c>
      <c r="B52">
        <v>1.7899119999999999</v>
      </c>
    </row>
    <row r="53" spans="1:2" x14ac:dyDescent="0.2">
      <c r="A53" t="s">
        <v>4</v>
      </c>
      <c r="B53">
        <v>2.6541969999999999</v>
      </c>
    </row>
    <row r="54" spans="1:2" x14ac:dyDescent="0.2">
      <c r="A54" t="s">
        <v>4</v>
      </c>
      <c r="B54">
        <v>2.4527160000000001</v>
      </c>
    </row>
    <row r="55" spans="1:2" x14ac:dyDescent="0.2">
      <c r="A55" t="s">
        <v>4</v>
      </c>
      <c r="B55">
        <v>4.1545990000000002</v>
      </c>
    </row>
    <row r="56" spans="1:2" x14ac:dyDescent="0.2">
      <c r="A56" t="s">
        <v>4</v>
      </c>
      <c r="B56">
        <v>4.7348780000000001</v>
      </c>
    </row>
    <row r="57" spans="1:2" x14ac:dyDescent="0.2">
      <c r="A57" t="s">
        <v>4</v>
      </c>
      <c r="B57">
        <v>2.3654670000000002</v>
      </c>
    </row>
    <row r="58" spans="1:2" x14ac:dyDescent="0.2">
      <c r="A58" t="s">
        <v>4</v>
      </c>
      <c r="B58">
        <v>3.6567699999999999</v>
      </c>
    </row>
    <row r="59" spans="1:2" x14ac:dyDescent="0.2">
      <c r="A59" t="s">
        <v>4</v>
      </c>
      <c r="B59">
        <v>2.3960629999999998</v>
      </c>
    </row>
    <row r="60" spans="1:2" x14ac:dyDescent="0.2">
      <c r="A60" t="s">
        <v>4</v>
      </c>
      <c r="B60">
        <v>2.6088969999999998</v>
      </c>
    </row>
    <row r="61" spans="1:2" x14ac:dyDescent="0.2">
      <c r="A61" t="s">
        <v>4</v>
      </c>
      <c r="B61">
        <v>2.4532970000000001</v>
      </c>
    </row>
    <row r="62" spans="1:2" x14ac:dyDescent="0.2">
      <c r="A62" t="s">
        <v>5</v>
      </c>
      <c r="B62">
        <v>1.9939359999999999</v>
      </c>
    </row>
    <row r="63" spans="1:2" x14ac:dyDescent="0.2">
      <c r="A63" t="s">
        <v>5</v>
      </c>
      <c r="B63">
        <v>2.0215580000000002</v>
      </c>
    </row>
    <row r="64" spans="1:2" x14ac:dyDescent="0.2">
      <c r="A64" t="s">
        <v>5</v>
      </c>
      <c r="B64">
        <v>2.2571150000000002</v>
      </c>
    </row>
    <row r="65" spans="1:2" x14ac:dyDescent="0.2">
      <c r="A65" t="s">
        <v>5</v>
      </c>
      <c r="B65">
        <v>2.6562389999999998</v>
      </c>
    </row>
    <row r="66" spans="1:2" x14ac:dyDescent="0.2">
      <c r="A66" t="s">
        <v>5</v>
      </c>
      <c r="B66">
        <v>2.6961390000000001</v>
      </c>
    </row>
    <row r="67" spans="1:2" x14ac:dyDescent="0.2">
      <c r="A67" t="s">
        <v>5</v>
      </c>
      <c r="B67">
        <v>2.6480450000000002</v>
      </c>
    </row>
    <row r="68" spans="1:2" x14ac:dyDescent="0.2">
      <c r="A68" t="s">
        <v>5</v>
      </c>
      <c r="B68">
        <v>2.1508940000000001</v>
      </c>
    </row>
    <row r="69" spans="1:2" x14ac:dyDescent="0.2">
      <c r="A69" t="s">
        <v>5</v>
      </c>
      <c r="B69">
        <v>3.7227969999999999</v>
      </c>
    </row>
    <row r="70" spans="1:2" x14ac:dyDescent="0.2">
      <c r="A70" t="s">
        <v>5</v>
      </c>
      <c r="B70">
        <v>1.505603</v>
      </c>
    </row>
    <row r="71" spans="1:2" x14ac:dyDescent="0.2">
      <c r="A71" t="s">
        <v>5</v>
      </c>
      <c r="B71">
        <v>3.126118</v>
      </c>
    </row>
    <row r="72" spans="1:2" x14ac:dyDescent="0.2">
      <c r="A72" t="s">
        <v>5</v>
      </c>
      <c r="B72">
        <v>2.85215</v>
      </c>
    </row>
    <row r="73" spans="1:2" x14ac:dyDescent="0.2">
      <c r="A73" t="s">
        <v>5</v>
      </c>
      <c r="B73">
        <v>2.0094609999999999</v>
      </c>
    </row>
    <row r="74" spans="1:2" x14ac:dyDescent="0.2">
      <c r="A74" t="s">
        <v>5</v>
      </c>
      <c r="B74">
        <v>2.4846710000000001</v>
      </c>
    </row>
    <row r="75" spans="1:2" x14ac:dyDescent="0.2">
      <c r="A75" t="s">
        <v>5</v>
      </c>
      <c r="B75">
        <v>1.638398</v>
      </c>
    </row>
    <row r="76" spans="1:2" x14ac:dyDescent="0.2">
      <c r="A76" t="s">
        <v>5</v>
      </c>
      <c r="B76">
        <v>2.6853760000000002</v>
      </c>
    </row>
    <row r="77" spans="1:2" x14ac:dyDescent="0.2">
      <c r="A77" t="s">
        <v>5</v>
      </c>
      <c r="B77">
        <v>3.2595390000000002</v>
      </c>
    </row>
    <row r="78" spans="1:2" x14ac:dyDescent="0.2">
      <c r="A78" t="s">
        <v>5</v>
      </c>
      <c r="B78">
        <v>2.0027849999999998</v>
      </c>
    </row>
    <row r="79" spans="1:2" x14ac:dyDescent="0.2">
      <c r="A79" t="s">
        <v>5</v>
      </c>
      <c r="B79">
        <v>2.8989410000000002</v>
      </c>
    </row>
    <row r="80" spans="1:2" x14ac:dyDescent="0.2">
      <c r="A80" t="s">
        <v>5</v>
      </c>
      <c r="B80">
        <v>5.4323969999999999</v>
      </c>
    </row>
    <row r="81" spans="1:2" x14ac:dyDescent="0.2">
      <c r="A81" t="s">
        <v>5</v>
      </c>
      <c r="B81">
        <v>3.6804939999999999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6019F-55F1-274F-812A-F538396C849C}">
  <sheetPr>
    <pageSetUpPr fitToPage="1"/>
  </sheetPr>
  <dimension ref="A1:AS163"/>
  <sheetViews>
    <sheetView topLeftCell="F8" workbookViewId="0">
      <selection activeCell="K71" sqref="K71"/>
    </sheetView>
  </sheetViews>
  <sheetFormatPr baseColWidth="10" defaultRowHeight="16" x14ac:dyDescent="0.2"/>
  <sheetData>
    <row r="1" spans="1:6" x14ac:dyDescent="0.2">
      <c r="A1" s="1"/>
      <c r="B1" s="1" t="s">
        <v>7</v>
      </c>
      <c r="C1" s="1" t="s">
        <v>8</v>
      </c>
    </row>
    <row r="2" spans="1:6" x14ac:dyDescent="0.2">
      <c r="A2" s="1"/>
      <c r="B2" s="1"/>
      <c r="C2" s="1"/>
    </row>
    <row r="3" spans="1:6" x14ac:dyDescent="0.2">
      <c r="A3" s="1">
        <v>1</v>
      </c>
      <c r="B3" s="2">
        <v>-0.36075378990000001</v>
      </c>
      <c r="C3" s="2">
        <v>3.6540185000000003E-2</v>
      </c>
      <c r="E3">
        <v>1</v>
      </c>
      <c r="F3" t="s">
        <v>9</v>
      </c>
    </row>
    <row r="4" spans="1:6" x14ac:dyDescent="0.2">
      <c r="A4" s="1">
        <v>2</v>
      </c>
      <c r="B4" s="2">
        <v>-0.2084505257</v>
      </c>
      <c r="C4" s="2">
        <v>1.1317865E-2</v>
      </c>
      <c r="E4">
        <v>2</v>
      </c>
      <c r="F4" t="s">
        <v>10</v>
      </c>
    </row>
    <row r="5" spans="1:6" x14ac:dyDescent="0.2">
      <c r="A5" s="1">
        <v>3</v>
      </c>
      <c r="B5" s="2">
        <v>-0.52457010179999997</v>
      </c>
      <c r="C5" s="2">
        <v>-0.136815571</v>
      </c>
      <c r="E5">
        <v>3</v>
      </c>
      <c r="F5" t="s">
        <v>11</v>
      </c>
    </row>
    <row r="6" spans="1:6" x14ac:dyDescent="0.2">
      <c r="A6" s="1">
        <v>4</v>
      </c>
      <c r="B6" s="2">
        <v>-0.60059045870000005</v>
      </c>
      <c r="C6" s="2">
        <v>0.16687886199999999</v>
      </c>
      <c r="E6">
        <v>4</v>
      </c>
      <c r="F6" t="s">
        <v>12</v>
      </c>
    </row>
    <row r="7" spans="1:6" x14ac:dyDescent="0.2">
      <c r="A7" s="1">
        <v>5</v>
      </c>
      <c r="B7" s="2">
        <v>-0.1078124604</v>
      </c>
      <c r="C7" s="2">
        <v>-0.39476871000000002</v>
      </c>
      <c r="E7">
        <v>5</v>
      </c>
      <c r="F7" t="s">
        <v>13</v>
      </c>
    </row>
    <row r="8" spans="1:6" x14ac:dyDescent="0.2">
      <c r="A8" s="1">
        <v>6</v>
      </c>
      <c r="B8" s="2">
        <v>-0.46283973760000002</v>
      </c>
      <c r="C8" s="2">
        <v>-0.445816133</v>
      </c>
      <c r="E8">
        <v>6</v>
      </c>
      <c r="F8" t="s">
        <v>14</v>
      </c>
    </row>
    <row r="9" spans="1:6" x14ac:dyDescent="0.2">
      <c r="A9" s="1">
        <v>7</v>
      </c>
      <c r="B9" s="2">
        <v>-0.53667852719999998</v>
      </c>
      <c r="C9" s="2">
        <v>-0.119562959</v>
      </c>
      <c r="E9">
        <v>7</v>
      </c>
      <c r="F9" t="s">
        <v>15</v>
      </c>
    </row>
    <row r="10" spans="1:6" x14ac:dyDescent="0.2">
      <c r="A10" s="1">
        <v>8</v>
      </c>
      <c r="B10" s="2">
        <v>-0.56656200459999995</v>
      </c>
      <c r="C10" s="2">
        <v>0.19273083299999999</v>
      </c>
      <c r="E10">
        <v>8</v>
      </c>
      <c r="F10" t="s">
        <v>16</v>
      </c>
    </row>
    <row r="11" spans="1:6" x14ac:dyDescent="0.2">
      <c r="A11" s="1">
        <v>9</v>
      </c>
      <c r="B11" s="2">
        <v>-0.39571172599999999</v>
      </c>
      <c r="C11" s="2">
        <v>-2.0231538E-2</v>
      </c>
      <c r="E11">
        <v>9</v>
      </c>
      <c r="F11" t="s">
        <v>17</v>
      </c>
    </row>
    <row r="12" spans="1:6" x14ac:dyDescent="0.2">
      <c r="A12" s="1">
        <v>10</v>
      </c>
      <c r="B12" s="2">
        <v>-0.52276443149999996</v>
      </c>
      <c r="C12" s="2">
        <v>-0.21640131900000001</v>
      </c>
      <c r="E12">
        <v>10</v>
      </c>
      <c r="F12" t="s">
        <v>18</v>
      </c>
    </row>
    <row r="13" spans="1:6" x14ac:dyDescent="0.2">
      <c r="A13" s="1">
        <v>11</v>
      </c>
      <c r="B13" s="2">
        <v>-1.0394871644999999</v>
      </c>
      <c r="C13" s="2">
        <v>0.21040282499999999</v>
      </c>
      <c r="E13">
        <v>11</v>
      </c>
      <c r="F13" t="s">
        <v>161</v>
      </c>
    </row>
    <row r="14" spans="1:6" x14ac:dyDescent="0.2">
      <c r="A14" s="1">
        <v>12</v>
      </c>
      <c r="B14" s="2">
        <v>-0.8241678442</v>
      </c>
      <c r="C14" s="2">
        <v>3.9348658000000002E-2</v>
      </c>
      <c r="E14">
        <v>12</v>
      </c>
      <c r="F14" t="s">
        <v>19</v>
      </c>
    </row>
    <row r="15" spans="1:6" x14ac:dyDescent="0.2">
      <c r="A15" s="1">
        <v>13</v>
      </c>
      <c r="B15" s="2">
        <v>-0.85902231630000003</v>
      </c>
      <c r="C15" s="2">
        <v>0.504804484</v>
      </c>
      <c r="E15">
        <v>13</v>
      </c>
      <c r="F15" t="s">
        <v>20</v>
      </c>
    </row>
    <row r="16" spans="1:6" x14ac:dyDescent="0.2">
      <c r="A16" s="1">
        <v>14</v>
      </c>
      <c r="B16" s="2">
        <v>-0.83197718330000003</v>
      </c>
      <c r="C16" s="2">
        <v>-0.195666428</v>
      </c>
      <c r="E16">
        <v>14</v>
      </c>
      <c r="F16" t="s">
        <v>21</v>
      </c>
    </row>
    <row r="17" spans="1:45" x14ac:dyDescent="0.2">
      <c r="A17" s="1">
        <v>15</v>
      </c>
      <c r="B17" s="2">
        <v>-0.2492339345</v>
      </c>
      <c r="C17" s="2">
        <v>0.15995954300000001</v>
      </c>
      <c r="E17">
        <v>15</v>
      </c>
      <c r="F17" t="s">
        <v>22</v>
      </c>
    </row>
    <row r="18" spans="1:45" x14ac:dyDescent="0.2">
      <c r="A18" s="1">
        <v>16</v>
      </c>
      <c r="B18" s="2">
        <v>-0.1521450489</v>
      </c>
      <c r="C18" s="2">
        <v>0.38360433900000002</v>
      </c>
      <c r="E18">
        <v>16</v>
      </c>
      <c r="F18" t="s">
        <v>23</v>
      </c>
    </row>
    <row r="19" spans="1:45" x14ac:dyDescent="0.2">
      <c r="A19" s="1">
        <v>17</v>
      </c>
      <c r="B19" s="2">
        <v>-0.69659005640000005</v>
      </c>
      <c r="C19" s="2">
        <v>6.3294587999999999E-2</v>
      </c>
      <c r="E19">
        <v>17</v>
      </c>
      <c r="F19" t="s">
        <v>24</v>
      </c>
    </row>
    <row r="20" spans="1:45" x14ac:dyDescent="0.2">
      <c r="A20" s="1">
        <v>18</v>
      </c>
      <c r="B20" s="2">
        <v>-0.70630410779999997</v>
      </c>
      <c r="C20" s="2">
        <v>0.45100736499999999</v>
      </c>
      <c r="E20">
        <v>18</v>
      </c>
      <c r="F20" t="s">
        <v>25</v>
      </c>
    </row>
    <row r="21" spans="1:45" x14ac:dyDescent="0.2">
      <c r="A21" s="1">
        <v>19</v>
      </c>
      <c r="B21" s="2">
        <v>-0.89699839410000004</v>
      </c>
      <c r="C21" s="2">
        <v>0.58453290899999999</v>
      </c>
      <c r="E21">
        <v>19</v>
      </c>
      <c r="F21" t="s">
        <v>26</v>
      </c>
    </row>
    <row r="22" spans="1:45" x14ac:dyDescent="0.2">
      <c r="A22" s="1">
        <v>20</v>
      </c>
      <c r="B22" s="2">
        <v>-1.0302129815000001</v>
      </c>
      <c r="C22" s="2">
        <v>0.41583742499999998</v>
      </c>
      <c r="E22">
        <v>20</v>
      </c>
      <c r="F22" t="s">
        <v>27</v>
      </c>
      <c r="H22">
        <f>AVERAGE(B3:B22)</f>
        <v>-0.57864363974499988</v>
      </c>
      <c r="I22">
        <f>AVERAGE(C3:C22)</f>
        <v>8.4549861149999989E-2</v>
      </c>
    </row>
    <row r="23" spans="1:45" x14ac:dyDescent="0.2">
      <c r="A23" s="1">
        <v>21</v>
      </c>
      <c r="B23" s="2">
        <v>0.3058380235</v>
      </c>
      <c r="C23" s="2">
        <v>-0.48843341099999998</v>
      </c>
      <c r="E23">
        <v>21</v>
      </c>
      <c r="F23" t="s">
        <v>28</v>
      </c>
      <c r="AA23" t="s">
        <v>172</v>
      </c>
      <c r="AG23" s="4" t="s">
        <v>174</v>
      </c>
      <c r="AN23" t="s">
        <v>172</v>
      </c>
      <c r="AS23" s="4" t="s">
        <v>175</v>
      </c>
    </row>
    <row r="24" spans="1:45" x14ac:dyDescent="0.2">
      <c r="A24" s="1">
        <v>22</v>
      </c>
      <c r="B24" s="2">
        <v>0.30660249509999998</v>
      </c>
      <c r="C24" s="2">
        <v>-0.237030988</v>
      </c>
      <c r="E24">
        <v>22</v>
      </c>
      <c r="F24" t="s">
        <v>29</v>
      </c>
      <c r="M24" s="4" t="s">
        <v>171</v>
      </c>
      <c r="N24" s="4" t="s">
        <v>176</v>
      </c>
      <c r="T24" s="4" t="s">
        <v>171</v>
      </c>
    </row>
    <row r="25" spans="1:45" x14ac:dyDescent="0.2">
      <c r="A25" s="1">
        <v>23</v>
      </c>
      <c r="B25" s="2">
        <v>-0.25871973660000003</v>
      </c>
      <c r="C25" s="2">
        <v>-0.37793452399999999</v>
      </c>
      <c r="E25">
        <v>23</v>
      </c>
      <c r="F25" t="s">
        <v>30</v>
      </c>
      <c r="AA25" s="6" t="s">
        <v>169</v>
      </c>
    </row>
    <row r="26" spans="1:45" x14ac:dyDescent="0.2">
      <c r="A26" s="1">
        <v>24</v>
      </c>
      <c r="B26" s="2">
        <v>-0.56314118820000003</v>
      </c>
      <c r="C26" s="2">
        <v>-0.30438027099999998</v>
      </c>
      <c r="E26">
        <v>24</v>
      </c>
      <c r="F26" t="s">
        <v>31</v>
      </c>
      <c r="AA26" s="6" t="s">
        <v>170</v>
      </c>
    </row>
    <row r="27" spans="1:45" x14ac:dyDescent="0.2">
      <c r="A27" s="1">
        <v>25</v>
      </c>
      <c r="B27" s="2">
        <v>-0.51770436949999998</v>
      </c>
      <c r="C27" s="2">
        <v>1.5136149999999999E-2</v>
      </c>
      <c r="E27">
        <v>25</v>
      </c>
      <c r="F27" t="s">
        <v>32</v>
      </c>
    </row>
    <row r="28" spans="1:45" x14ac:dyDescent="0.2">
      <c r="A28" s="1">
        <v>26</v>
      </c>
      <c r="B28" s="2">
        <v>-0.84024840990000005</v>
      </c>
      <c r="C28" s="2">
        <v>0.25055988299999998</v>
      </c>
      <c r="E28">
        <v>26</v>
      </c>
      <c r="F28" t="s">
        <v>33</v>
      </c>
    </row>
    <row r="29" spans="1:45" x14ac:dyDescent="0.2">
      <c r="A29" s="1">
        <v>27</v>
      </c>
      <c r="B29" s="2">
        <v>-0.33298678799999998</v>
      </c>
      <c r="C29" s="2">
        <v>-0.45685632100000001</v>
      </c>
      <c r="E29">
        <v>27</v>
      </c>
      <c r="F29" t="s">
        <v>34</v>
      </c>
    </row>
    <row r="30" spans="1:45" x14ac:dyDescent="0.2">
      <c r="A30" s="1">
        <v>28</v>
      </c>
      <c r="B30" s="2">
        <v>0.34190398709999997</v>
      </c>
      <c r="C30" s="2">
        <v>-6.7163944000000003E-2</v>
      </c>
      <c r="E30">
        <v>28</v>
      </c>
      <c r="F30" t="s">
        <v>35</v>
      </c>
    </row>
    <row r="31" spans="1:45" x14ac:dyDescent="0.2">
      <c r="A31" s="1">
        <v>29</v>
      </c>
      <c r="B31" s="2">
        <v>-0.65413483189999999</v>
      </c>
      <c r="C31" s="2">
        <v>1.2031683E-2</v>
      </c>
      <c r="E31">
        <v>29</v>
      </c>
      <c r="F31" t="s">
        <v>36</v>
      </c>
    </row>
    <row r="32" spans="1:45" x14ac:dyDescent="0.2">
      <c r="A32" s="1">
        <v>30</v>
      </c>
      <c r="B32" s="2">
        <v>-0.65413483189999999</v>
      </c>
      <c r="C32" s="2">
        <v>1.2031683E-2</v>
      </c>
      <c r="E32">
        <v>30</v>
      </c>
      <c r="F32" t="s">
        <v>37</v>
      </c>
    </row>
    <row r="33" spans="1:25" x14ac:dyDescent="0.2">
      <c r="A33" s="1">
        <v>31</v>
      </c>
      <c r="B33" s="2">
        <v>-0.70553512210000002</v>
      </c>
      <c r="C33" s="2">
        <v>-0.30243551299999999</v>
      </c>
      <c r="E33">
        <v>31</v>
      </c>
      <c r="F33" t="s">
        <v>162</v>
      </c>
    </row>
    <row r="34" spans="1:25" x14ac:dyDescent="0.2">
      <c r="A34" s="1">
        <v>32</v>
      </c>
      <c r="B34" s="2">
        <v>-0.70594634720000005</v>
      </c>
      <c r="C34" s="2">
        <v>-0.13729694200000001</v>
      </c>
      <c r="E34">
        <v>32</v>
      </c>
      <c r="F34" t="s">
        <v>38</v>
      </c>
    </row>
    <row r="35" spans="1:25" x14ac:dyDescent="0.2">
      <c r="A35" s="1">
        <v>33</v>
      </c>
      <c r="B35" s="2">
        <v>-0.6311628521</v>
      </c>
      <c r="C35" s="2">
        <v>-0.52117791700000005</v>
      </c>
      <c r="E35">
        <v>33</v>
      </c>
      <c r="F35" t="s">
        <v>39</v>
      </c>
    </row>
    <row r="36" spans="1:25" x14ac:dyDescent="0.2">
      <c r="A36" s="1">
        <v>34</v>
      </c>
      <c r="B36" s="2">
        <v>-0.8711040028</v>
      </c>
      <c r="C36" s="2">
        <v>-0.13261989399999999</v>
      </c>
      <c r="E36">
        <v>34</v>
      </c>
      <c r="F36" t="s">
        <v>40</v>
      </c>
      <c r="Y36" s="5" t="s">
        <v>173</v>
      </c>
    </row>
    <row r="37" spans="1:25" x14ac:dyDescent="0.2">
      <c r="A37" s="1">
        <v>35</v>
      </c>
      <c r="B37" s="2">
        <v>-0.68593553949999997</v>
      </c>
      <c r="C37" s="2">
        <v>-6.6452966000000002E-2</v>
      </c>
      <c r="E37">
        <v>35</v>
      </c>
      <c r="F37" t="s">
        <v>41</v>
      </c>
    </row>
    <row r="38" spans="1:25" x14ac:dyDescent="0.2">
      <c r="A38" s="1">
        <v>36</v>
      </c>
      <c r="B38" s="2">
        <v>-0.62482980740000005</v>
      </c>
      <c r="C38" s="2">
        <v>0.39574684700000001</v>
      </c>
      <c r="E38">
        <v>36</v>
      </c>
      <c r="F38" t="s">
        <v>42</v>
      </c>
    </row>
    <row r="39" spans="1:25" x14ac:dyDescent="0.2">
      <c r="A39" s="1">
        <v>37</v>
      </c>
      <c r="B39" s="2">
        <v>-0.6712331104</v>
      </c>
      <c r="C39" s="2">
        <v>7.8129829999999997E-2</v>
      </c>
      <c r="E39">
        <v>37</v>
      </c>
      <c r="F39" t="s">
        <v>43</v>
      </c>
    </row>
    <row r="40" spans="1:25" x14ac:dyDescent="0.2">
      <c r="A40" s="1">
        <v>38</v>
      </c>
      <c r="B40" s="2">
        <v>-0.26829106530000002</v>
      </c>
      <c r="C40" s="2">
        <v>-0.13268965399999999</v>
      </c>
      <c r="E40">
        <v>38</v>
      </c>
      <c r="F40" t="s">
        <v>44</v>
      </c>
    </row>
    <row r="41" spans="1:25" x14ac:dyDescent="0.2">
      <c r="A41" s="1">
        <v>39</v>
      </c>
      <c r="B41" s="2">
        <v>-0.49034729339999999</v>
      </c>
      <c r="C41" s="2">
        <v>-9.3860204000000003E-2</v>
      </c>
      <c r="E41">
        <v>39</v>
      </c>
      <c r="F41" t="s">
        <v>45</v>
      </c>
    </row>
    <row r="42" spans="1:25" x14ac:dyDescent="0.2">
      <c r="A42" s="1">
        <v>40</v>
      </c>
      <c r="B42" s="2">
        <v>2.29756783E-2</v>
      </c>
      <c r="C42" s="2">
        <v>-0.77802901599999996</v>
      </c>
      <c r="E42">
        <v>40</v>
      </c>
      <c r="F42" t="s">
        <v>46</v>
      </c>
      <c r="H42">
        <f>AVERAGE(B23:B42)</f>
        <v>-0.42490675561000002</v>
      </c>
      <c r="I42">
        <f>AVERAGE(C23:C42)</f>
        <v>-0.16663627445000001</v>
      </c>
      <c r="J42">
        <f>SQRT((H42-H22)^2+(I42-I22)^2    )</f>
        <v>0.29449873388726133</v>
      </c>
    </row>
    <row r="43" spans="1:25" x14ac:dyDescent="0.2">
      <c r="A43" s="1">
        <v>41</v>
      </c>
      <c r="B43" s="2">
        <v>0.29069360350000001</v>
      </c>
      <c r="C43" s="2">
        <v>0.69027439599999996</v>
      </c>
      <c r="E43">
        <v>41</v>
      </c>
      <c r="F43" t="s">
        <v>47</v>
      </c>
    </row>
    <row r="44" spans="1:25" x14ac:dyDescent="0.2">
      <c r="A44" s="1">
        <v>42</v>
      </c>
      <c r="B44" s="2">
        <v>-0.1213635555</v>
      </c>
      <c r="C44" s="2">
        <v>-0.503638582</v>
      </c>
      <c r="E44">
        <v>42</v>
      </c>
      <c r="F44" t="s">
        <v>48</v>
      </c>
    </row>
    <row r="45" spans="1:25" x14ac:dyDescent="0.2">
      <c r="A45" s="1">
        <v>43</v>
      </c>
      <c r="B45" s="2">
        <v>-0.21257298299999999</v>
      </c>
      <c r="C45" s="2">
        <v>0.57376624099999995</v>
      </c>
      <c r="E45">
        <v>43</v>
      </c>
      <c r="F45" t="s">
        <v>49</v>
      </c>
    </row>
    <row r="46" spans="1:25" x14ac:dyDescent="0.2">
      <c r="A46" s="1">
        <v>44</v>
      </c>
      <c r="B46" s="2">
        <v>0.63614609929999999</v>
      </c>
      <c r="C46" s="2">
        <v>-0.11506817</v>
      </c>
      <c r="E46">
        <v>44</v>
      </c>
      <c r="F46" t="s">
        <v>50</v>
      </c>
    </row>
    <row r="47" spans="1:25" x14ac:dyDescent="0.2">
      <c r="A47" s="1">
        <v>45</v>
      </c>
      <c r="B47" s="2">
        <v>0.97654650620000005</v>
      </c>
      <c r="C47" s="2">
        <v>0.70616273799999996</v>
      </c>
      <c r="E47">
        <v>45</v>
      </c>
      <c r="F47" t="s">
        <v>51</v>
      </c>
    </row>
    <row r="48" spans="1:25" x14ac:dyDescent="0.2">
      <c r="A48" s="1">
        <v>46</v>
      </c>
      <c r="B48" s="2">
        <v>-0.100656185</v>
      </c>
      <c r="C48" s="2">
        <v>-0.53079409600000005</v>
      </c>
      <c r="E48">
        <v>46</v>
      </c>
      <c r="F48" t="s">
        <v>52</v>
      </c>
      <c r="M48" s="4" t="s">
        <v>176</v>
      </c>
      <c r="T48" s="4" t="s">
        <v>176</v>
      </c>
    </row>
    <row r="49" spans="1:27" x14ac:dyDescent="0.2">
      <c r="A49" s="1">
        <v>47</v>
      </c>
      <c r="B49" s="2">
        <v>0.45979616140000001</v>
      </c>
      <c r="C49" s="2">
        <v>0.55968837000000005</v>
      </c>
      <c r="E49">
        <v>47</v>
      </c>
      <c r="F49" t="s">
        <v>53</v>
      </c>
    </row>
    <row r="50" spans="1:27" x14ac:dyDescent="0.2">
      <c r="A50" s="1">
        <v>48</v>
      </c>
      <c r="B50" s="2">
        <v>1.1053832529000001</v>
      </c>
      <c r="C50" s="2">
        <v>-0.15580224500000001</v>
      </c>
      <c r="E50">
        <v>48</v>
      </c>
      <c r="F50" t="s">
        <v>54</v>
      </c>
    </row>
    <row r="51" spans="1:27" x14ac:dyDescent="0.2">
      <c r="A51" s="1">
        <v>49</v>
      </c>
      <c r="B51" s="2">
        <v>-9.1415305299999999E-2</v>
      </c>
      <c r="C51" s="2">
        <v>0.70761406599999999</v>
      </c>
      <c r="E51">
        <v>49</v>
      </c>
      <c r="F51" t="s">
        <v>55</v>
      </c>
    </row>
    <row r="52" spans="1:27" x14ac:dyDescent="0.2">
      <c r="A52" s="1">
        <v>50</v>
      </c>
      <c r="B52" s="2">
        <v>0.57648908070000004</v>
      </c>
      <c r="C52" s="2">
        <v>-0.67761241299999997</v>
      </c>
      <c r="E52">
        <v>50</v>
      </c>
      <c r="F52" t="s">
        <v>56</v>
      </c>
    </row>
    <row r="53" spans="1:27" x14ac:dyDescent="0.2">
      <c r="A53" s="1">
        <v>51</v>
      </c>
      <c r="B53" s="2">
        <v>0.83344754860000003</v>
      </c>
      <c r="C53" s="2">
        <v>0.241722616</v>
      </c>
      <c r="E53">
        <v>51</v>
      </c>
      <c r="F53" t="s">
        <v>163</v>
      </c>
      <c r="M53" t="s">
        <v>6</v>
      </c>
      <c r="N53" t="s">
        <v>785</v>
      </c>
      <c r="O53" s="17" t="s">
        <v>786</v>
      </c>
      <c r="P53" s="17" t="s">
        <v>787</v>
      </c>
      <c r="Q53" s="17" t="s">
        <v>788</v>
      </c>
      <c r="R53" s="17" t="s">
        <v>789</v>
      </c>
      <c r="S53" s="17" t="s">
        <v>790</v>
      </c>
      <c r="T53" s="17" t="s">
        <v>791</v>
      </c>
      <c r="U53" s="17" t="s">
        <v>792</v>
      </c>
      <c r="V53" s="17" t="s">
        <v>793</v>
      </c>
      <c r="W53" s="15" t="s">
        <v>799</v>
      </c>
      <c r="X53" s="17" t="s">
        <v>794</v>
      </c>
      <c r="Y53" s="17" t="s">
        <v>795</v>
      </c>
      <c r="Z53" s="17" t="s">
        <v>796</v>
      </c>
      <c r="AA53" s="17" t="s">
        <v>797</v>
      </c>
    </row>
    <row r="54" spans="1:27" x14ac:dyDescent="0.2">
      <c r="A54" s="1">
        <v>52</v>
      </c>
      <c r="B54" s="2">
        <v>0.58486653160000002</v>
      </c>
      <c r="C54" s="2">
        <v>0.64892075000000005</v>
      </c>
      <c r="E54">
        <v>52</v>
      </c>
      <c r="F54" t="s">
        <v>57</v>
      </c>
      <c r="M54" t="s">
        <v>2</v>
      </c>
      <c r="N54">
        <v>0</v>
      </c>
      <c r="O54">
        <v>1.4473747422676548</v>
      </c>
      <c r="P54">
        <v>13.090939462428958</v>
      </c>
      <c r="Q54">
        <v>-0.5355330566932931</v>
      </c>
      <c r="R54">
        <v>1.0215528246743575</v>
      </c>
      <c r="S54">
        <v>1.5834154437482231</v>
      </c>
      <c r="T54">
        <v>1.2062987330576698</v>
      </c>
      <c r="U54">
        <v>13.576053982163964</v>
      </c>
      <c r="V54">
        <v>6.2474372175852446</v>
      </c>
      <c r="W54" s="15">
        <v>0</v>
      </c>
      <c r="X54">
        <v>100.52807405518988</v>
      </c>
      <c r="Y54">
        <v>6.5011344831878315</v>
      </c>
      <c r="Z54">
        <v>97.181183525324528</v>
      </c>
      <c r="AA54">
        <v>13.697857568214165</v>
      </c>
    </row>
    <row r="55" spans="1:27" x14ac:dyDescent="0.2">
      <c r="A55" s="1">
        <v>53</v>
      </c>
      <c r="B55" s="2">
        <v>0.32689364929999998</v>
      </c>
      <c r="C55" s="2">
        <v>-0.97512641099999997</v>
      </c>
      <c r="E55">
        <v>53</v>
      </c>
      <c r="F55" t="s">
        <v>58</v>
      </c>
      <c r="M55" t="s">
        <v>4</v>
      </c>
      <c r="N55">
        <f>J42</f>
        <v>0.29449873388726133</v>
      </c>
      <c r="O55">
        <v>1.186343395645834</v>
      </c>
      <c r="P55">
        <v>8.5952093259987183</v>
      </c>
      <c r="Q55">
        <v>-0.50246097573331727</v>
      </c>
      <c r="R55">
        <v>0.73367075624876266</v>
      </c>
      <c r="S55">
        <v>0.84464138769979369</v>
      </c>
      <c r="T55">
        <v>1.2032520215422431</v>
      </c>
      <c r="U55">
        <v>12.421657638901449</v>
      </c>
      <c r="V55">
        <v>7.0731008247509211</v>
      </c>
      <c r="W55" s="15">
        <f>O55-O54</f>
        <v>-0.26103134662182081</v>
      </c>
      <c r="X55">
        <v>109.83744062215996</v>
      </c>
      <c r="Y55">
        <v>5.1774009335273785</v>
      </c>
      <c r="Z55">
        <v>109.90211537348668</v>
      </c>
      <c r="AA55">
        <v>12.523519951689345</v>
      </c>
    </row>
    <row r="56" spans="1:27" x14ac:dyDescent="0.2">
      <c r="A56" s="1">
        <v>54</v>
      </c>
      <c r="B56" s="2">
        <v>0.73674892780000001</v>
      </c>
      <c r="C56" s="2">
        <v>0.106115951</v>
      </c>
      <c r="E56">
        <v>54</v>
      </c>
      <c r="F56" t="s">
        <v>59</v>
      </c>
      <c r="M56" t="s">
        <v>5</v>
      </c>
      <c r="N56">
        <f>J42+J82</f>
        <v>0.59375425971049789</v>
      </c>
      <c r="O56">
        <v>1.1871872068528591</v>
      </c>
      <c r="P56">
        <v>10.225988038571936</v>
      </c>
      <c r="Q56">
        <v>0.18905077157824621</v>
      </c>
      <c r="R56">
        <v>0.83833842704459849</v>
      </c>
      <c r="S56">
        <v>1.1907441743272282</v>
      </c>
      <c r="T56">
        <v>1.2723418629431964</v>
      </c>
      <c r="U56">
        <v>11.827596129150114</v>
      </c>
      <c r="V56">
        <v>4.7803737358836678</v>
      </c>
      <c r="W56" s="15">
        <f>O56-O54</f>
        <v>-0.26018753541479578</v>
      </c>
      <c r="X56">
        <v>103.22631560461159</v>
      </c>
      <c r="Y56">
        <v>4.835646136629534</v>
      </c>
      <c r="Z56">
        <v>109.20356149282807</v>
      </c>
      <c r="AA56">
        <v>12.034846261586043</v>
      </c>
    </row>
    <row r="57" spans="1:27" x14ac:dyDescent="0.2">
      <c r="A57" s="1">
        <v>55</v>
      </c>
      <c r="B57" s="2">
        <v>-0.43868163380000003</v>
      </c>
      <c r="C57" s="2">
        <v>-0.85625156199999997</v>
      </c>
      <c r="E57">
        <v>55</v>
      </c>
      <c r="F57" t="s">
        <v>60</v>
      </c>
    </row>
    <row r="58" spans="1:27" x14ac:dyDescent="0.2">
      <c r="A58" s="1">
        <v>56</v>
      </c>
      <c r="B58" s="2">
        <v>0.48392530299999997</v>
      </c>
      <c r="C58" s="2">
        <v>-0.53507390600000004</v>
      </c>
      <c r="E58">
        <v>56</v>
      </c>
      <c r="F58" t="s">
        <v>61</v>
      </c>
    </row>
    <row r="59" spans="1:27" x14ac:dyDescent="0.2">
      <c r="A59" s="1">
        <v>57</v>
      </c>
      <c r="B59" s="2">
        <v>0.76602805910000005</v>
      </c>
      <c r="C59" s="2">
        <v>0.31093785600000001</v>
      </c>
      <c r="E59">
        <v>57</v>
      </c>
      <c r="F59" t="s">
        <v>62</v>
      </c>
      <c r="M59" t="s">
        <v>784</v>
      </c>
      <c r="N59" t="s">
        <v>798</v>
      </c>
      <c r="O59" s="17" t="s">
        <v>786</v>
      </c>
      <c r="P59" s="17" t="s">
        <v>787</v>
      </c>
      <c r="Q59" s="17" t="s">
        <v>788</v>
      </c>
      <c r="R59" s="17" t="s">
        <v>789</v>
      </c>
      <c r="S59" s="17" t="s">
        <v>790</v>
      </c>
      <c r="T59" s="17" t="s">
        <v>791</v>
      </c>
      <c r="U59" s="17" t="s">
        <v>792</v>
      </c>
      <c r="V59" s="17" t="s">
        <v>793</v>
      </c>
      <c r="W59" s="15" t="s">
        <v>799</v>
      </c>
      <c r="X59" s="17" t="s">
        <v>794</v>
      </c>
      <c r="Y59" s="17" t="s">
        <v>795</v>
      </c>
      <c r="Z59" s="17" t="s">
        <v>796</v>
      </c>
      <c r="AA59" s="17" t="s">
        <v>797</v>
      </c>
    </row>
    <row r="60" spans="1:27" x14ac:dyDescent="0.2">
      <c r="A60" s="1">
        <v>58</v>
      </c>
      <c r="B60" s="2">
        <v>0.72609944449999997</v>
      </c>
      <c r="C60" s="2">
        <v>0.54984649900000004</v>
      </c>
      <c r="E60">
        <v>58</v>
      </c>
      <c r="F60" t="s">
        <v>63</v>
      </c>
      <c r="M60" t="s">
        <v>2</v>
      </c>
      <c r="N60">
        <v>0</v>
      </c>
      <c r="O60">
        <v>1.4124004628627556</v>
      </c>
      <c r="P60">
        <v>9.8212965204636511</v>
      </c>
      <c r="Q60">
        <v>-0.92174568619621178</v>
      </c>
      <c r="R60">
        <v>0.78929821981203852</v>
      </c>
      <c r="S60">
        <v>0.90906265406384745</v>
      </c>
      <c r="T60">
        <v>1.19439891257651</v>
      </c>
      <c r="U60">
        <v>5.7214619676133562</v>
      </c>
      <c r="V60">
        <v>12.007946881302823</v>
      </c>
      <c r="W60" s="15">
        <v>0</v>
      </c>
      <c r="X60">
        <v>118.10788785934383</v>
      </c>
      <c r="Y60">
        <v>1.7358913452940259</v>
      </c>
      <c r="Z60">
        <v>111.91178177392445</v>
      </c>
      <c r="AA60">
        <v>5.3269207240301224</v>
      </c>
    </row>
    <row r="61" spans="1:27" x14ac:dyDescent="0.2">
      <c r="A61" s="1">
        <v>59</v>
      </c>
      <c r="B61" s="2">
        <v>0.56673927660000001</v>
      </c>
      <c r="C61" s="2">
        <v>-0.46388550299999998</v>
      </c>
      <c r="E61">
        <v>59</v>
      </c>
      <c r="F61" t="s">
        <v>64</v>
      </c>
      <c r="M61" t="s">
        <v>4</v>
      </c>
      <c r="N61">
        <f>J122</f>
        <v>0.53887026795198267</v>
      </c>
      <c r="O61">
        <v>0.9643628618700133</v>
      </c>
      <c r="P61">
        <v>5.8877041648791231</v>
      </c>
      <c r="Q61">
        <v>-0.2686449542107659</v>
      </c>
      <c r="R61">
        <v>0.65728992713291723</v>
      </c>
      <c r="S61">
        <v>0.67413584651383984</v>
      </c>
      <c r="T61">
        <v>1.1916689781080807</v>
      </c>
      <c r="U61">
        <v>6.8898075494745896</v>
      </c>
      <c r="V61">
        <v>10.840774556639147</v>
      </c>
      <c r="W61" s="15">
        <f>O61-O60</f>
        <v>-0.44803760099274226</v>
      </c>
      <c r="X61">
        <v>98.647966651331913</v>
      </c>
      <c r="Y61">
        <v>8.6371537561046328</v>
      </c>
      <c r="Z61">
        <v>116.75302550408296</v>
      </c>
      <c r="AA61">
        <v>7.0316177635797743</v>
      </c>
    </row>
    <row r="62" spans="1:27" x14ac:dyDescent="0.2">
      <c r="A62" s="1">
        <v>60</v>
      </c>
      <c r="B62" s="2">
        <v>0.52276814829999996</v>
      </c>
      <c r="C62" s="2">
        <v>-0.42722112000000001</v>
      </c>
      <c r="E62">
        <v>60</v>
      </c>
      <c r="F62" t="s">
        <v>65</v>
      </c>
      <c r="H62">
        <f>AVERAGE(B43:B62)</f>
        <v>0.43139409651000005</v>
      </c>
      <c r="I62">
        <f>AVERAGE(C43:C62)</f>
        <v>-7.2712262500000072E-3</v>
      </c>
      <c r="M62" t="s">
        <v>5</v>
      </c>
      <c r="N62">
        <f>J122+J162</f>
        <v>0.65684650405934653</v>
      </c>
      <c r="O62">
        <v>1.0841245548952969</v>
      </c>
      <c r="P62">
        <v>7.4451559702609815</v>
      </c>
      <c r="Q62">
        <v>-0.72916354629673774</v>
      </c>
      <c r="R62">
        <v>0.63345297437316339</v>
      </c>
      <c r="S62">
        <v>0.53098553758842038</v>
      </c>
      <c r="T62">
        <v>1.109353086257441</v>
      </c>
      <c r="U62">
        <v>6.7622244007772965</v>
      </c>
      <c r="V62">
        <v>10.248106546075991</v>
      </c>
      <c r="W62" s="15">
        <f>O62-O60</f>
        <v>-0.32827590796745865</v>
      </c>
      <c r="X62">
        <v>88.517724988925409</v>
      </c>
      <c r="Y62">
        <v>9.4472195538153052</v>
      </c>
      <c r="Z62">
        <v>124.16085267469532</v>
      </c>
      <c r="AA62">
        <v>10.006312638132412</v>
      </c>
    </row>
    <row r="63" spans="1:27" x14ac:dyDescent="0.2">
      <c r="A63" s="1">
        <v>61</v>
      </c>
      <c r="B63" s="2">
        <v>-0.51999985729999998</v>
      </c>
      <c r="C63" s="2">
        <v>-0.30043103399999999</v>
      </c>
      <c r="E63">
        <v>61</v>
      </c>
      <c r="F63" t="s">
        <v>66</v>
      </c>
    </row>
    <row r="64" spans="1:27" x14ac:dyDescent="0.2">
      <c r="A64" s="1">
        <v>62</v>
      </c>
      <c r="B64" s="2">
        <v>-0.61824167610000003</v>
      </c>
      <c r="C64" s="2">
        <v>0.27707705100000002</v>
      </c>
      <c r="E64">
        <v>62</v>
      </c>
      <c r="F64" t="s">
        <v>67</v>
      </c>
    </row>
    <row r="65" spans="1:16" x14ac:dyDescent="0.2">
      <c r="A65" s="1">
        <v>63</v>
      </c>
      <c r="B65" s="2">
        <v>-0.81218354179999996</v>
      </c>
      <c r="C65" s="2">
        <v>8.0068384000000006E-2</v>
      </c>
      <c r="E65">
        <v>63</v>
      </c>
      <c r="F65" t="s">
        <v>68</v>
      </c>
    </row>
    <row r="66" spans="1:16" x14ac:dyDescent="0.2">
      <c r="A66" s="1">
        <v>64</v>
      </c>
      <c r="B66" s="2">
        <v>-0.41789495100000001</v>
      </c>
      <c r="C66" s="2">
        <v>-0.431687084</v>
      </c>
      <c r="E66">
        <v>64</v>
      </c>
      <c r="F66" t="s">
        <v>69</v>
      </c>
    </row>
    <row r="67" spans="1:16" x14ac:dyDescent="0.2">
      <c r="A67" s="1">
        <v>65</v>
      </c>
      <c r="B67" s="2">
        <v>9.0184392099999997E-2</v>
      </c>
      <c r="C67" s="2">
        <v>-0.11641135900000001</v>
      </c>
      <c r="E67">
        <v>65</v>
      </c>
      <c r="F67" t="s">
        <v>70</v>
      </c>
    </row>
    <row r="68" spans="1:16" x14ac:dyDescent="0.2">
      <c r="A68" s="1">
        <v>66</v>
      </c>
      <c r="B68" s="2">
        <v>-0.58862717980000001</v>
      </c>
      <c r="C68" s="2">
        <v>-0.28593890700000002</v>
      </c>
      <c r="E68">
        <v>66</v>
      </c>
      <c r="F68" t="s">
        <v>71</v>
      </c>
    </row>
    <row r="69" spans="1:16" x14ac:dyDescent="0.2">
      <c r="A69" s="1">
        <v>67</v>
      </c>
      <c r="B69" s="2">
        <v>-0.50347850490000001</v>
      </c>
      <c r="C69" s="2">
        <v>-0.58148708800000004</v>
      </c>
      <c r="E69">
        <v>67</v>
      </c>
      <c r="F69" t="s">
        <v>72</v>
      </c>
    </row>
    <row r="70" spans="1:16" x14ac:dyDescent="0.2">
      <c r="A70" s="1">
        <v>68</v>
      </c>
      <c r="B70" s="2">
        <v>-0.37678304379999999</v>
      </c>
      <c r="C70" s="2">
        <v>-0.46456906799999997</v>
      </c>
      <c r="E70">
        <v>68</v>
      </c>
      <c r="F70" t="s">
        <v>73</v>
      </c>
    </row>
    <row r="71" spans="1:16" x14ac:dyDescent="0.2">
      <c r="A71" s="1">
        <v>69</v>
      </c>
      <c r="B71" s="2">
        <v>-0.22247885840000001</v>
      </c>
      <c r="C71" s="2">
        <v>-7.1087235999999998E-2</v>
      </c>
      <c r="E71">
        <v>69</v>
      </c>
      <c r="F71" t="s">
        <v>74</v>
      </c>
    </row>
    <row r="72" spans="1:16" x14ac:dyDescent="0.2">
      <c r="A72" s="1">
        <v>70</v>
      </c>
      <c r="B72" s="2">
        <v>0.32359804689999999</v>
      </c>
      <c r="C72" s="2">
        <v>-0.67550916999999999</v>
      </c>
      <c r="E72">
        <v>70</v>
      </c>
      <c r="F72" t="s">
        <v>75</v>
      </c>
    </row>
    <row r="73" spans="1:16" x14ac:dyDescent="0.2">
      <c r="A73" s="1">
        <v>71</v>
      </c>
      <c r="B73" s="2">
        <v>0.18491035480000001</v>
      </c>
      <c r="C73" s="2">
        <v>-0.39666574399999999</v>
      </c>
      <c r="E73">
        <v>71</v>
      </c>
      <c r="F73" t="s">
        <v>164</v>
      </c>
    </row>
    <row r="74" spans="1:16" x14ac:dyDescent="0.2">
      <c r="A74" s="1">
        <v>72</v>
      </c>
      <c r="B74" s="2">
        <v>5.8658661799999998E-2</v>
      </c>
      <c r="C74" s="2">
        <v>-0.283616337</v>
      </c>
      <c r="E74">
        <v>72</v>
      </c>
      <c r="F74" t="s">
        <v>76</v>
      </c>
    </row>
    <row r="75" spans="1:16" x14ac:dyDescent="0.2">
      <c r="A75" s="1">
        <v>73</v>
      </c>
      <c r="B75" s="2">
        <v>0.251307216</v>
      </c>
      <c r="C75" s="2">
        <v>-0.65647328000000005</v>
      </c>
      <c r="E75">
        <v>73</v>
      </c>
      <c r="F75" t="s">
        <v>77</v>
      </c>
    </row>
    <row r="76" spans="1:16" x14ac:dyDescent="0.2">
      <c r="A76" s="1">
        <v>74</v>
      </c>
      <c r="B76" s="2">
        <v>-0.26490090570000002</v>
      </c>
      <c r="C76" s="2">
        <v>-0.250914786</v>
      </c>
      <c r="E76">
        <v>74</v>
      </c>
      <c r="F76" t="s">
        <v>78</v>
      </c>
    </row>
    <row r="77" spans="1:16" x14ac:dyDescent="0.2">
      <c r="A77" s="1">
        <v>75</v>
      </c>
      <c r="B77" s="2">
        <v>-0.67621389740000004</v>
      </c>
      <c r="C77" s="2">
        <v>-0.48977105799999998</v>
      </c>
      <c r="E77">
        <v>75</v>
      </c>
      <c r="F77" t="s">
        <v>79</v>
      </c>
    </row>
    <row r="78" spans="1:16" x14ac:dyDescent="0.2">
      <c r="A78" s="1">
        <v>76</v>
      </c>
      <c r="B78" s="2">
        <v>-0.50596000669999996</v>
      </c>
      <c r="C78" s="2">
        <v>-1.4801066E-2</v>
      </c>
      <c r="E78">
        <v>76</v>
      </c>
      <c r="F78" t="s">
        <v>80</v>
      </c>
    </row>
    <row r="79" spans="1:16" x14ac:dyDescent="0.2">
      <c r="A79" s="1">
        <v>77</v>
      </c>
      <c r="B79" s="2">
        <v>6.9009783E-3</v>
      </c>
      <c r="C79" s="2">
        <v>-0.22067050499999999</v>
      </c>
      <c r="E79">
        <v>77</v>
      </c>
      <c r="F79" t="s">
        <v>81</v>
      </c>
    </row>
    <row r="80" spans="1:16" x14ac:dyDescent="0.2">
      <c r="A80" s="1">
        <v>78</v>
      </c>
      <c r="B80" s="2">
        <v>-4.0481336600000001E-2</v>
      </c>
      <c r="C80" s="2">
        <v>-0.65451111500000003</v>
      </c>
      <c r="E80">
        <v>78</v>
      </c>
      <c r="F80" t="s">
        <v>82</v>
      </c>
      <c r="N80">
        <f>SQRT(0.7435)</f>
        <v>0.86226446059199269</v>
      </c>
      <c r="P80">
        <f>SQRT(0.8259)</f>
        <v>0.90879040487892471</v>
      </c>
    </row>
    <row r="81" spans="1:10" x14ac:dyDescent="0.2">
      <c r="A81" s="1">
        <v>79</v>
      </c>
      <c r="B81" s="2">
        <v>0.31489908509999998</v>
      </c>
      <c r="C81" s="2">
        <v>-0.80847916099999995</v>
      </c>
      <c r="E81">
        <v>79</v>
      </c>
      <c r="F81" t="s">
        <v>83</v>
      </c>
    </row>
    <row r="82" spans="1:10" x14ac:dyDescent="0.2">
      <c r="A82" s="1">
        <v>80</v>
      </c>
      <c r="B82" s="2">
        <v>0.47995895799999999</v>
      </c>
      <c r="C82" s="2">
        <v>-0.74101073100000003</v>
      </c>
      <c r="E82">
        <v>80</v>
      </c>
      <c r="F82" t="s">
        <v>84</v>
      </c>
      <c r="H82">
        <f>AVERAGE(B63:B82)</f>
        <v>-0.19184130332500007</v>
      </c>
      <c r="I82">
        <f>AVERAGE(C63:C82)</f>
        <v>-0.35434446470000003</v>
      </c>
      <c r="J82">
        <f>SQRT((H82-H42)^2+(I82-I42)^2    )</f>
        <v>0.2992555258232365</v>
      </c>
    </row>
    <row r="83" spans="1:10" x14ac:dyDescent="0.2">
      <c r="A83" s="1">
        <v>81</v>
      </c>
      <c r="B83" s="2">
        <v>-0.52382915370000005</v>
      </c>
      <c r="C83" s="2">
        <v>0.319342709</v>
      </c>
      <c r="E83">
        <v>81</v>
      </c>
      <c r="F83" t="s">
        <v>85</v>
      </c>
    </row>
    <row r="84" spans="1:10" x14ac:dyDescent="0.2">
      <c r="A84" s="1">
        <v>82</v>
      </c>
      <c r="B84" s="2">
        <v>1.88877696E-2</v>
      </c>
      <c r="C84" s="2">
        <v>0.86498354200000005</v>
      </c>
      <c r="E84">
        <v>82</v>
      </c>
      <c r="F84" t="s">
        <v>86</v>
      </c>
    </row>
    <row r="85" spans="1:10" x14ac:dyDescent="0.2">
      <c r="A85" s="1">
        <v>83</v>
      </c>
      <c r="B85" s="2">
        <v>-0.41005760810000003</v>
      </c>
      <c r="C85" s="2">
        <v>0.22715116799999999</v>
      </c>
      <c r="E85">
        <v>83</v>
      </c>
      <c r="F85" t="s">
        <v>87</v>
      </c>
    </row>
    <row r="86" spans="1:10" x14ac:dyDescent="0.2">
      <c r="A86" s="1">
        <v>84</v>
      </c>
      <c r="B86" s="2">
        <v>-0.51486866129999997</v>
      </c>
      <c r="C86" s="2">
        <v>0.41124758300000003</v>
      </c>
      <c r="E86">
        <v>84</v>
      </c>
      <c r="F86" t="s">
        <v>88</v>
      </c>
    </row>
    <row r="87" spans="1:10" x14ac:dyDescent="0.2">
      <c r="A87" s="1">
        <v>85</v>
      </c>
      <c r="B87" s="2">
        <v>-0.3635490482</v>
      </c>
      <c r="C87" s="2">
        <v>0.43771311099999999</v>
      </c>
      <c r="E87">
        <v>85</v>
      </c>
      <c r="F87" t="s">
        <v>89</v>
      </c>
    </row>
    <row r="88" spans="1:10" x14ac:dyDescent="0.2">
      <c r="A88" s="1">
        <v>86</v>
      </c>
      <c r="B88" s="2">
        <v>-0.31376309889999998</v>
      </c>
      <c r="C88" s="2">
        <v>0.21419079699999999</v>
      </c>
      <c r="E88">
        <v>86</v>
      </c>
      <c r="F88" t="s">
        <v>90</v>
      </c>
    </row>
    <row r="89" spans="1:10" x14ac:dyDescent="0.2">
      <c r="A89" s="1">
        <v>87</v>
      </c>
      <c r="B89" s="2">
        <v>-0.2868878178</v>
      </c>
      <c r="C89" s="2">
        <v>0.40036481200000001</v>
      </c>
      <c r="E89">
        <v>87</v>
      </c>
      <c r="F89" t="s">
        <v>91</v>
      </c>
    </row>
    <row r="90" spans="1:10" x14ac:dyDescent="0.2">
      <c r="A90" s="1">
        <v>88</v>
      </c>
      <c r="B90" s="2">
        <v>-0.22092544850000001</v>
      </c>
      <c r="C90" s="2">
        <v>0.52029661400000005</v>
      </c>
      <c r="E90">
        <v>88</v>
      </c>
      <c r="F90" t="s">
        <v>92</v>
      </c>
    </row>
    <row r="91" spans="1:10" x14ac:dyDescent="0.2">
      <c r="A91" s="1">
        <v>89</v>
      </c>
      <c r="B91" s="2">
        <v>0.1343619214</v>
      </c>
      <c r="C91" s="2">
        <v>0.44221031100000002</v>
      </c>
      <c r="E91">
        <v>89</v>
      </c>
      <c r="F91" t="s">
        <v>93</v>
      </c>
    </row>
    <row r="92" spans="1:10" x14ac:dyDescent="0.2">
      <c r="A92" s="1">
        <v>90</v>
      </c>
      <c r="B92" s="2">
        <v>-0.44385555710000002</v>
      </c>
      <c r="C92" s="2">
        <v>8.2029668E-2</v>
      </c>
      <c r="E92">
        <v>90</v>
      </c>
      <c r="F92" t="s">
        <v>94</v>
      </c>
    </row>
    <row r="93" spans="1:10" x14ac:dyDescent="0.2">
      <c r="A93" s="1">
        <v>91</v>
      </c>
      <c r="B93" s="2">
        <v>-0.50203180660000002</v>
      </c>
      <c r="C93" s="2">
        <v>0.47083860599999999</v>
      </c>
      <c r="E93">
        <v>91</v>
      </c>
      <c r="F93" t="s">
        <v>165</v>
      </c>
    </row>
    <row r="94" spans="1:10" x14ac:dyDescent="0.2">
      <c r="A94" s="1">
        <v>92</v>
      </c>
      <c r="B94" s="2">
        <v>-0.35712233040000002</v>
      </c>
      <c r="C94" s="2">
        <v>0.30586568200000003</v>
      </c>
      <c r="E94">
        <v>92</v>
      </c>
      <c r="F94" t="s">
        <v>95</v>
      </c>
    </row>
    <row r="95" spans="1:10" x14ac:dyDescent="0.2">
      <c r="A95" s="1">
        <v>93</v>
      </c>
      <c r="B95" s="2">
        <v>-6.6782628900000002E-2</v>
      </c>
      <c r="C95" s="2">
        <v>0.21515151599999999</v>
      </c>
      <c r="E95">
        <v>93</v>
      </c>
      <c r="F95" t="s">
        <v>96</v>
      </c>
    </row>
    <row r="96" spans="1:10" x14ac:dyDescent="0.2">
      <c r="A96" s="1">
        <v>94</v>
      </c>
      <c r="B96" s="2">
        <v>-0.45560357420000003</v>
      </c>
      <c r="C96" s="2">
        <v>0.14307307499999999</v>
      </c>
      <c r="E96">
        <v>94</v>
      </c>
      <c r="F96" t="s">
        <v>97</v>
      </c>
    </row>
    <row r="97" spans="1:9" x14ac:dyDescent="0.2">
      <c r="A97" s="1">
        <v>95</v>
      </c>
      <c r="B97" s="2">
        <v>-0.25065092659999999</v>
      </c>
      <c r="C97" s="2">
        <v>0.40386868300000001</v>
      </c>
      <c r="E97">
        <v>95</v>
      </c>
      <c r="F97" t="s">
        <v>98</v>
      </c>
    </row>
    <row r="98" spans="1:9" x14ac:dyDescent="0.2">
      <c r="A98" s="1">
        <v>96</v>
      </c>
      <c r="B98" s="2">
        <v>-0.346487765</v>
      </c>
      <c r="C98" s="2">
        <v>0.82880057200000001</v>
      </c>
      <c r="E98">
        <v>96</v>
      </c>
      <c r="F98" t="s">
        <v>99</v>
      </c>
    </row>
    <row r="99" spans="1:9" x14ac:dyDescent="0.2">
      <c r="A99" s="1">
        <v>97</v>
      </c>
      <c r="B99" s="2">
        <v>-0.22009919659999999</v>
      </c>
      <c r="C99" s="2">
        <v>0.17031141999999999</v>
      </c>
      <c r="E99">
        <v>97</v>
      </c>
      <c r="F99" t="s">
        <v>100</v>
      </c>
    </row>
    <row r="100" spans="1:9" x14ac:dyDescent="0.2">
      <c r="A100" s="1">
        <v>98</v>
      </c>
      <c r="B100" s="2">
        <v>-0.36915364480000001</v>
      </c>
      <c r="C100" s="2">
        <v>0.34409569200000001</v>
      </c>
      <c r="E100">
        <v>98</v>
      </c>
      <c r="F100" t="s">
        <v>101</v>
      </c>
    </row>
    <row r="101" spans="1:9" x14ac:dyDescent="0.2">
      <c r="A101" s="1">
        <v>99</v>
      </c>
      <c r="B101" s="2">
        <v>-0.35953430349999999</v>
      </c>
      <c r="C101" s="2">
        <v>0.41589403800000002</v>
      </c>
      <c r="E101">
        <v>99</v>
      </c>
      <c r="F101" t="s">
        <v>102</v>
      </c>
    </row>
    <row r="102" spans="1:9" x14ac:dyDescent="0.2">
      <c r="A102" s="1">
        <v>100</v>
      </c>
      <c r="B102" s="2">
        <v>-0.22646858019999999</v>
      </c>
      <c r="C102" s="2">
        <v>0.27608274700000002</v>
      </c>
      <c r="E102">
        <v>100</v>
      </c>
      <c r="F102" t="s">
        <v>103</v>
      </c>
      <c r="H102">
        <f>AVERAGE(B83:B102)</f>
        <v>-0.30392107296999998</v>
      </c>
      <c r="I102">
        <f>AVERAGE(C83:C102)</f>
        <v>0.37467561730000004</v>
      </c>
    </row>
    <row r="103" spans="1:9" x14ac:dyDescent="0.2">
      <c r="A103" s="1">
        <v>101</v>
      </c>
      <c r="B103" s="2">
        <v>8.9732216200000006E-2</v>
      </c>
      <c r="C103" s="2">
        <v>4.8582554E-2</v>
      </c>
      <c r="E103">
        <v>101</v>
      </c>
      <c r="F103" t="s">
        <v>104</v>
      </c>
    </row>
    <row r="104" spans="1:9" x14ac:dyDescent="0.2">
      <c r="A104" s="1">
        <v>102</v>
      </c>
      <c r="B104" s="2">
        <v>0.6216637867</v>
      </c>
      <c r="C104" s="2">
        <v>-0.340275208</v>
      </c>
      <c r="E104">
        <v>102</v>
      </c>
      <c r="F104" t="s">
        <v>105</v>
      </c>
    </row>
    <row r="105" spans="1:9" x14ac:dyDescent="0.2">
      <c r="A105" s="1">
        <v>103</v>
      </c>
      <c r="B105" s="2">
        <v>0.2067198989</v>
      </c>
      <c r="C105" s="2">
        <v>-0.183189672</v>
      </c>
      <c r="E105">
        <v>103</v>
      </c>
      <c r="F105" t="s">
        <v>106</v>
      </c>
    </row>
    <row r="106" spans="1:9" x14ac:dyDescent="0.2">
      <c r="A106" s="1">
        <v>104</v>
      </c>
      <c r="B106" s="2">
        <v>-2.324335E-4</v>
      </c>
      <c r="C106" s="2">
        <v>0.39503836799999997</v>
      </c>
      <c r="E106">
        <v>104</v>
      </c>
      <c r="F106" t="s">
        <v>107</v>
      </c>
    </row>
    <row r="107" spans="1:9" x14ac:dyDescent="0.2">
      <c r="A107" s="1">
        <v>105</v>
      </c>
      <c r="B107" s="2">
        <v>7.2043496499999998E-2</v>
      </c>
      <c r="C107" s="2">
        <v>-0.31981087899999999</v>
      </c>
      <c r="E107">
        <v>105</v>
      </c>
      <c r="F107" t="s">
        <v>108</v>
      </c>
    </row>
    <row r="108" spans="1:9" x14ac:dyDescent="0.2">
      <c r="A108" s="1">
        <v>106</v>
      </c>
      <c r="B108" s="2">
        <v>-2.1922858699999999E-2</v>
      </c>
      <c r="C108" s="2">
        <v>-0.101713595</v>
      </c>
      <c r="E108">
        <v>106</v>
      </c>
      <c r="F108" t="s">
        <v>109</v>
      </c>
    </row>
    <row r="109" spans="1:9" x14ac:dyDescent="0.2">
      <c r="A109" s="1">
        <v>107</v>
      </c>
      <c r="B109" s="2">
        <v>0.236015376</v>
      </c>
      <c r="C109" s="2">
        <v>-0.48198734300000001</v>
      </c>
      <c r="E109">
        <v>107</v>
      </c>
      <c r="F109" t="s">
        <v>110</v>
      </c>
    </row>
    <row r="110" spans="1:9" x14ac:dyDescent="0.2">
      <c r="A110" s="1">
        <v>108</v>
      </c>
      <c r="B110" s="2">
        <v>0.1628570593</v>
      </c>
      <c r="C110" s="2">
        <v>0.87460302899999998</v>
      </c>
      <c r="E110">
        <v>108</v>
      </c>
      <c r="F110" t="s">
        <v>111</v>
      </c>
    </row>
    <row r="111" spans="1:9" x14ac:dyDescent="0.2">
      <c r="A111" s="1">
        <v>109</v>
      </c>
      <c r="B111" s="2">
        <v>-0.20975991120000001</v>
      </c>
      <c r="C111" s="2">
        <v>0.25455860699999999</v>
      </c>
      <c r="E111">
        <v>109</v>
      </c>
      <c r="F111" t="s">
        <v>112</v>
      </c>
    </row>
    <row r="112" spans="1:9" x14ac:dyDescent="0.2">
      <c r="A112" s="1">
        <v>110</v>
      </c>
      <c r="B112" s="2">
        <v>0.1628570593</v>
      </c>
      <c r="C112" s="2">
        <v>0.87460302899999998</v>
      </c>
      <c r="E112">
        <v>110</v>
      </c>
      <c r="F112" t="s">
        <v>113</v>
      </c>
    </row>
    <row r="113" spans="1:10" x14ac:dyDescent="0.2">
      <c r="A113" s="1">
        <v>111</v>
      </c>
      <c r="B113" s="2">
        <v>9.9080277999999994E-2</v>
      </c>
      <c r="C113" s="2">
        <v>-0.32626450499999998</v>
      </c>
      <c r="E113">
        <v>111</v>
      </c>
      <c r="F113" t="s">
        <v>166</v>
      </c>
    </row>
    <row r="114" spans="1:10" x14ac:dyDescent="0.2">
      <c r="A114" s="1">
        <v>112</v>
      </c>
      <c r="B114" s="2">
        <v>0.27574249350000002</v>
      </c>
      <c r="C114" s="2">
        <v>-0.21810982000000001</v>
      </c>
      <c r="E114">
        <v>112</v>
      </c>
      <c r="F114" t="s">
        <v>114</v>
      </c>
    </row>
    <row r="115" spans="1:10" x14ac:dyDescent="0.2">
      <c r="A115" s="1">
        <v>113</v>
      </c>
      <c r="B115" s="2">
        <v>-2.9562157499999998E-2</v>
      </c>
      <c r="C115" s="2">
        <v>-0.22254000299999999</v>
      </c>
      <c r="E115">
        <v>113</v>
      </c>
      <c r="F115" t="s">
        <v>115</v>
      </c>
    </row>
    <row r="116" spans="1:10" x14ac:dyDescent="0.2">
      <c r="A116" s="1">
        <v>114</v>
      </c>
      <c r="B116" s="2">
        <v>0.25053570149999999</v>
      </c>
      <c r="C116" s="2">
        <v>0.52885007699999997</v>
      </c>
      <c r="E116">
        <v>114</v>
      </c>
      <c r="F116" t="s">
        <v>116</v>
      </c>
    </row>
    <row r="117" spans="1:10" x14ac:dyDescent="0.2">
      <c r="A117" s="1">
        <v>115</v>
      </c>
      <c r="B117" s="2">
        <v>0.17506015999999999</v>
      </c>
      <c r="C117" s="2">
        <v>0.55186157499999999</v>
      </c>
      <c r="E117">
        <v>115</v>
      </c>
      <c r="F117" t="s">
        <v>117</v>
      </c>
    </row>
    <row r="118" spans="1:10" x14ac:dyDescent="0.2">
      <c r="A118" s="1">
        <v>116</v>
      </c>
      <c r="B118" s="2">
        <v>0.47602294569999998</v>
      </c>
      <c r="C118" s="2">
        <v>-1.0643715999999999E-2</v>
      </c>
      <c r="E118">
        <v>116</v>
      </c>
      <c r="F118" t="s">
        <v>118</v>
      </c>
    </row>
    <row r="119" spans="1:10" x14ac:dyDescent="0.2">
      <c r="A119" s="1">
        <v>117</v>
      </c>
      <c r="B119" s="2">
        <v>4.1832006800000002E-2</v>
      </c>
      <c r="C119" s="2">
        <v>0.49386549400000002</v>
      </c>
      <c r="E119">
        <v>117</v>
      </c>
      <c r="F119" t="s">
        <v>119</v>
      </c>
    </row>
    <row r="120" spans="1:10" x14ac:dyDescent="0.2">
      <c r="A120" s="1">
        <v>118</v>
      </c>
      <c r="B120" s="2">
        <v>0.16637149430000001</v>
      </c>
      <c r="C120" s="2">
        <v>0.13689003999999999</v>
      </c>
      <c r="E120">
        <v>118</v>
      </c>
      <c r="F120" t="s">
        <v>120</v>
      </c>
    </row>
    <row r="121" spans="1:10" x14ac:dyDescent="0.2">
      <c r="A121" s="1">
        <v>119</v>
      </c>
      <c r="B121" s="2">
        <v>0.14851529529999999</v>
      </c>
      <c r="C121" s="2">
        <v>0.31051282099999999</v>
      </c>
      <c r="E121">
        <v>119</v>
      </c>
      <c r="F121" t="s">
        <v>121</v>
      </c>
    </row>
    <row r="122" spans="1:10" x14ac:dyDescent="0.2">
      <c r="A122" s="1">
        <v>120</v>
      </c>
      <c r="B122" s="2">
        <v>0.14067728600000001</v>
      </c>
      <c r="C122" s="2">
        <v>-0.47780951399999999</v>
      </c>
      <c r="E122">
        <v>120</v>
      </c>
      <c r="F122" t="s">
        <v>122</v>
      </c>
      <c r="H122">
        <f>AVERAGE(B103:B122)</f>
        <v>0.15321245965500002</v>
      </c>
      <c r="I122">
        <f>AVERAGE(C103:C122)</f>
        <v>8.9351066949999988E-2</v>
      </c>
      <c r="J122">
        <f>SQRT((H122-H102)^2+(I122-I102)^2    )</f>
        <v>0.53887026795198267</v>
      </c>
    </row>
    <row r="123" spans="1:10" x14ac:dyDescent="0.2">
      <c r="A123" s="1">
        <v>121</v>
      </c>
      <c r="B123" s="2">
        <v>0.41682078690000002</v>
      </c>
      <c r="C123" s="2">
        <v>0.466349707</v>
      </c>
      <c r="E123">
        <v>121</v>
      </c>
      <c r="F123" t="s">
        <v>123</v>
      </c>
    </row>
    <row r="124" spans="1:10" x14ac:dyDescent="0.2">
      <c r="A124" s="1">
        <v>122</v>
      </c>
      <c r="B124" s="2">
        <v>0.94158814840000005</v>
      </c>
      <c r="C124" s="2">
        <v>0.52507797099999998</v>
      </c>
      <c r="E124">
        <v>122</v>
      </c>
      <c r="F124" t="s">
        <v>124</v>
      </c>
    </row>
    <row r="125" spans="1:10" x14ac:dyDescent="0.2">
      <c r="A125" s="1">
        <v>123</v>
      </c>
      <c r="B125" s="2">
        <v>0.45598639759999998</v>
      </c>
      <c r="C125" s="2">
        <v>0.21476931899999999</v>
      </c>
      <c r="E125">
        <v>123</v>
      </c>
      <c r="F125" t="s">
        <v>125</v>
      </c>
    </row>
    <row r="126" spans="1:10" x14ac:dyDescent="0.2">
      <c r="A126" s="1">
        <v>124</v>
      </c>
      <c r="B126" s="2">
        <v>1.1832447287000001</v>
      </c>
      <c r="C126" s="2">
        <v>0.18850513299999999</v>
      </c>
      <c r="E126">
        <v>124</v>
      </c>
      <c r="F126" t="s">
        <v>126</v>
      </c>
    </row>
    <row r="127" spans="1:10" x14ac:dyDescent="0.2">
      <c r="A127" s="1">
        <v>125</v>
      </c>
      <c r="B127" s="2">
        <v>1.1655737857999999</v>
      </c>
      <c r="C127" s="2">
        <v>5.7453303999999997E-2</v>
      </c>
      <c r="E127">
        <v>125</v>
      </c>
      <c r="F127" t="s">
        <v>127</v>
      </c>
    </row>
    <row r="128" spans="1:10" x14ac:dyDescent="0.2">
      <c r="A128" s="1">
        <v>126</v>
      </c>
      <c r="B128" s="2">
        <v>0.56761943729999997</v>
      </c>
      <c r="C128" s="2">
        <v>0.91529331700000005</v>
      </c>
      <c r="E128">
        <v>126</v>
      </c>
      <c r="F128" t="s">
        <v>128</v>
      </c>
    </row>
    <row r="129" spans="1:9" x14ac:dyDescent="0.2">
      <c r="A129" s="1">
        <v>127</v>
      </c>
      <c r="B129" s="2">
        <v>1.1342764201</v>
      </c>
      <c r="C129" s="2">
        <v>0.62749670599999996</v>
      </c>
      <c r="E129">
        <v>127</v>
      </c>
      <c r="F129" t="s">
        <v>129</v>
      </c>
    </row>
    <row r="130" spans="1:9" x14ac:dyDescent="0.2">
      <c r="A130" s="1">
        <v>128</v>
      </c>
      <c r="B130" s="2">
        <v>1.0186623057999999</v>
      </c>
      <c r="C130" s="2">
        <v>0.36072141899999999</v>
      </c>
      <c r="E130">
        <v>128</v>
      </c>
      <c r="F130" t="s">
        <v>130</v>
      </c>
    </row>
    <row r="131" spans="1:9" x14ac:dyDescent="0.2">
      <c r="A131" s="1">
        <v>129</v>
      </c>
      <c r="B131" s="2">
        <v>0.35926112329999998</v>
      </c>
      <c r="C131" s="2">
        <v>0.13128579200000001</v>
      </c>
      <c r="E131">
        <v>129</v>
      </c>
      <c r="F131" t="s">
        <v>131</v>
      </c>
    </row>
    <row r="132" spans="1:9" x14ac:dyDescent="0.2">
      <c r="A132" s="1">
        <v>130</v>
      </c>
      <c r="B132" s="2">
        <v>0.97488440759999995</v>
      </c>
      <c r="C132" s="2">
        <v>0.35486699900000002</v>
      </c>
      <c r="E132">
        <v>130</v>
      </c>
      <c r="F132" t="s">
        <v>132</v>
      </c>
    </row>
    <row r="133" spans="1:9" x14ac:dyDescent="0.2">
      <c r="A133" s="1">
        <v>131</v>
      </c>
      <c r="B133" s="2">
        <v>1.0462850493</v>
      </c>
      <c r="C133" s="2">
        <v>-9.8448609999999999E-3</v>
      </c>
      <c r="E133">
        <v>131</v>
      </c>
      <c r="F133" t="s">
        <v>167</v>
      </c>
    </row>
    <row r="134" spans="1:9" x14ac:dyDescent="0.2">
      <c r="A134" s="1">
        <v>132</v>
      </c>
      <c r="B134" s="2">
        <v>1.3372816247999999</v>
      </c>
      <c r="C134" s="2">
        <v>0.25188344499999998</v>
      </c>
      <c r="E134">
        <v>132</v>
      </c>
      <c r="F134" t="s">
        <v>133</v>
      </c>
    </row>
    <row r="135" spans="1:9" x14ac:dyDescent="0.2">
      <c r="A135" s="1">
        <v>133</v>
      </c>
      <c r="B135" s="2">
        <v>0.70202286830000005</v>
      </c>
      <c r="C135" s="2">
        <v>0.71956223900000005</v>
      </c>
      <c r="E135">
        <v>133</v>
      </c>
      <c r="F135" t="s">
        <v>134</v>
      </c>
    </row>
    <row r="136" spans="1:9" x14ac:dyDescent="0.2">
      <c r="A136" s="1">
        <v>134</v>
      </c>
      <c r="B136" s="2">
        <v>1.2382696353</v>
      </c>
      <c r="C136" s="2">
        <v>-5.2735598000000002E-2</v>
      </c>
      <c r="E136">
        <v>134</v>
      </c>
      <c r="F136" t="s">
        <v>135</v>
      </c>
    </row>
    <row r="137" spans="1:9" x14ac:dyDescent="0.2">
      <c r="A137" s="1">
        <v>135</v>
      </c>
      <c r="B137" s="2">
        <v>-0.1884920011</v>
      </c>
      <c r="C137" s="2">
        <v>-1.1898507190000001</v>
      </c>
      <c r="E137">
        <v>135</v>
      </c>
      <c r="F137" t="s">
        <v>136</v>
      </c>
    </row>
    <row r="138" spans="1:9" x14ac:dyDescent="0.2">
      <c r="A138" s="1">
        <v>136</v>
      </c>
      <c r="B138" s="2">
        <v>0.49603991520000001</v>
      </c>
      <c r="C138" s="2">
        <v>-1.225053508</v>
      </c>
      <c r="E138">
        <v>136</v>
      </c>
      <c r="F138" t="s">
        <v>137</v>
      </c>
    </row>
    <row r="139" spans="1:9" x14ac:dyDescent="0.2">
      <c r="A139" s="1">
        <v>137</v>
      </c>
      <c r="B139" s="2">
        <v>0.78084741619999998</v>
      </c>
      <c r="C139" s="2">
        <v>0.64477500499999996</v>
      </c>
      <c r="E139">
        <v>137</v>
      </c>
      <c r="F139" t="s">
        <v>138</v>
      </c>
    </row>
    <row r="140" spans="1:9" x14ac:dyDescent="0.2">
      <c r="A140" s="1">
        <v>138</v>
      </c>
      <c r="B140" s="2">
        <v>8.5900238000000004E-2</v>
      </c>
      <c r="C140" s="2">
        <v>-1.0288620799999999</v>
      </c>
      <c r="E140">
        <v>138</v>
      </c>
      <c r="F140" t="s">
        <v>139</v>
      </c>
    </row>
    <row r="141" spans="1:9" x14ac:dyDescent="0.2">
      <c r="A141" s="1">
        <v>139</v>
      </c>
      <c r="B141" s="2">
        <v>8.5900238000000004E-2</v>
      </c>
      <c r="C141" s="2">
        <v>-1.0288620799999999</v>
      </c>
      <c r="E141">
        <v>139</v>
      </c>
      <c r="F141" t="s">
        <v>140</v>
      </c>
    </row>
    <row r="142" spans="1:9" x14ac:dyDescent="0.2">
      <c r="A142" s="1">
        <v>140</v>
      </c>
      <c r="B142" s="2">
        <v>0.94881332100000004</v>
      </c>
      <c r="C142" s="2">
        <v>-0.80596993800000005</v>
      </c>
      <c r="E142">
        <v>140</v>
      </c>
      <c r="F142" t="s">
        <v>141</v>
      </c>
      <c r="H142">
        <f>AVERAGE(B123:B142)</f>
        <v>0.73753929232499993</v>
      </c>
      <c r="I142">
        <f>AVERAGE(C123:C142)</f>
        <v>5.8430785999999957E-3</v>
      </c>
    </row>
    <row r="143" spans="1:9" x14ac:dyDescent="0.2">
      <c r="A143" s="1">
        <v>141</v>
      </c>
      <c r="B143" s="2">
        <v>-0.44002694510000001</v>
      </c>
      <c r="C143" s="2">
        <v>-0.20515143699999999</v>
      </c>
      <c r="E143">
        <v>141</v>
      </c>
      <c r="F143" t="s">
        <v>142</v>
      </c>
    </row>
    <row r="144" spans="1:9" x14ac:dyDescent="0.2">
      <c r="A144" s="1">
        <v>142</v>
      </c>
      <c r="B144" s="2">
        <v>1.8120657599999999E-2</v>
      </c>
      <c r="C144" s="2">
        <v>-0.118750677</v>
      </c>
      <c r="E144">
        <v>142</v>
      </c>
      <c r="F144" t="s">
        <v>143</v>
      </c>
    </row>
    <row r="145" spans="1:6" x14ac:dyDescent="0.2">
      <c r="A145" s="1">
        <v>143</v>
      </c>
      <c r="B145" s="2">
        <v>-0.1205175173</v>
      </c>
      <c r="C145" s="2">
        <v>0.15353484000000001</v>
      </c>
      <c r="E145">
        <v>143</v>
      </c>
      <c r="F145" t="s">
        <v>144</v>
      </c>
    </row>
    <row r="146" spans="1:6" x14ac:dyDescent="0.2">
      <c r="A146" s="1">
        <v>144</v>
      </c>
      <c r="B146" s="2">
        <v>0.14103881879999999</v>
      </c>
      <c r="C146" s="2">
        <v>-4.2654444999999999E-2</v>
      </c>
      <c r="E146">
        <v>144</v>
      </c>
      <c r="F146" t="s">
        <v>145</v>
      </c>
    </row>
    <row r="147" spans="1:6" x14ac:dyDescent="0.2">
      <c r="A147" s="1">
        <v>145</v>
      </c>
      <c r="B147" s="2">
        <v>0.22853881049999999</v>
      </c>
      <c r="C147" s="2">
        <v>0.26941493700000002</v>
      </c>
      <c r="E147">
        <v>145</v>
      </c>
      <c r="F147" t="s">
        <v>146</v>
      </c>
    </row>
    <row r="148" spans="1:6" x14ac:dyDescent="0.2">
      <c r="A148" s="1">
        <v>146</v>
      </c>
      <c r="B148" s="2">
        <v>-4.2013203000000002E-3</v>
      </c>
      <c r="C148" s="2">
        <v>6.3351292000000003E-2</v>
      </c>
      <c r="E148">
        <v>146</v>
      </c>
      <c r="F148" t="s">
        <v>147</v>
      </c>
    </row>
    <row r="149" spans="1:6" x14ac:dyDescent="0.2">
      <c r="A149" s="1">
        <v>147</v>
      </c>
      <c r="B149" s="2">
        <v>0.29884527020000001</v>
      </c>
      <c r="C149" s="2">
        <v>-0.400113206</v>
      </c>
      <c r="E149">
        <v>147</v>
      </c>
      <c r="F149" t="s">
        <v>148</v>
      </c>
    </row>
    <row r="150" spans="1:6" x14ac:dyDescent="0.2">
      <c r="A150" s="1">
        <v>148</v>
      </c>
      <c r="B150" s="2">
        <v>8.6771970500000004E-2</v>
      </c>
      <c r="C150" s="2">
        <v>0.18308781800000001</v>
      </c>
      <c r="E150">
        <v>148</v>
      </c>
      <c r="F150" t="s">
        <v>149</v>
      </c>
    </row>
    <row r="151" spans="1:6" x14ac:dyDescent="0.2">
      <c r="A151" s="1">
        <v>149</v>
      </c>
      <c r="B151" s="2">
        <v>0.82181439089999997</v>
      </c>
      <c r="C151" s="2">
        <v>-0.25808610399999998</v>
      </c>
      <c r="E151">
        <v>149</v>
      </c>
      <c r="F151" t="s">
        <v>150</v>
      </c>
    </row>
    <row r="152" spans="1:6" x14ac:dyDescent="0.2">
      <c r="A152" s="1">
        <v>150</v>
      </c>
      <c r="B152" s="2">
        <v>0.16813700440000001</v>
      </c>
      <c r="C152" s="2">
        <v>-7.1501537000000004E-2</v>
      </c>
      <c r="E152">
        <v>150</v>
      </c>
      <c r="F152" t="s">
        <v>151</v>
      </c>
    </row>
    <row r="153" spans="1:6" x14ac:dyDescent="0.2">
      <c r="A153" s="1">
        <v>151</v>
      </c>
      <c r="B153" s="2">
        <v>0.1371283532</v>
      </c>
      <c r="C153" s="2">
        <v>9.2232566000000002E-2</v>
      </c>
      <c r="E153">
        <v>151</v>
      </c>
      <c r="F153" t="s">
        <v>168</v>
      </c>
    </row>
    <row r="154" spans="1:6" x14ac:dyDescent="0.2">
      <c r="A154" s="1">
        <v>152</v>
      </c>
      <c r="B154" s="2">
        <v>3.81905544E-2</v>
      </c>
      <c r="C154" s="2">
        <v>-8.2241099999999998E-3</v>
      </c>
      <c r="E154">
        <v>152</v>
      </c>
      <c r="F154" t="s">
        <v>152</v>
      </c>
    </row>
    <row r="155" spans="1:6" x14ac:dyDescent="0.2">
      <c r="A155" s="1">
        <v>153</v>
      </c>
      <c r="B155" s="2">
        <v>0.44092094920000002</v>
      </c>
      <c r="C155" s="2">
        <v>-0.254706074</v>
      </c>
      <c r="E155">
        <v>153</v>
      </c>
      <c r="F155" t="s">
        <v>153</v>
      </c>
    </row>
    <row r="156" spans="1:6" x14ac:dyDescent="0.2">
      <c r="A156" s="1">
        <v>154</v>
      </c>
      <c r="B156" s="2">
        <v>0.31586766040000003</v>
      </c>
      <c r="C156" s="2">
        <v>-0.33323143500000002</v>
      </c>
      <c r="E156">
        <v>154</v>
      </c>
      <c r="F156" t="s">
        <v>154</v>
      </c>
    </row>
    <row r="157" spans="1:6" x14ac:dyDescent="0.2">
      <c r="A157" s="1">
        <v>155</v>
      </c>
      <c r="B157" s="2">
        <v>0.30811097110000002</v>
      </c>
      <c r="C157" s="2">
        <v>-4.4184425999999999E-2</v>
      </c>
      <c r="E157">
        <v>155</v>
      </c>
      <c r="F157" t="s">
        <v>155</v>
      </c>
    </row>
    <row r="158" spans="1:6" x14ac:dyDescent="0.2">
      <c r="A158" s="1">
        <v>156</v>
      </c>
      <c r="B158" s="2">
        <v>0.34570859780000002</v>
      </c>
      <c r="C158" s="2">
        <v>0.31608359899999999</v>
      </c>
      <c r="E158">
        <v>156</v>
      </c>
      <c r="F158" t="s">
        <v>156</v>
      </c>
    </row>
    <row r="159" spans="1:6" x14ac:dyDescent="0.2">
      <c r="A159" s="1">
        <v>157</v>
      </c>
      <c r="B159" s="2">
        <v>-0.27599021379999999</v>
      </c>
      <c r="C159" s="2">
        <v>0.248125553</v>
      </c>
      <c r="E159">
        <v>157</v>
      </c>
      <c r="F159" t="s">
        <v>157</v>
      </c>
    </row>
    <row r="160" spans="1:6" x14ac:dyDescent="0.2">
      <c r="A160" s="1">
        <v>158</v>
      </c>
      <c r="B160" s="2">
        <v>0.54535408649999995</v>
      </c>
      <c r="C160" s="2">
        <v>-0.23798293100000001</v>
      </c>
      <c r="E160">
        <v>158</v>
      </c>
      <c r="F160" t="s">
        <v>158</v>
      </c>
    </row>
    <row r="161" spans="1:10" x14ac:dyDescent="0.2">
      <c r="A161" s="1">
        <v>159</v>
      </c>
      <c r="B161" s="2">
        <v>0.22506801909999999</v>
      </c>
      <c r="C161" s="2">
        <v>0.221109999</v>
      </c>
      <c r="E161">
        <v>159</v>
      </c>
      <c r="F161" t="s">
        <v>159</v>
      </c>
    </row>
    <row r="162" spans="1:10" x14ac:dyDescent="0.2">
      <c r="A162" s="1">
        <v>160</v>
      </c>
      <c r="B162" s="2">
        <v>0.26445834509999999</v>
      </c>
      <c r="C162" s="2">
        <v>-9.5707395000000001E-2</v>
      </c>
      <c r="E162">
        <v>160</v>
      </c>
      <c r="F162" t="s">
        <v>160</v>
      </c>
      <c r="H162">
        <f>AVERAGE(B143:B162)</f>
        <v>0.17716692315999999</v>
      </c>
      <c r="I162">
        <f>AVERAGE(C143:C162)</f>
        <v>-2.6167658649999991E-2</v>
      </c>
      <c r="J162">
        <f>SQRT((H162-H122)^2+(I162-I122)^2    )</f>
        <v>0.11797623610736387</v>
      </c>
    </row>
    <row r="163" spans="1:10" x14ac:dyDescent="0.2">
      <c r="A163" s="3"/>
    </row>
  </sheetData>
  <pageMargins left="0.7" right="0.7" top="0.75" bottom="0.75" header="0.3" footer="0.3"/>
  <pageSetup paperSize="9" scale="43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43867-9227-BA40-A8E0-2EE7BD1E6D18}">
  <dimension ref="A1:M163"/>
  <sheetViews>
    <sheetView topLeftCell="I1" workbookViewId="0">
      <selection activeCell="J2" sqref="J2:X25"/>
    </sheetView>
  </sheetViews>
  <sheetFormatPr baseColWidth="10" defaultRowHeight="16" x14ac:dyDescent="0.2"/>
  <sheetData>
    <row r="1" spans="1:6" x14ac:dyDescent="0.2">
      <c r="A1" s="1"/>
      <c r="B1" s="1" t="s">
        <v>7</v>
      </c>
      <c r="C1" s="1" t="s">
        <v>8</v>
      </c>
    </row>
    <row r="2" spans="1:6" x14ac:dyDescent="0.2">
      <c r="A2" s="1"/>
      <c r="B2" s="1"/>
      <c r="C2" s="1"/>
    </row>
    <row r="3" spans="1:6" x14ac:dyDescent="0.2">
      <c r="A3" s="1">
        <v>1</v>
      </c>
      <c r="B3" s="2">
        <v>-6.3766655000000005E-2</v>
      </c>
      <c r="C3" s="2">
        <v>-0.46519525290000002</v>
      </c>
      <c r="E3">
        <v>1</v>
      </c>
      <c r="F3" t="s">
        <v>9</v>
      </c>
    </row>
    <row r="4" spans="1:6" x14ac:dyDescent="0.2">
      <c r="A4" s="1">
        <v>2</v>
      </c>
      <c r="B4" s="2">
        <v>-3.2172405000000001E-2</v>
      </c>
      <c r="C4" s="2">
        <v>-0.38404724759999997</v>
      </c>
      <c r="E4">
        <v>2</v>
      </c>
      <c r="F4" t="s">
        <v>10</v>
      </c>
    </row>
    <row r="5" spans="1:6" x14ac:dyDescent="0.2">
      <c r="A5" s="1">
        <v>3</v>
      </c>
      <c r="B5" s="2">
        <v>-0.30736296499999999</v>
      </c>
      <c r="C5" s="2">
        <v>-0.35429749420000001</v>
      </c>
      <c r="E5">
        <v>3</v>
      </c>
      <c r="F5" t="s">
        <v>11</v>
      </c>
    </row>
    <row r="6" spans="1:6" x14ac:dyDescent="0.2">
      <c r="A6" s="1">
        <v>4</v>
      </c>
      <c r="B6" s="2">
        <v>1.422324E-3</v>
      </c>
      <c r="C6" s="2">
        <v>-0.63164012039999995</v>
      </c>
      <c r="E6">
        <v>4</v>
      </c>
      <c r="F6" t="s">
        <v>12</v>
      </c>
    </row>
    <row r="7" spans="1:6" x14ac:dyDescent="0.2">
      <c r="A7" s="1">
        <v>5</v>
      </c>
      <c r="B7" s="2">
        <v>-0.58536726800000005</v>
      </c>
      <c r="C7" s="2">
        <v>-0.35926117089999998</v>
      </c>
      <c r="E7">
        <v>5</v>
      </c>
      <c r="F7" t="s">
        <v>13</v>
      </c>
    </row>
    <row r="8" spans="1:6" x14ac:dyDescent="0.2">
      <c r="A8" s="1">
        <v>6</v>
      </c>
      <c r="B8" s="2">
        <v>-0.68215092099999997</v>
      </c>
      <c r="C8" s="2">
        <v>-9.9298485500000006E-2</v>
      </c>
      <c r="E8">
        <v>6</v>
      </c>
      <c r="F8" t="s">
        <v>14</v>
      </c>
    </row>
    <row r="9" spans="1:6" x14ac:dyDescent="0.2">
      <c r="A9" s="1">
        <v>7</v>
      </c>
      <c r="B9" s="2">
        <v>-0.29376192800000001</v>
      </c>
      <c r="C9" s="2">
        <v>-0.22745365070000001</v>
      </c>
      <c r="E9">
        <v>7</v>
      </c>
      <c r="F9" t="s">
        <v>15</v>
      </c>
    </row>
    <row r="10" spans="1:6" x14ac:dyDescent="0.2">
      <c r="A10" s="1">
        <v>8</v>
      </c>
      <c r="B10" s="2">
        <v>4.8290336000000003E-2</v>
      </c>
      <c r="C10" s="2">
        <v>-0.64812558379999996</v>
      </c>
      <c r="E10">
        <v>8</v>
      </c>
      <c r="F10" t="s">
        <v>16</v>
      </c>
    </row>
    <row r="11" spans="1:6" x14ac:dyDescent="0.2">
      <c r="A11" s="1">
        <v>9</v>
      </c>
      <c r="B11" s="2">
        <v>-0.152411834</v>
      </c>
      <c r="C11" s="2">
        <v>-0.34365391309999999</v>
      </c>
      <c r="E11">
        <v>9</v>
      </c>
      <c r="F11" t="s">
        <v>17</v>
      </c>
    </row>
    <row r="12" spans="1:6" x14ac:dyDescent="0.2">
      <c r="A12" s="1">
        <v>10</v>
      </c>
      <c r="B12" s="2">
        <v>-0.49363259900000001</v>
      </c>
      <c r="C12" s="2">
        <v>-0.34798805620000001</v>
      </c>
      <c r="E12">
        <v>10</v>
      </c>
      <c r="F12" t="s">
        <v>18</v>
      </c>
    </row>
    <row r="13" spans="1:6" x14ac:dyDescent="0.2">
      <c r="A13" s="1">
        <v>11</v>
      </c>
      <c r="B13" s="2">
        <v>4.7586850000000003E-3</v>
      </c>
      <c r="C13" s="2">
        <v>-0.75547004699999998</v>
      </c>
      <c r="E13">
        <v>11</v>
      </c>
      <c r="F13" t="s">
        <v>161</v>
      </c>
    </row>
    <row r="14" spans="1:6" x14ac:dyDescent="0.2">
      <c r="A14" s="1">
        <v>12</v>
      </c>
      <c r="B14" s="2">
        <v>-0.11980160099999999</v>
      </c>
      <c r="C14" s="2">
        <v>-0.44601183500000002</v>
      </c>
      <c r="E14">
        <v>12</v>
      </c>
      <c r="F14" t="s">
        <v>19</v>
      </c>
    </row>
    <row r="15" spans="1:6" x14ac:dyDescent="0.2">
      <c r="A15" s="1">
        <v>13</v>
      </c>
      <c r="B15" s="2">
        <v>0.42635097300000002</v>
      </c>
      <c r="C15" s="2">
        <v>-0.6443623302</v>
      </c>
      <c r="E15">
        <v>13</v>
      </c>
      <c r="F15" t="s">
        <v>20</v>
      </c>
    </row>
    <row r="16" spans="1:6" x14ac:dyDescent="0.2">
      <c r="A16" s="1">
        <v>14</v>
      </c>
      <c r="B16" s="2">
        <v>-0.41622656299999999</v>
      </c>
      <c r="C16" s="2">
        <v>-0.38501042470000002</v>
      </c>
      <c r="E16">
        <v>14</v>
      </c>
      <c r="F16" t="s">
        <v>21</v>
      </c>
    </row>
    <row r="17" spans="1:13" x14ac:dyDescent="0.2">
      <c r="A17" s="1">
        <v>15</v>
      </c>
      <c r="B17" s="2">
        <v>0.23774305400000001</v>
      </c>
      <c r="C17" s="2">
        <v>-0.16396588449999999</v>
      </c>
      <c r="E17">
        <v>15</v>
      </c>
      <c r="F17" t="s">
        <v>22</v>
      </c>
    </row>
    <row r="18" spans="1:13" x14ac:dyDescent="0.2">
      <c r="A18" s="1">
        <v>16</v>
      </c>
      <c r="B18" s="2">
        <v>0.39684734199999999</v>
      </c>
      <c r="C18" s="2">
        <v>-0.43956750960000002</v>
      </c>
      <c r="E18">
        <v>16</v>
      </c>
      <c r="F18" t="s">
        <v>23</v>
      </c>
    </row>
    <row r="19" spans="1:13" x14ac:dyDescent="0.2">
      <c r="A19" s="1">
        <v>17</v>
      </c>
      <c r="B19" s="2">
        <v>-9.5518987999999999E-2</v>
      </c>
      <c r="C19" s="2">
        <v>-0.25817155889999999</v>
      </c>
      <c r="E19">
        <v>17</v>
      </c>
      <c r="F19" t="s">
        <v>24</v>
      </c>
    </row>
    <row r="20" spans="1:13" x14ac:dyDescent="0.2">
      <c r="A20" s="1">
        <v>18</v>
      </c>
      <c r="B20" s="2">
        <v>0.38762094000000002</v>
      </c>
      <c r="C20" s="2">
        <v>-0.52757731470000002</v>
      </c>
      <c r="E20">
        <v>18</v>
      </c>
      <c r="F20" t="s">
        <v>25</v>
      </c>
    </row>
    <row r="21" spans="1:13" x14ac:dyDescent="0.2">
      <c r="A21" s="1">
        <v>19</v>
      </c>
      <c r="B21" s="2">
        <v>0.51997791100000001</v>
      </c>
      <c r="C21" s="2">
        <v>-0.72622105790000002</v>
      </c>
      <c r="E21">
        <v>19</v>
      </c>
      <c r="F21" t="s">
        <v>26</v>
      </c>
    </row>
    <row r="22" spans="1:13" x14ac:dyDescent="0.2">
      <c r="A22" s="1">
        <v>20</v>
      </c>
      <c r="B22" s="2">
        <v>0.26477090399999997</v>
      </c>
      <c r="C22" s="2">
        <v>-0.74324283820000003</v>
      </c>
      <c r="E22">
        <v>20</v>
      </c>
      <c r="F22" t="s">
        <v>27</v>
      </c>
      <c r="H22">
        <f>AVERAGE(B3:B22)</f>
        <v>-4.771956289999997E-2</v>
      </c>
      <c r="I22">
        <f>AVERAGE(C3:C22)</f>
        <v>-0.44752808879999995</v>
      </c>
    </row>
    <row r="23" spans="1:13" x14ac:dyDescent="0.2">
      <c r="A23" s="1">
        <v>21</v>
      </c>
      <c r="B23" s="2">
        <v>-0.63669127400000003</v>
      </c>
      <c r="C23" s="2">
        <v>0.1423721815</v>
      </c>
      <c r="E23">
        <v>21</v>
      </c>
      <c r="F23" t="s">
        <v>28</v>
      </c>
    </row>
    <row r="24" spans="1:13" x14ac:dyDescent="0.2">
      <c r="A24" s="1">
        <v>22</v>
      </c>
      <c r="B24" s="2">
        <v>-0.27373525199999998</v>
      </c>
      <c r="C24" s="2">
        <v>0.1860793087</v>
      </c>
      <c r="E24">
        <v>22</v>
      </c>
      <c r="F24" t="s">
        <v>29</v>
      </c>
    </row>
    <row r="25" spans="1:13" x14ac:dyDescent="0.2">
      <c r="A25" s="1">
        <v>23</v>
      </c>
      <c r="B25" s="2">
        <v>-0.21426536500000001</v>
      </c>
      <c r="C25" s="2">
        <v>0.47741638240000001</v>
      </c>
      <c r="E25">
        <v>23</v>
      </c>
      <c r="F25" t="s">
        <v>30</v>
      </c>
      <c r="M25" s="4" t="s">
        <v>177</v>
      </c>
    </row>
    <row r="26" spans="1:13" x14ac:dyDescent="0.2">
      <c r="A26" s="1">
        <v>24</v>
      </c>
      <c r="B26" s="2">
        <v>-0.175735003</v>
      </c>
      <c r="C26" s="2">
        <v>0.35577198059999998</v>
      </c>
      <c r="E26">
        <v>24</v>
      </c>
      <c r="F26" t="s">
        <v>31</v>
      </c>
    </row>
    <row r="27" spans="1:13" x14ac:dyDescent="0.2">
      <c r="A27" s="1">
        <v>25</v>
      </c>
      <c r="B27" s="2">
        <v>4.0855726000000002E-2</v>
      </c>
      <c r="C27" s="2">
        <v>0.35109425869999999</v>
      </c>
      <c r="E27">
        <v>25</v>
      </c>
      <c r="F27" t="s">
        <v>32</v>
      </c>
    </row>
    <row r="28" spans="1:13" x14ac:dyDescent="0.2">
      <c r="A28" s="1">
        <v>26</v>
      </c>
      <c r="B28" s="2">
        <v>0.15968563899999999</v>
      </c>
      <c r="C28" s="2">
        <v>-5.6604372100000001E-2</v>
      </c>
      <c r="E28">
        <v>26</v>
      </c>
      <c r="F28" t="s">
        <v>33</v>
      </c>
    </row>
    <row r="29" spans="1:13" x14ac:dyDescent="0.2">
      <c r="A29" s="1">
        <v>27</v>
      </c>
      <c r="B29" s="2">
        <v>-0.71378251299999995</v>
      </c>
      <c r="C29" s="2">
        <v>0.2302949279</v>
      </c>
      <c r="E29">
        <v>27</v>
      </c>
      <c r="F29" t="s">
        <v>34</v>
      </c>
    </row>
    <row r="30" spans="1:13" x14ac:dyDescent="0.2">
      <c r="A30" s="1">
        <v>28</v>
      </c>
      <c r="B30" s="2">
        <v>-7.2948438000000004E-2</v>
      </c>
      <c r="C30" s="2">
        <v>-0.26352628719999999</v>
      </c>
      <c r="E30">
        <v>28</v>
      </c>
      <c r="F30" t="s">
        <v>35</v>
      </c>
    </row>
    <row r="31" spans="1:13" x14ac:dyDescent="0.2">
      <c r="A31" s="1">
        <v>29</v>
      </c>
      <c r="B31" s="2">
        <v>-0.18564762500000001</v>
      </c>
      <c r="C31" s="2">
        <v>-0.54610108589999995</v>
      </c>
      <c r="E31">
        <v>29</v>
      </c>
      <c r="F31" t="s">
        <v>36</v>
      </c>
    </row>
    <row r="32" spans="1:13" x14ac:dyDescent="0.2">
      <c r="A32" s="1">
        <v>30</v>
      </c>
      <c r="B32" s="2">
        <v>-0.18564762500000001</v>
      </c>
      <c r="C32" s="2">
        <v>-0.54610108589999995</v>
      </c>
      <c r="E32">
        <v>30</v>
      </c>
      <c r="F32" t="s">
        <v>37</v>
      </c>
    </row>
    <row r="33" spans="1:9" x14ac:dyDescent="0.2">
      <c r="A33" s="1">
        <v>31</v>
      </c>
      <c r="B33" s="2">
        <v>-0.23262777300000001</v>
      </c>
      <c r="C33" s="2">
        <v>0.2516644992</v>
      </c>
      <c r="E33">
        <v>31</v>
      </c>
      <c r="F33" t="s">
        <v>162</v>
      </c>
    </row>
    <row r="34" spans="1:9" x14ac:dyDescent="0.2">
      <c r="A34" s="1">
        <v>32</v>
      </c>
      <c r="B34" s="2">
        <v>-0.36399715799999999</v>
      </c>
      <c r="C34" s="2">
        <v>-0.64892530879999999</v>
      </c>
      <c r="E34">
        <v>32</v>
      </c>
      <c r="F34" t="s">
        <v>38</v>
      </c>
    </row>
    <row r="35" spans="1:9" x14ac:dyDescent="0.2">
      <c r="A35" s="1">
        <v>33</v>
      </c>
      <c r="B35" s="2">
        <v>-0.81575218999999999</v>
      </c>
      <c r="C35" s="2">
        <v>0.14104152089999999</v>
      </c>
      <c r="E35">
        <v>33</v>
      </c>
      <c r="F35" t="s">
        <v>39</v>
      </c>
    </row>
    <row r="36" spans="1:9" x14ac:dyDescent="0.2">
      <c r="A36" s="1">
        <v>34</v>
      </c>
      <c r="B36" s="2">
        <v>-0.22464584000000001</v>
      </c>
      <c r="C36" s="2">
        <v>2.2511946E-3</v>
      </c>
      <c r="E36">
        <v>34</v>
      </c>
      <c r="F36" t="s">
        <v>40</v>
      </c>
    </row>
    <row r="37" spans="1:9" x14ac:dyDescent="0.2">
      <c r="A37" s="1">
        <v>35</v>
      </c>
      <c r="B37" s="2">
        <v>-0.26882061099999999</v>
      </c>
      <c r="C37" s="2">
        <v>-0.65210445530000005</v>
      </c>
      <c r="E37">
        <v>35</v>
      </c>
      <c r="F37" t="s">
        <v>41</v>
      </c>
    </row>
    <row r="38" spans="1:9" x14ac:dyDescent="0.2">
      <c r="A38" s="1">
        <v>36</v>
      </c>
      <c r="B38" s="2">
        <v>0.26076474100000002</v>
      </c>
      <c r="C38" s="2">
        <v>-5.6390748300000001E-2</v>
      </c>
      <c r="E38">
        <v>36</v>
      </c>
      <c r="F38" t="s">
        <v>42</v>
      </c>
    </row>
    <row r="39" spans="1:9" x14ac:dyDescent="0.2">
      <c r="A39" s="1">
        <v>37</v>
      </c>
      <c r="B39" s="2">
        <v>-0.13675610699999999</v>
      </c>
      <c r="C39" s="2">
        <v>-0.54525159300000003</v>
      </c>
      <c r="E39">
        <v>37</v>
      </c>
      <c r="F39" t="s">
        <v>43</v>
      </c>
    </row>
    <row r="40" spans="1:9" x14ac:dyDescent="0.2">
      <c r="A40" s="1">
        <v>38</v>
      </c>
      <c r="B40" s="2">
        <v>-0.267495064</v>
      </c>
      <c r="C40" s="2">
        <v>-0.20520221499999999</v>
      </c>
      <c r="E40">
        <v>38</v>
      </c>
      <c r="F40" t="s">
        <v>44</v>
      </c>
    </row>
    <row r="41" spans="1:9" x14ac:dyDescent="0.2">
      <c r="A41" s="1">
        <v>39</v>
      </c>
      <c r="B41" s="2">
        <v>-0.25076768900000002</v>
      </c>
      <c r="C41" s="2">
        <v>-0.30052264560000003</v>
      </c>
      <c r="E41">
        <v>39</v>
      </c>
      <c r="F41" t="s">
        <v>45</v>
      </c>
    </row>
    <row r="42" spans="1:9" x14ac:dyDescent="0.2">
      <c r="A42" s="1">
        <v>40</v>
      </c>
      <c r="B42" s="2">
        <v>-1.08516112</v>
      </c>
      <c r="C42" s="2">
        <v>0.2563558386</v>
      </c>
      <c r="E42">
        <v>40</v>
      </c>
      <c r="F42" t="s">
        <v>46</v>
      </c>
      <c r="H42">
        <f>AVERAGE(B23:B42)</f>
        <v>-0.28215852705</v>
      </c>
      <c r="I42">
        <f>AVERAGE(C23:C42)</f>
        <v>-7.1319385200000002E-2</v>
      </c>
    </row>
    <row r="43" spans="1:9" x14ac:dyDescent="0.2">
      <c r="A43" s="1">
        <v>41</v>
      </c>
      <c r="B43" s="2">
        <v>0.91945605399999997</v>
      </c>
      <c r="C43" s="2">
        <v>-0.1181247926</v>
      </c>
      <c r="E43">
        <v>41</v>
      </c>
      <c r="F43" t="s">
        <v>47</v>
      </c>
    </row>
    <row r="44" spans="1:9" x14ac:dyDescent="0.2">
      <c r="A44" s="1">
        <v>42</v>
      </c>
      <c r="B44" s="2">
        <v>-0.24260293899999999</v>
      </c>
      <c r="C44" s="2">
        <v>0.62714298540000002</v>
      </c>
      <c r="E44">
        <v>42</v>
      </c>
      <c r="F44" t="s">
        <v>48</v>
      </c>
    </row>
    <row r="45" spans="1:9" x14ac:dyDescent="0.2">
      <c r="A45" s="1">
        <v>43</v>
      </c>
      <c r="B45" s="2">
        <v>0.35283065600000002</v>
      </c>
      <c r="C45" s="2">
        <v>-0.21835510320000001</v>
      </c>
      <c r="E45">
        <v>43</v>
      </c>
      <c r="F45" t="s">
        <v>49</v>
      </c>
    </row>
    <row r="46" spans="1:9" x14ac:dyDescent="0.2">
      <c r="A46" s="1">
        <v>44</v>
      </c>
      <c r="B46" s="2">
        <v>-0.13132311799999999</v>
      </c>
      <c r="C46" s="2">
        <v>-1.2176835400000001E-2</v>
      </c>
      <c r="E46">
        <v>44</v>
      </c>
      <c r="F46" t="s">
        <v>50</v>
      </c>
    </row>
    <row r="47" spans="1:9" x14ac:dyDescent="0.2">
      <c r="A47" s="1">
        <v>45</v>
      </c>
      <c r="B47" s="2">
        <v>1.1783762170000001</v>
      </c>
      <c r="C47" s="2">
        <v>-0.46207528060000003</v>
      </c>
      <c r="E47">
        <v>45</v>
      </c>
      <c r="F47" t="s">
        <v>51</v>
      </c>
    </row>
    <row r="48" spans="1:9" x14ac:dyDescent="0.2">
      <c r="A48" s="1">
        <v>46</v>
      </c>
      <c r="B48" s="2">
        <v>-0.23223168899999999</v>
      </c>
      <c r="C48" s="2">
        <v>0.5656757872</v>
      </c>
      <c r="E48">
        <v>46</v>
      </c>
      <c r="F48" t="s">
        <v>52</v>
      </c>
    </row>
    <row r="49" spans="1:9" x14ac:dyDescent="0.2">
      <c r="A49" s="1">
        <v>47</v>
      </c>
      <c r="B49" s="2">
        <v>0.88050406699999995</v>
      </c>
      <c r="C49" s="2">
        <v>9.3260428699999995E-2</v>
      </c>
      <c r="E49">
        <v>47</v>
      </c>
      <c r="F49" t="s">
        <v>53</v>
      </c>
    </row>
    <row r="50" spans="1:9" x14ac:dyDescent="0.2">
      <c r="A50" s="1">
        <v>48</v>
      </c>
      <c r="B50" s="2">
        <v>0.120150047</v>
      </c>
      <c r="C50" s="2">
        <v>0.63754356509999999</v>
      </c>
      <c r="E50">
        <v>48</v>
      </c>
      <c r="F50" t="s">
        <v>54</v>
      </c>
    </row>
    <row r="51" spans="1:9" x14ac:dyDescent="0.2">
      <c r="A51" s="1">
        <v>49</v>
      </c>
      <c r="B51" s="2">
        <v>-5.4568028999999997E-2</v>
      </c>
      <c r="C51" s="2">
        <v>0.62540630080000004</v>
      </c>
      <c r="E51">
        <v>49</v>
      </c>
      <c r="F51" t="s">
        <v>55</v>
      </c>
    </row>
    <row r="52" spans="1:9" x14ac:dyDescent="0.2">
      <c r="A52" s="1">
        <v>50</v>
      </c>
      <c r="B52" s="2">
        <v>-0.81936611999999998</v>
      </c>
      <c r="C52" s="2">
        <v>-0.46540872979999998</v>
      </c>
      <c r="E52">
        <v>50</v>
      </c>
      <c r="F52" t="s">
        <v>56</v>
      </c>
    </row>
    <row r="53" spans="1:9" x14ac:dyDescent="0.2">
      <c r="A53" s="1">
        <v>51</v>
      </c>
      <c r="B53" s="2">
        <v>0.52739748500000005</v>
      </c>
      <c r="C53" s="2">
        <v>0.55582359469999998</v>
      </c>
      <c r="E53">
        <v>51</v>
      </c>
      <c r="F53" t="s">
        <v>163</v>
      </c>
    </row>
    <row r="54" spans="1:9" x14ac:dyDescent="0.2">
      <c r="A54" s="1">
        <v>52</v>
      </c>
      <c r="B54" s="2">
        <v>1.0819392299999999</v>
      </c>
      <c r="C54" s="2">
        <v>4.62040887E-2</v>
      </c>
      <c r="E54">
        <v>52</v>
      </c>
      <c r="F54" t="s">
        <v>57</v>
      </c>
    </row>
    <row r="55" spans="1:9" x14ac:dyDescent="0.2">
      <c r="A55" s="1">
        <v>53</v>
      </c>
      <c r="B55" s="2">
        <v>-1.257010188</v>
      </c>
      <c r="C55" s="2">
        <v>0.47173919310000001</v>
      </c>
      <c r="E55">
        <v>53</v>
      </c>
      <c r="F55" t="s">
        <v>58</v>
      </c>
    </row>
    <row r="56" spans="1:9" x14ac:dyDescent="0.2">
      <c r="A56" s="1">
        <v>54</v>
      </c>
      <c r="B56" s="2">
        <v>0.13179988100000001</v>
      </c>
      <c r="C56" s="2">
        <v>-0.64734727329999997</v>
      </c>
      <c r="E56">
        <v>54</v>
      </c>
      <c r="F56" t="s">
        <v>59</v>
      </c>
    </row>
    <row r="57" spans="1:9" x14ac:dyDescent="0.2">
      <c r="A57" s="1">
        <v>55</v>
      </c>
      <c r="B57" s="2">
        <v>-0.81246645500000003</v>
      </c>
      <c r="C57" s="2">
        <v>0.56690318979999998</v>
      </c>
      <c r="E57">
        <v>55</v>
      </c>
      <c r="F57" t="s">
        <v>60</v>
      </c>
    </row>
    <row r="58" spans="1:9" x14ac:dyDescent="0.2">
      <c r="A58" s="1">
        <v>56</v>
      </c>
      <c r="B58" s="2">
        <v>-0.36062230200000001</v>
      </c>
      <c r="C58" s="2">
        <v>0.58089233039999999</v>
      </c>
      <c r="E58">
        <v>56</v>
      </c>
      <c r="F58" t="s">
        <v>61</v>
      </c>
    </row>
    <row r="59" spans="1:9" x14ac:dyDescent="0.2">
      <c r="A59" s="1">
        <v>57</v>
      </c>
      <c r="B59" s="2">
        <v>0.52082783799999999</v>
      </c>
      <c r="C59" s="2">
        <v>-0.57794911709999996</v>
      </c>
      <c r="E59">
        <v>57</v>
      </c>
      <c r="F59" t="s">
        <v>62</v>
      </c>
    </row>
    <row r="60" spans="1:9" x14ac:dyDescent="0.2">
      <c r="A60" s="1">
        <v>58</v>
      </c>
      <c r="B60" s="2">
        <v>0.65620694599999996</v>
      </c>
      <c r="C60" s="2">
        <v>0.36518746949999997</v>
      </c>
      <c r="E60">
        <v>58</v>
      </c>
      <c r="F60" t="s">
        <v>63</v>
      </c>
    </row>
    <row r="61" spans="1:9" x14ac:dyDescent="0.2">
      <c r="A61" s="1">
        <v>59</v>
      </c>
      <c r="B61" s="2">
        <v>-0.47888655299999999</v>
      </c>
      <c r="C61" s="2">
        <v>0.43035422109999999</v>
      </c>
      <c r="E61">
        <v>59</v>
      </c>
      <c r="F61" t="s">
        <v>64</v>
      </c>
    </row>
    <row r="62" spans="1:9" x14ac:dyDescent="0.2">
      <c r="A62" s="1">
        <v>60</v>
      </c>
      <c r="B62" s="2">
        <v>-0.32765555499999999</v>
      </c>
      <c r="C62" s="2">
        <v>0.39091680099999998</v>
      </c>
      <c r="E62">
        <v>60</v>
      </c>
      <c r="F62" t="s">
        <v>65</v>
      </c>
      <c r="H62">
        <f>AVERAGE(B43:B62)</f>
        <v>8.2637773650000051E-2</v>
      </c>
      <c r="I62">
        <f>AVERAGE(C43:C62)</f>
        <v>0.172780641175</v>
      </c>
    </row>
    <row r="63" spans="1:9" x14ac:dyDescent="0.2">
      <c r="A63" s="1">
        <v>61</v>
      </c>
      <c r="B63" s="2">
        <v>-0.22610654899999999</v>
      </c>
      <c r="C63" s="2">
        <v>9.55752775E-2</v>
      </c>
      <c r="E63">
        <v>61</v>
      </c>
      <c r="F63" t="s">
        <v>66</v>
      </c>
    </row>
    <row r="64" spans="1:9" x14ac:dyDescent="0.2">
      <c r="A64" s="1">
        <v>62</v>
      </c>
      <c r="B64" s="2">
        <v>0.110125508</v>
      </c>
      <c r="C64" s="2">
        <v>2.24979859E-2</v>
      </c>
      <c r="E64">
        <v>62</v>
      </c>
      <c r="F64" t="s">
        <v>67</v>
      </c>
    </row>
    <row r="65" spans="1:6" x14ac:dyDescent="0.2">
      <c r="A65" s="1">
        <v>63</v>
      </c>
      <c r="B65" s="2">
        <v>-0.127171278</v>
      </c>
      <c r="C65" s="2">
        <v>-0.50135894400000003</v>
      </c>
      <c r="E65">
        <v>63</v>
      </c>
      <c r="F65" t="s">
        <v>68</v>
      </c>
    </row>
    <row r="66" spans="1:6" x14ac:dyDescent="0.2">
      <c r="A66" s="1">
        <v>64</v>
      </c>
      <c r="B66" s="2">
        <v>-0.67788843799999998</v>
      </c>
      <c r="C66" s="2">
        <v>-6.8068678100000002E-2</v>
      </c>
      <c r="E66">
        <v>64</v>
      </c>
      <c r="F66" t="s">
        <v>69</v>
      </c>
    </row>
    <row r="67" spans="1:6" x14ac:dyDescent="0.2">
      <c r="A67" s="1">
        <v>65</v>
      </c>
      <c r="B67" s="2">
        <v>-0.165784757</v>
      </c>
      <c r="C67" s="2">
        <v>-0.31408605340000001</v>
      </c>
      <c r="E67">
        <v>65</v>
      </c>
      <c r="F67" t="s">
        <v>70</v>
      </c>
    </row>
    <row r="68" spans="1:6" x14ac:dyDescent="0.2">
      <c r="A68" s="1">
        <v>66</v>
      </c>
      <c r="B68" s="2">
        <v>-0.52167980800000002</v>
      </c>
      <c r="C68" s="2">
        <v>-0.2344025112</v>
      </c>
      <c r="E68">
        <v>66</v>
      </c>
      <c r="F68" t="s">
        <v>71</v>
      </c>
    </row>
    <row r="69" spans="1:6" x14ac:dyDescent="0.2">
      <c r="A69" s="1">
        <v>67</v>
      </c>
      <c r="B69" s="2">
        <v>-0.85102982900000002</v>
      </c>
      <c r="C69" s="2">
        <v>0.289476648</v>
      </c>
      <c r="E69">
        <v>67</v>
      </c>
      <c r="F69" t="s">
        <v>72</v>
      </c>
    </row>
    <row r="70" spans="1:6" x14ac:dyDescent="0.2">
      <c r="A70" s="1">
        <v>68</v>
      </c>
      <c r="B70" s="2">
        <v>-0.71991411400000005</v>
      </c>
      <c r="C70" s="2">
        <v>-4.3055472400000003E-2</v>
      </c>
      <c r="E70">
        <v>68</v>
      </c>
      <c r="F70" t="s">
        <v>73</v>
      </c>
    </row>
    <row r="71" spans="1:6" x14ac:dyDescent="0.2">
      <c r="A71" s="1">
        <v>69</v>
      </c>
      <c r="B71" s="2">
        <v>-5.6733453000000003E-2</v>
      </c>
      <c r="C71" s="2">
        <v>0.15732041869999999</v>
      </c>
      <c r="E71">
        <v>69</v>
      </c>
      <c r="F71" t="s">
        <v>74</v>
      </c>
    </row>
    <row r="72" spans="1:6" x14ac:dyDescent="0.2">
      <c r="A72" s="1">
        <v>70</v>
      </c>
      <c r="B72" s="2">
        <v>-0.83258060199999995</v>
      </c>
      <c r="C72" s="2">
        <v>5.3205163700000002E-2</v>
      </c>
      <c r="E72">
        <v>70</v>
      </c>
      <c r="F72" t="s">
        <v>75</v>
      </c>
    </row>
    <row r="73" spans="1:6" x14ac:dyDescent="0.2">
      <c r="A73" s="1">
        <v>71</v>
      </c>
      <c r="B73" s="2">
        <v>-0.53783533100000003</v>
      </c>
      <c r="C73" s="2">
        <v>0.1250534361</v>
      </c>
      <c r="E73">
        <v>71</v>
      </c>
      <c r="F73" t="s">
        <v>164</v>
      </c>
    </row>
    <row r="74" spans="1:6" x14ac:dyDescent="0.2">
      <c r="A74" s="1">
        <v>72</v>
      </c>
      <c r="B74" s="2">
        <v>-0.46308675700000002</v>
      </c>
      <c r="C74" s="2">
        <v>-6.4622902600000004E-2</v>
      </c>
      <c r="E74">
        <v>72</v>
      </c>
      <c r="F74" t="s">
        <v>76</v>
      </c>
    </row>
    <row r="75" spans="1:6" x14ac:dyDescent="0.2">
      <c r="A75" s="1">
        <v>73</v>
      </c>
      <c r="B75" s="2">
        <v>-0.75944696700000003</v>
      </c>
      <c r="C75" s="2">
        <v>-3.0866674E-2</v>
      </c>
      <c r="E75">
        <v>73</v>
      </c>
      <c r="F75" t="s">
        <v>77</v>
      </c>
    </row>
    <row r="76" spans="1:6" x14ac:dyDescent="0.2">
      <c r="A76" s="1">
        <v>74</v>
      </c>
      <c r="B76" s="2">
        <v>-0.47548468199999999</v>
      </c>
      <c r="C76" s="2">
        <v>-0.17059183520000001</v>
      </c>
      <c r="E76">
        <v>74</v>
      </c>
      <c r="F76" t="s">
        <v>78</v>
      </c>
    </row>
    <row r="77" spans="1:6" x14ac:dyDescent="0.2">
      <c r="A77" s="1">
        <v>75</v>
      </c>
      <c r="B77" s="2">
        <v>-0.62449280200000001</v>
      </c>
      <c r="C77" s="2">
        <v>9.903949E-4</v>
      </c>
      <c r="E77">
        <v>75</v>
      </c>
      <c r="F77" t="s">
        <v>79</v>
      </c>
    </row>
    <row r="78" spans="1:6" x14ac:dyDescent="0.2">
      <c r="A78" s="1">
        <v>76</v>
      </c>
      <c r="B78" s="2">
        <v>-0.114309256</v>
      </c>
      <c r="C78" s="2">
        <v>-0.2276762752</v>
      </c>
      <c r="E78">
        <v>76</v>
      </c>
      <c r="F78" t="s">
        <v>80</v>
      </c>
    </row>
    <row r="79" spans="1:6" x14ac:dyDescent="0.2">
      <c r="A79" s="1">
        <v>77</v>
      </c>
      <c r="B79" s="2">
        <v>-0.36201623900000002</v>
      </c>
      <c r="C79" s="2">
        <v>-0.28924748350000001</v>
      </c>
      <c r="E79">
        <v>77</v>
      </c>
      <c r="F79" t="s">
        <v>81</v>
      </c>
    </row>
    <row r="80" spans="1:6" x14ac:dyDescent="0.2">
      <c r="A80" s="1">
        <v>78</v>
      </c>
      <c r="B80" s="2">
        <v>-0.96507671100000003</v>
      </c>
      <c r="C80" s="2">
        <v>0.1843197842</v>
      </c>
      <c r="E80">
        <v>78</v>
      </c>
      <c r="F80" t="s">
        <v>82</v>
      </c>
    </row>
    <row r="81" spans="1:9" x14ac:dyDescent="0.2">
      <c r="A81" s="1">
        <v>79</v>
      </c>
      <c r="B81" s="2">
        <v>-1.075870723</v>
      </c>
      <c r="C81" s="2">
        <v>0.42625791359999998</v>
      </c>
      <c r="E81">
        <v>79</v>
      </c>
      <c r="F81" t="s">
        <v>83</v>
      </c>
    </row>
    <row r="82" spans="1:9" x14ac:dyDescent="0.2">
      <c r="A82" s="1">
        <v>80</v>
      </c>
      <c r="B82" s="2">
        <v>-1.0045991009999999</v>
      </c>
      <c r="C82" s="2">
        <v>0.31707967669999998</v>
      </c>
      <c r="E82">
        <v>80</v>
      </c>
      <c r="F82" t="s">
        <v>84</v>
      </c>
      <c r="H82">
        <f>AVERAGE(B63:B82)</f>
        <v>-0.52254909444999997</v>
      </c>
      <c r="I82">
        <f>AVERAGE(C63:C82)</f>
        <v>-1.3610006515000004E-2</v>
      </c>
    </row>
    <row r="83" spans="1:9" x14ac:dyDescent="0.2">
      <c r="A83" s="1">
        <v>81</v>
      </c>
      <c r="B83" s="2">
        <v>0.186023834</v>
      </c>
      <c r="C83" s="2">
        <v>-0.60352591730000005</v>
      </c>
      <c r="E83">
        <v>81</v>
      </c>
      <c r="F83" t="s">
        <v>85</v>
      </c>
    </row>
    <row r="84" spans="1:9" x14ac:dyDescent="0.2">
      <c r="A84" s="1">
        <v>82</v>
      </c>
      <c r="B84" s="2">
        <v>1.215863879</v>
      </c>
      <c r="C84" s="2">
        <v>-0.22372428890000001</v>
      </c>
      <c r="E84">
        <v>82</v>
      </c>
      <c r="F84" t="s">
        <v>86</v>
      </c>
    </row>
    <row r="85" spans="1:9" x14ac:dyDescent="0.2">
      <c r="A85" s="1">
        <v>83</v>
      </c>
      <c r="B85" s="2">
        <v>0.207541482</v>
      </c>
      <c r="C85" s="2">
        <v>-0.28772240069999999</v>
      </c>
      <c r="E85">
        <v>83</v>
      </c>
      <c r="F85" t="s">
        <v>87</v>
      </c>
    </row>
    <row r="86" spans="1:9" x14ac:dyDescent="0.2">
      <c r="A86" s="1">
        <v>84</v>
      </c>
      <c r="B86" s="2">
        <v>7.4419010999999993E-2</v>
      </c>
      <c r="C86" s="2">
        <v>-0.52319563920000001</v>
      </c>
      <c r="E86">
        <v>84</v>
      </c>
      <c r="F86" t="s">
        <v>88</v>
      </c>
    </row>
    <row r="87" spans="1:9" x14ac:dyDescent="0.2">
      <c r="A87" s="1">
        <v>85</v>
      </c>
      <c r="B87" s="2">
        <v>0.44735048100000002</v>
      </c>
      <c r="C87" s="2">
        <v>-0.50849731570000001</v>
      </c>
      <c r="E87">
        <v>85</v>
      </c>
      <c r="F87" t="s">
        <v>89</v>
      </c>
    </row>
    <row r="88" spans="1:9" x14ac:dyDescent="0.2">
      <c r="A88" s="1">
        <v>86</v>
      </c>
      <c r="B88" s="2">
        <v>0.252679388</v>
      </c>
      <c r="C88" s="2">
        <v>-0.21503511110000001</v>
      </c>
      <c r="E88">
        <v>86</v>
      </c>
      <c r="F88" t="s">
        <v>90</v>
      </c>
    </row>
    <row r="89" spans="1:9" x14ac:dyDescent="0.2">
      <c r="A89" s="1">
        <v>87</v>
      </c>
      <c r="B89" s="2">
        <v>0.42086464400000001</v>
      </c>
      <c r="C89" s="2">
        <v>-0.39757174039999998</v>
      </c>
      <c r="E89">
        <v>87</v>
      </c>
      <c r="F89" t="s">
        <v>91</v>
      </c>
    </row>
    <row r="90" spans="1:9" x14ac:dyDescent="0.2">
      <c r="A90" s="1">
        <v>88</v>
      </c>
      <c r="B90" s="2">
        <v>0.70549306000000001</v>
      </c>
      <c r="C90" s="2">
        <v>-0.225445215</v>
      </c>
      <c r="E90">
        <v>88</v>
      </c>
      <c r="F90" t="s">
        <v>92</v>
      </c>
    </row>
    <row r="91" spans="1:9" x14ac:dyDescent="0.2">
      <c r="A91" s="1">
        <v>89</v>
      </c>
      <c r="B91" s="2">
        <v>0.53376599400000002</v>
      </c>
      <c r="C91" s="2">
        <v>-0.34701962469999997</v>
      </c>
      <c r="E91">
        <v>89</v>
      </c>
      <c r="F91" t="s">
        <v>93</v>
      </c>
    </row>
    <row r="92" spans="1:9" x14ac:dyDescent="0.2">
      <c r="A92" s="1">
        <v>90</v>
      </c>
      <c r="B92" s="2">
        <v>-3.9303118999999997E-2</v>
      </c>
      <c r="C92" s="2">
        <v>-0.40907308799999997</v>
      </c>
      <c r="E92">
        <v>90</v>
      </c>
      <c r="F92" t="s">
        <v>94</v>
      </c>
    </row>
    <row r="93" spans="1:9" x14ac:dyDescent="0.2">
      <c r="A93" s="1">
        <v>91</v>
      </c>
      <c r="B93" s="2">
        <v>0.47537451600000002</v>
      </c>
      <c r="C93" s="2">
        <v>-0.46861236950000001</v>
      </c>
      <c r="E93">
        <v>91</v>
      </c>
      <c r="F93" t="s">
        <v>165</v>
      </c>
    </row>
    <row r="94" spans="1:9" x14ac:dyDescent="0.2">
      <c r="A94" s="1">
        <v>92</v>
      </c>
      <c r="B94" s="2">
        <v>0.310559368</v>
      </c>
      <c r="C94" s="2">
        <v>-0.37870695720000003</v>
      </c>
      <c r="E94">
        <v>92</v>
      </c>
      <c r="F94" t="s">
        <v>95</v>
      </c>
    </row>
    <row r="95" spans="1:9" x14ac:dyDescent="0.2">
      <c r="A95" s="1">
        <v>93</v>
      </c>
      <c r="B95" s="2">
        <v>0.312077834</v>
      </c>
      <c r="C95" s="2">
        <v>-0.15569743229999999</v>
      </c>
      <c r="E95">
        <v>93</v>
      </c>
      <c r="F95" t="s">
        <v>96</v>
      </c>
    </row>
    <row r="96" spans="1:9" x14ac:dyDescent="0.2">
      <c r="A96" s="1">
        <v>94</v>
      </c>
      <c r="B96" s="2">
        <v>-7.7745303000000002E-2</v>
      </c>
      <c r="C96" s="2">
        <v>-0.614493811</v>
      </c>
      <c r="E96">
        <v>94</v>
      </c>
      <c r="F96" t="s">
        <v>97</v>
      </c>
    </row>
    <row r="97" spans="1:9" x14ac:dyDescent="0.2">
      <c r="A97" s="1">
        <v>95</v>
      </c>
      <c r="B97" s="2">
        <v>0.51599467899999996</v>
      </c>
      <c r="C97" s="2">
        <v>-0.29939170920000002</v>
      </c>
      <c r="E97">
        <v>95</v>
      </c>
      <c r="F97" t="s">
        <v>98</v>
      </c>
    </row>
    <row r="98" spans="1:9" x14ac:dyDescent="0.2">
      <c r="A98" s="1">
        <v>96</v>
      </c>
      <c r="B98" s="2">
        <v>1.170833909</v>
      </c>
      <c r="C98" s="2">
        <v>-0.1527520614</v>
      </c>
      <c r="E98">
        <v>96</v>
      </c>
      <c r="F98" t="s">
        <v>99</v>
      </c>
    </row>
    <row r="99" spans="1:9" x14ac:dyDescent="0.2">
      <c r="A99" s="1">
        <v>97</v>
      </c>
      <c r="B99" s="2">
        <v>0.21031992999999999</v>
      </c>
      <c r="C99" s="2">
        <v>-0.13327375080000001</v>
      </c>
      <c r="E99">
        <v>97</v>
      </c>
      <c r="F99" t="s">
        <v>100</v>
      </c>
    </row>
    <row r="100" spans="1:9" x14ac:dyDescent="0.2">
      <c r="A100" s="1">
        <v>98</v>
      </c>
      <c r="B100" s="2">
        <v>0.36688715799999999</v>
      </c>
      <c r="C100" s="2">
        <v>-0.34933821120000003</v>
      </c>
      <c r="E100">
        <v>98</v>
      </c>
      <c r="F100" t="s">
        <v>101</v>
      </c>
    </row>
    <row r="101" spans="1:9" x14ac:dyDescent="0.2">
      <c r="A101" s="1">
        <v>99</v>
      </c>
      <c r="B101" s="2">
        <v>0.45560461000000002</v>
      </c>
      <c r="C101" s="2">
        <v>-0.2668705294</v>
      </c>
      <c r="E101">
        <v>99</v>
      </c>
      <c r="F101" t="s">
        <v>102</v>
      </c>
    </row>
    <row r="102" spans="1:9" x14ac:dyDescent="0.2">
      <c r="A102" s="1">
        <v>100</v>
      </c>
      <c r="B102" s="2">
        <v>0.29401522699999999</v>
      </c>
      <c r="C102" s="2">
        <v>-0.31022302600000001</v>
      </c>
      <c r="E102">
        <v>100</v>
      </c>
      <c r="F102" t="s">
        <v>103</v>
      </c>
      <c r="H102">
        <f>AVERAGE(B83:B102)</f>
        <v>0.4019310291</v>
      </c>
      <c r="I102">
        <f>AVERAGE(C83:C102)</f>
        <v>-0.34350850995000004</v>
      </c>
    </row>
    <row r="103" spans="1:9" x14ac:dyDescent="0.2">
      <c r="A103" s="1">
        <v>101</v>
      </c>
      <c r="B103" s="2">
        <v>5.7725516999999997E-2</v>
      </c>
      <c r="C103" s="2">
        <v>-6.6123719100000006E-2</v>
      </c>
      <c r="E103">
        <v>101</v>
      </c>
      <c r="F103" t="s">
        <v>104</v>
      </c>
    </row>
    <row r="104" spans="1:9" x14ac:dyDescent="0.2">
      <c r="A104" s="1">
        <v>102</v>
      </c>
      <c r="B104" s="2">
        <v>-0.40484189999999998</v>
      </c>
      <c r="C104" s="2">
        <v>0.44302428449999998</v>
      </c>
      <c r="E104">
        <v>102</v>
      </c>
      <c r="F104" t="s">
        <v>105</v>
      </c>
    </row>
    <row r="105" spans="1:9" x14ac:dyDescent="0.2">
      <c r="A105" s="1">
        <v>103</v>
      </c>
      <c r="B105" s="2">
        <v>-0.14069468600000001</v>
      </c>
      <c r="C105" s="2">
        <v>9.7392842699999996E-2</v>
      </c>
      <c r="E105">
        <v>103</v>
      </c>
      <c r="F105" t="s">
        <v>106</v>
      </c>
    </row>
    <row r="106" spans="1:9" x14ac:dyDescent="0.2">
      <c r="A106" s="1">
        <v>104</v>
      </c>
      <c r="B106" s="2">
        <v>0.589538279</v>
      </c>
      <c r="C106" s="2">
        <v>3.8865027099999998E-2</v>
      </c>
      <c r="E106">
        <v>104</v>
      </c>
      <c r="F106" t="s">
        <v>107</v>
      </c>
    </row>
    <row r="107" spans="1:9" x14ac:dyDescent="0.2">
      <c r="A107" s="1">
        <v>105</v>
      </c>
      <c r="B107" s="2">
        <v>-0.382583432</v>
      </c>
      <c r="C107" s="2">
        <v>0.20479477669999999</v>
      </c>
      <c r="E107">
        <v>105</v>
      </c>
      <c r="F107" t="s">
        <v>108</v>
      </c>
    </row>
    <row r="108" spans="1:9" x14ac:dyDescent="0.2">
      <c r="A108" s="1">
        <v>106</v>
      </c>
      <c r="B108" s="2">
        <v>-0.223474115</v>
      </c>
      <c r="C108" s="2">
        <v>-0.24399596030000001</v>
      </c>
      <c r="E108">
        <v>106</v>
      </c>
      <c r="F108" t="s">
        <v>109</v>
      </c>
    </row>
    <row r="109" spans="1:9" x14ac:dyDescent="0.2">
      <c r="A109" s="1">
        <v>107</v>
      </c>
      <c r="B109" s="2">
        <v>-0.62400522000000003</v>
      </c>
      <c r="C109" s="2">
        <v>0.2208553432</v>
      </c>
      <c r="E109">
        <v>107</v>
      </c>
      <c r="F109" t="s">
        <v>110</v>
      </c>
    </row>
    <row r="110" spans="1:9" x14ac:dyDescent="0.2">
      <c r="A110" s="1">
        <v>108</v>
      </c>
      <c r="B110" s="2">
        <v>0.98875506499999999</v>
      </c>
      <c r="C110" s="2">
        <v>0.79521522649999998</v>
      </c>
      <c r="E110">
        <v>108</v>
      </c>
      <c r="F110" t="s">
        <v>111</v>
      </c>
    </row>
    <row r="111" spans="1:9" x14ac:dyDescent="0.2">
      <c r="A111" s="1">
        <v>109</v>
      </c>
      <c r="B111" s="2">
        <v>0.29967910199999998</v>
      </c>
      <c r="C111" s="2">
        <v>-7.9207837099999998E-2</v>
      </c>
      <c r="E111">
        <v>109</v>
      </c>
      <c r="F111" t="s">
        <v>112</v>
      </c>
    </row>
    <row r="112" spans="1:9" x14ac:dyDescent="0.2">
      <c r="A112" s="1">
        <v>110</v>
      </c>
      <c r="B112" s="2">
        <v>0.98875506499999999</v>
      </c>
      <c r="C112" s="2">
        <v>0.79521522649999998</v>
      </c>
      <c r="E112">
        <v>110</v>
      </c>
      <c r="F112" t="s">
        <v>113</v>
      </c>
    </row>
    <row r="113" spans="1:9" x14ac:dyDescent="0.2">
      <c r="A113" s="1">
        <v>111</v>
      </c>
      <c r="B113" s="2">
        <v>-0.41937923999999999</v>
      </c>
      <c r="C113" s="2">
        <v>1.8982045999999999E-2</v>
      </c>
      <c r="E113">
        <v>111</v>
      </c>
      <c r="F113" t="s">
        <v>166</v>
      </c>
    </row>
    <row r="114" spans="1:9" x14ac:dyDescent="0.2">
      <c r="A114" s="1">
        <v>112</v>
      </c>
      <c r="B114" s="2">
        <v>-0.272049343</v>
      </c>
      <c r="C114" s="2">
        <v>-9.9787020500000004E-2</v>
      </c>
      <c r="E114">
        <v>112</v>
      </c>
      <c r="F114" t="s">
        <v>114</v>
      </c>
    </row>
    <row r="115" spans="1:9" x14ac:dyDescent="0.2">
      <c r="A115" s="1">
        <v>113</v>
      </c>
      <c r="B115" s="2">
        <v>-0.28051531099999999</v>
      </c>
      <c r="C115" s="2">
        <v>0.10290761180000001</v>
      </c>
      <c r="E115">
        <v>113</v>
      </c>
      <c r="F115" t="s">
        <v>115</v>
      </c>
    </row>
    <row r="116" spans="1:9" x14ac:dyDescent="0.2">
      <c r="A116" s="1">
        <v>114</v>
      </c>
      <c r="B116" s="2">
        <v>0.79360223299999999</v>
      </c>
      <c r="C116" s="2">
        <v>-1.22984472E-2</v>
      </c>
      <c r="E116">
        <v>114</v>
      </c>
      <c r="F116" t="s">
        <v>116</v>
      </c>
    </row>
    <row r="117" spans="1:9" x14ac:dyDescent="0.2">
      <c r="A117" s="1">
        <v>115</v>
      </c>
      <c r="B117" s="2">
        <v>0.76559221</v>
      </c>
      <c r="C117" s="2">
        <v>0.25474119029999998</v>
      </c>
      <c r="E117">
        <v>115</v>
      </c>
      <c r="F117" t="s">
        <v>117</v>
      </c>
    </row>
    <row r="118" spans="1:9" x14ac:dyDescent="0.2">
      <c r="A118" s="1">
        <v>116</v>
      </c>
      <c r="B118" s="2">
        <v>0.12269384</v>
      </c>
      <c r="C118" s="2">
        <v>0.35879736919999999</v>
      </c>
      <c r="E118">
        <v>116</v>
      </c>
      <c r="F118" t="s">
        <v>118</v>
      </c>
    </row>
    <row r="119" spans="1:9" x14ac:dyDescent="0.2">
      <c r="A119" s="1">
        <v>117</v>
      </c>
      <c r="B119" s="2">
        <v>0.73522128399999997</v>
      </c>
      <c r="C119" s="2">
        <v>-6.9984487799999995E-2</v>
      </c>
      <c r="E119">
        <v>117</v>
      </c>
      <c r="F119" t="s">
        <v>119</v>
      </c>
    </row>
    <row r="120" spans="1:9" x14ac:dyDescent="0.2">
      <c r="A120" s="1">
        <v>118</v>
      </c>
      <c r="B120" s="2">
        <v>0.13427674100000001</v>
      </c>
      <c r="C120" s="2">
        <v>-0.1462974641</v>
      </c>
      <c r="E120">
        <v>118</v>
      </c>
      <c r="F120" t="s">
        <v>120</v>
      </c>
    </row>
    <row r="121" spans="1:9" x14ac:dyDescent="0.2">
      <c r="A121" s="1">
        <v>119</v>
      </c>
      <c r="B121" s="2">
        <v>0.42941016100000001</v>
      </c>
      <c r="C121" s="2">
        <v>1.5443850300000001E-2</v>
      </c>
      <c r="E121">
        <v>119</v>
      </c>
      <c r="F121" t="s">
        <v>121</v>
      </c>
    </row>
    <row r="122" spans="1:9" x14ac:dyDescent="0.2">
      <c r="A122" s="1">
        <v>120</v>
      </c>
      <c r="B122" s="2">
        <v>-0.67415551600000001</v>
      </c>
      <c r="C122" s="2">
        <v>3.9379280000000003E-2</v>
      </c>
      <c r="E122">
        <v>120</v>
      </c>
      <c r="F122" t="s">
        <v>122</v>
      </c>
      <c r="H122">
        <f>AVERAGE(B103:B122)</f>
        <v>0.12417753669999998</v>
      </c>
      <c r="I122">
        <f>AVERAGE(C103:C122)</f>
        <v>0.133395956935</v>
      </c>
    </row>
    <row r="123" spans="1:9" x14ac:dyDescent="0.2">
      <c r="A123" s="1">
        <v>121</v>
      </c>
      <c r="B123" s="2">
        <v>0.81985611199999997</v>
      </c>
      <c r="C123" s="2">
        <v>0.17282323429999999</v>
      </c>
      <c r="E123">
        <v>121</v>
      </c>
      <c r="F123" t="s">
        <v>123</v>
      </c>
    </row>
    <row r="124" spans="1:9" x14ac:dyDescent="0.2">
      <c r="A124" s="1">
        <v>122</v>
      </c>
      <c r="B124" s="2">
        <v>0.95308110099999999</v>
      </c>
      <c r="C124" s="2">
        <v>0.52174656770000005</v>
      </c>
      <c r="E124">
        <v>122</v>
      </c>
      <c r="F124" t="s">
        <v>124</v>
      </c>
    </row>
    <row r="125" spans="1:9" x14ac:dyDescent="0.2">
      <c r="A125" s="1">
        <v>123</v>
      </c>
      <c r="B125" s="2">
        <v>0.43064782000000001</v>
      </c>
      <c r="C125" s="2">
        <v>0.18903592799999999</v>
      </c>
      <c r="E125">
        <v>123</v>
      </c>
      <c r="F125" t="s">
        <v>125</v>
      </c>
    </row>
    <row r="126" spans="1:9" x14ac:dyDescent="0.2">
      <c r="A126" s="1">
        <v>124</v>
      </c>
      <c r="B126" s="2">
        <v>0.54012058500000004</v>
      </c>
      <c r="C126" s="2">
        <v>0.71437427769999995</v>
      </c>
      <c r="E126">
        <v>124</v>
      </c>
      <c r="F126" t="s">
        <v>126</v>
      </c>
    </row>
    <row r="127" spans="1:9" x14ac:dyDescent="0.2">
      <c r="A127" s="1">
        <v>125</v>
      </c>
      <c r="B127" s="2">
        <v>0.33803615199999998</v>
      </c>
      <c r="C127" s="2">
        <v>0.94280948919999996</v>
      </c>
      <c r="E127">
        <v>125</v>
      </c>
      <c r="F127" t="s">
        <v>127</v>
      </c>
    </row>
    <row r="128" spans="1:9" x14ac:dyDescent="0.2">
      <c r="A128" s="1">
        <v>126</v>
      </c>
      <c r="B128" s="2">
        <v>0.69739490000000004</v>
      </c>
      <c r="C128" s="2">
        <v>1.0852412326</v>
      </c>
      <c r="E128">
        <v>126</v>
      </c>
      <c r="F128" t="s">
        <v>128</v>
      </c>
    </row>
    <row r="129" spans="1:9" x14ac:dyDescent="0.2">
      <c r="A129" s="1">
        <v>127</v>
      </c>
      <c r="B129" s="2">
        <v>1.1960196759999999</v>
      </c>
      <c r="C129" s="2">
        <v>0.58593404719999997</v>
      </c>
      <c r="E129">
        <v>127</v>
      </c>
      <c r="F129" t="s">
        <v>129</v>
      </c>
    </row>
    <row r="130" spans="1:9" x14ac:dyDescent="0.2">
      <c r="A130" s="1">
        <v>128</v>
      </c>
      <c r="B130" s="2">
        <v>0.75738279799999997</v>
      </c>
      <c r="C130" s="2">
        <v>0.73172153419999997</v>
      </c>
      <c r="E130">
        <v>128</v>
      </c>
      <c r="F130" t="s">
        <v>130</v>
      </c>
    </row>
    <row r="131" spans="1:9" x14ac:dyDescent="0.2">
      <c r="A131" s="1">
        <v>129</v>
      </c>
      <c r="B131" s="2">
        <v>0.31792497199999997</v>
      </c>
      <c r="C131" s="2">
        <v>0.11235945510000001</v>
      </c>
      <c r="E131">
        <v>129</v>
      </c>
      <c r="F131" t="s">
        <v>131</v>
      </c>
    </row>
    <row r="132" spans="1:9" x14ac:dyDescent="0.2">
      <c r="A132" s="1">
        <v>130</v>
      </c>
      <c r="B132" s="2">
        <v>0.78488652199999998</v>
      </c>
      <c r="C132" s="2">
        <v>0.70758875399999999</v>
      </c>
      <c r="E132">
        <v>130</v>
      </c>
      <c r="F132" t="s">
        <v>132</v>
      </c>
    </row>
    <row r="133" spans="1:9" x14ac:dyDescent="0.2">
      <c r="A133" s="1">
        <v>131</v>
      </c>
      <c r="B133" s="2">
        <v>0.28921652799999997</v>
      </c>
      <c r="C133" s="2">
        <v>0.64212653279999998</v>
      </c>
      <c r="E133">
        <v>131</v>
      </c>
      <c r="F133" t="s">
        <v>167</v>
      </c>
    </row>
    <row r="134" spans="1:9" x14ac:dyDescent="0.2">
      <c r="A134" s="1">
        <v>132</v>
      </c>
      <c r="B134" s="2">
        <v>0.65746990800000005</v>
      </c>
      <c r="C134" s="2">
        <v>0.51926536469999995</v>
      </c>
      <c r="E134">
        <v>132</v>
      </c>
      <c r="F134" t="s">
        <v>133</v>
      </c>
    </row>
    <row r="135" spans="1:9" x14ac:dyDescent="0.2">
      <c r="A135" s="1">
        <v>133</v>
      </c>
      <c r="B135" s="2">
        <v>1.1593931399999999</v>
      </c>
      <c r="C135" s="2">
        <v>0.63795528889999997</v>
      </c>
      <c r="E135">
        <v>133</v>
      </c>
      <c r="F135" t="s">
        <v>134</v>
      </c>
    </row>
    <row r="136" spans="1:9" x14ac:dyDescent="0.2">
      <c r="A136" s="1">
        <v>134</v>
      </c>
      <c r="B136" s="2">
        <v>0.30777990799999999</v>
      </c>
      <c r="C136" s="2">
        <v>0.55867788429999998</v>
      </c>
      <c r="E136">
        <v>134</v>
      </c>
      <c r="F136" t="s">
        <v>135</v>
      </c>
    </row>
    <row r="137" spans="1:9" x14ac:dyDescent="0.2">
      <c r="A137" s="1">
        <v>135</v>
      </c>
      <c r="B137" s="2">
        <v>-1.059315791</v>
      </c>
      <c r="C137" s="2">
        <v>1.1041483799</v>
      </c>
      <c r="E137">
        <v>135</v>
      </c>
      <c r="F137" t="s">
        <v>136</v>
      </c>
    </row>
    <row r="138" spans="1:9" x14ac:dyDescent="0.2">
      <c r="A138" s="1">
        <v>136</v>
      </c>
      <c r="B138" s="2">
        <v>-1.6287944569999999</v>
      </c>
      <c r="C138" s="2">
        <v>0.80241622899999998</v>
      </c>
      <c r="E138">
        <v>136</v>
      </c>
      <c r="F138" t="s">
        <v>137</v>
      </c>
    </row>
    <row r="139" spans="1:9" x14ac:dyDescent="0.2">
      <c r="A139" s="1">
        <v>137</v>
      </c>
      <c r="B139" s="2">
        <v>1.045974782</v>
      </c>
      <c r="C139" s="2">
        <v>0.64635184879999996</v>
      </c>
      <c r="E139">
        <v>137</v>
      </c>
      <c r="F139" t="s">
        <v>138</v>
      </c>
    </row>
    <row r="140" spans="1:9" x14ac:dyDescent="0.2">
      <c r="A140" s="1">
        <v>138</v>
      </c>
      <c r="B140" s="2">
        <v>-0.73314934099999995</v>
      </c>
      <c r="C140" s="2">
        <v>-0.75359042109999996</v>
      </c>
      <c r="E140">
        <v>138</v>
      </c>
      <c r="F140" t="s">
        <v>139</v>
      </c>
    </row>
    <row r="141" spans="1:9" x14ac:dyDescent="0.2">
      <c r="A141" s="1">
        <v>139</v>
      </c>
      <c r="B141" s="2">
        <v>-0.73314934099999995</v>
      </c>
      <c r="C141" s="2">
        <v>-0.75359042109999996</v>
      </c>
      <c r="E141">
        <v>139</v>
      </c>
      <c r="F141" t="s">
        <v>140</v>
      </c>
    </row>
    <row r="142" spans="1:9" x14ac:dyDescent="0.2">
      <c r="A142" s="1">
        <v>140</v>
      </c>
      <c r="B142" s="2">
        <v>-1.093101399</v>
      </c>
      <c r="C142" s="2">
        <v>0.71118542539999996</v>
      </c>
      <c r="E142">
        <v>140</v>
      </c>
      <c r="F142" t="s">
        <v>141</v>
      </c>
      <c r="H142">
        <f>AVERAGE(B123:B142)</f>
        <v>0.25238372875000009</v>
      </c>
      <c r="I142">
        <f>AVERAGE(C123:C142)</f>
        <v>0.49392903158000001</v>
      </c>
    </row>
    <row r="143" spans="1:9" x14ac:dyDescent="0.2">
      <c r="A143" s="1">
        <v>141</v>
      </c>
      <c r="B143" s="2">
        <v>-0.434805995</v>
      </c>
      <c r="C143" s="2">
        <v>-0.26978692939999999</v>
      </c>
      <c r="E143">
        <v>141</v>
      </c>
      <c r="F143" t="s">
        <v>142</v>
      </c>
    </row>
    <row r="144" spans="1:9" x14ac:dyDescent="0.2">
      <c r="A144" s="1">
        <v>142</v>
      </c>
      <c r="B144" s="2">
        <v>-0.20027203099999999</v>
      </c>
      <c r="C144" s="2">
        <v>-5.2418351799999999E-2</v>
      </c>
      <c r="E144">
        <v>142</v>
      </c>
      <c r="F144" t="s">
        <v>143</v>
      </c>
    </row>
    <row r="145" spans="1:6" x14ac:dyDescent="0.2">
      <c r="A145" s="1">
        <v>143</v>
      </c>
      <c r="B145" s="2">
        <v>0.18284080999999999</v>
      </c>
      <c r="C145" s="2">
        <v>-0.1962766739</v>
      </c>
      <c r="E145">
        <v>143</v>
      </c>
      <c r="F145" t="s">
        <v>144</v>
      </c>
    </row>
    <row r="146" spans="1:6" x14ac:dyDescent="0.2">
      <c r="A146" s="1">
        <v>144</v>
      </c>
      <c r="B146" s="2">
        <v>-1.8819052999999999E-2</v>
      </c>
      <c r="C146" s="2">
        <v>0.1973507145</v>
      </c>
      <c r="E146">
        <v>144</v>
      </c>
      <c r="F146" t="s">
        <v>145</v>
      </c>
    </row>
    <row r="147" spans="1:6" x14ac:dyDescent="0.2">
      <c r="A147" s="1">
        <v>145</v>
      </c>
      <c r="B147" s="2">
        <v>0.49266154699999998</v>
      </c>
      <c r="C147" s="2">
        <v>8.5071494000000004E-3</v>
      </c>
      <c r="E147">
        <v>145</v>
      </c>
      <c r="F147" t="s">
        <v>146</v>
      </c>
    </row>
    <row r="148" spans="1:6" x14ac:dyDescent="0.2">
      <c r="A148" s="1">
        <v>146</v>
      </c>
      <c r="B148" s="2">
        <v>8.1784229E-2</v>
      </c>
      <c r="C148" s="2">
        <v>0.1231205051</v>
      </c>
      <c r="E148">
        <v>146</v>
      </c>
      <c r="F148" t="s">
        <v>147</v>
      </c>
    </row>
    <row r="149" spans="1:6" x14ac:dyDescent="0.2">
      <c r="A149" s="1">
        <v>147</v>
      </c>
      <c r="B149" s="2">
        <v>-0.54232376699999996</v>
      </c>
      <c r="C149" s="2">
        <v>0.19660976190000001</v>
      </c>
      <c r="E149">
        <v>147</v>
      </c>
      <c r="F149" t="s">
        <v>148</v>
      </c>
    </row>
    <row r="150" spans="1:6" x14ac:dyDescent="0.2">
      <c r="A150" s="1">
        <v>148</v>
      </c>
      <c r="B150" s="2">
        <v>0.27602268699999999</v>
      </c>
      <c r="C150" s="2">
        <v>0.183037952</v>
      </c>
      <c r="E150">
        <v>148</v>
      </c>
      <c r="F150" t="s">
        <v>149</v>
      </c>
    </row>
    <row r="151" spans="1:6" x14ac:dyDescent="0.2">
      <c r="A151" s="1">
        <v>149</v>
      </c>
      <c r="B151" s="2">
        <v>-0.117381416</v>
      </c>
      <c r="C151" s="2">
        <v>0.2561882432</v>
      </c>
      <c r="E151">
        <v>149</v>
      </c>
      <c r="F151" t="s">
        <v>150</v>
      </c>
    </row>
    <row r="152" spans="1:6" x14ac:dyDescent="0.2">
      <c r="A152" s="1">
        <v>150</v>
      </c>
      <c r="B152" s="2">
        <v>-4.7913520000000001E-2</v>
      </c>
      <c r="C152" s="2">
        <v>9.6116363600000004E-2</v>
      </c>
      <c r="E152">
        <v>150</v>
      </c>
      <c r="F152" t="s">
        <v>151</v>
      </c>
    </row>
    <row r="153" spans="1:6" x14ac:dyDescent="0.2">
      <c r="A153" s="1">
        <v>151</v>
      </c>
      <c r="B153" s="2">
        <v>0.17708111900000001</v>
      </c>
      <c r="C153" s="2">
        <v>0.15206987459999999</v>
      </c>
      <c r="E153">
        <v>151</v>
      </c>
      <c r="F153" t="s">
        <v>168</v>
      </c>
    </row>
    <row r="154" spans="1:6" x14ac:dyDescent="0.2">
      <c r="A154" s="1">
        <v>152</v>
      </c>
      <c r="B154" s="2">
        <v>-2.2269140999999999E-2</v>
      </c>
      <c r="C154" s="2">
        <v>6.9019012899999996E-2</v>
      </c>
      <c r="E154">
        <v>152</v>
      </c>
      <c r="F154" t="s">
        <v>152</v>
      </c>
    </row>
    <row r="155" spans="1:6" x14ac:dyDescent="0.2">
      <c r="A155" s="1">
        <v>153</v>
      </c>
      <c r="B155" s="2">
        <v>-0.26496391400000002</v>
      </c>
      <c r="C155" s="2">
        <v>0.2156745719</v>
      </c>
      <c r="E155">
        <v>153</v>
      </c>
      <c r="F155" t="s">
        <v>153</v>
      </c>
    </row>
    <row r="156" spans="1:6" x14ac:dyDescent="0.2">
      <c r="A156" s="1">
        <v>154</v>
      </c>
      <c r="B156" s="2">
        <v>-0.38886203200000002</v>
      </c>
      <c r="C156" s="2">
        <v>-5.69630847E-2</v>
      </c>
      <c r="E156">
        <v>154</v>
      </c>
      <c r="F156" t="s">
        <v>154</v>
      </c>
    </row>
    <row r="157" spans="1:6" x14ac:dyDescent="0.2">
      <c r="A157" s="1">
        <v>155</v>
      </c>
      <c r="B157" s="2">
        <v>-3.8070701999999998E-2</v>
      </c>
      <c r="C157" s="2">
        <v>-0.16509417179999999</v>
      </c>
      <c r="E157">
        <v>155</v>
      </c>
      <c r="F157" t="s">
        <v>155</v>
      </c>
    </row>
    <row r="158" spans="1:6" x14ac:dyDescent="0.2">
      <c r="A158" s="1">
        <v>156</v>
      </c>
      <c r="B158" s="2">
        <v>0.53040835799999997</v>
      </c>
      <c r="C158" s="2">
        <v>0.27248989509999999</v>
      </c>
      <c r="E158">
        <v>156</v>
      </c>
      <c r="F158" t="s">
        <v>156</v>
      </c>
    </row>
    <row r="159" spans="1:6" x14ac:dyDescent="0.2">
      <c r="A159" s="1">
        <v>157</v>
      </c>
      <c r="B159" s="2">
        <v>0.13370702600000001</v>
      </c>
      <c r="C159" s="2">
        <v>-0.29417360770000001</v>
      </c>
      <c r="E159">
        <v>157</v>
      </c>
      <c r="F159" t="s">
        <v>157</v>
      </c>
    </row>
    <row r="160" spans="1:6" x14ac:dyDescent="0.2">
      <c r="A160" s="1">
        <v>158</v>
      </c>
      <c r="B160" s="2">
        <v>-0.30611323499999998</v>
      </c>
      <c r="C160" s="2">
        <v>0.2517630917</v>
      </c>
      <c r="E160">
        <v>158</v>
      </c>
      <c r="F160" t="s">
        <v>158</v>
      </c>
    </row>
    <row r="161" spans="1:9" x14ac:dyDescent="0.2">
      <c r="A161" s="1">
        <v>159</v>
      </c>
      <c r="B161" s="2">
        <v>0.39140892999999999</v>
      </c>
      <c r="C161" s="2">
        <v>0.26217969320000001</v>
      </c>
      <c r="E161">
        <v>159</v>
      </c>
      <c r="F161" t="s">
        <v>159</v>
      </c>
    </row>
    <row r="162" spans="1:9" x14ac:dyDescent="0.2">
      <c r="A162" s="1">
        <v>160</v>
      </c>
      <c r="B162" s="2">
        <v>-5.8177571999999997E-2</v>
      </c>
      <c r="C162" s="2">
        <v>0.26779320579999999</v>
      </c>
      <c r="E162">
        <v>160</v>
      </c>
      <c r="F162" t="s">
        <v>160</v>
      </c>
      <c r="H162">
        <f>AVERAGE(B143:B162)</f>
        <v>-8.7028835999999974E-3</v>
      </c>
      <c r="I162">
        <f>AVERAGE(C143:C162)</f>
        <v>7.5860360779999997E-2</v>
      </c>
    </row>
    <row r="163" spans="1:9" x14ac:dyDescent="0.2">
      <c r="A163" s="3"/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4901F-03F3-D746-9FAA-AF32C19E6A00}">
  <dimension ref="A1:M163"/>
  <sheetViews>
    <sheetView topLeftCell="A2" workbookViewId="0">
      <selection activeCell="P31" sqref="P31"/>
    </sheetView>
  </sheetViews>
  <sheetFormatPr baseColWidth="10" defaultRowHeight="16" x14ac:dyDescent="0.2"/>
  <sheetData>
    <row r="1" spans="1:6" x14ac:dyDescent="0.2">
      <c r="A1" s="1"/>
      <c r="B1" s="1" t="s">
        <v>7</v>
      </c>
      <c r="C1" s="1" t="s">
        <v>8</v>
      </c>
    </row>
    <row r="2" spans="1:6" x14ac:dyDescent="0.2">
      <c r="A2" s="1"/>
      <c r="B2" s="1"/>
      <c r="C2" s="1"/>
    </row>
    <row r="3" spans="1:6" x14ac:dyDescent="0.2">
      <c r="A3" s="1">
        <v>1</v>
      </c>
      <c r="B3" s="2">
        <v>-0.34108307999999998</v>
      </c>
      <c r="C3" s="2">
        <v>0.28756029039999997</v>
      </c>
      <c r="E3">
        <v>1</v>
      </c>
      <c r="F3" t="s">
        <v>9</v>
      </c>
    </row>
    <row r="4" spans="1:6" x14ac:dyDescent="0.2">
      <c r="A4" s="1">
        <v>2</v>
      </c>
      <c r="B4" s="2">
        <v>-0.18640101000000001</v>
      </c>
      <c r="C4" s="2">
        <v>0.27028058240000002</v>
      </c>
      <c r="E4">
        <v>2</v>
      </c>
      <c r="F4" t="s">
        <v>10</v>
      </c>
    </row>
    <row r="5" spans="1:6" x14ac:dyDescent="0.2">
      <c r="A5" s="1">
        <v>3</v>
      </c>
      <c r="B5" s="2">
        <v>-0.62534959000000001</v>
      </c>
      <c r="C5" s="2">
        <v>0.16311736399999999</v>
      </c>
      <c r="E5">
        <v>3</v>
      </c>
      <c r="F5" t="s">
        <v>11</v>
      </c>
    </row>
    <row r="6" spans="1:6" x14ac:dyDescent="0.2">
      <c r="A6" s="1">
        <v>4</v>
      </c>
      <c r="B6" s="2">
        <v>-0.58241335000000005</v>
      </c>
      <c r="C6" s="2">
        <v>0.24196664770000001</v>
      </c>
      <c r="E6">
        <v>4</v>
      </c>
      <c r="F6" t="s">
        <v>12</v>
      </c>
    </row>
    <row r="7" spans="1:6" x14ac:dyDescent="0.2">
      <c r="A7" s="1">
        <v>5</v>
      </c>
      <c r="B7" s="2">
        <v>2.744489E-2</v>
      </c>
      <c r="C7" s="2">
        <v>0.276197735</v>
      </c>
      <c r="E7">
        <v>5</v>
      </c>
      <c r="F7" t="s">
        <v>13</v>
      </c>
    </row>
    <row r="8" spans="1:6" x14ac:dyDescent="0.2">
      <c r="A8" s="1">
        <v>6</v>
      </c>
      <c r="B8" s="2">
        <v>-0.46658788000000001</v>
      </c>
      <c r="C8" s="2">
        <v>0.40108522029999999</v>
      </c>
      <c r="E8">
        <v>6</v>
      </c>
      <c r="F8" t="s">
        <v>14</v>
      </c>
    </row>
    <row r="9" spans="1:6" x14ac:dyDescent="0.2">
      <c r="A9" s="1">
        <v>7</v>
      </c>
      <c r="B9" s="2">
        <v>-0.65805382000000001</v>
      </c>
      <c r="C9" s="2">
        <v>-8.8467928799999998E-2</v>
      </c>
      <c r="E9">
        <v>7</v>
      </c>
      <c r="F9" t="s">
        <v>15</v>
      </c>
    </row>
    <row r="10" spans="1:6" x14ac:dyDescent="0.2">
      <c r="A10" s="1">
        <v>8</v>
      </c>
      <c r="B10" s="2">
        <v>-0.51735564999999994</v>
      </c>
      <c r="C10" s="2">
        <v>0.29018654500000002</v>
      </c>
      <c r="E10">
        <v>8</v>
      </c>
      <c r="F10" t="s">
        <v>16</v>
      </c>
    </row>
    <row r="11" spans="1:6" x14ac:dyDescent="0.2">
      <c r="A11" s="1">
        <v>9</v>
      </c>
      <c r="B11" s="2">
        <v>-0.45941394000000002</v>
      </c>
      <c r="C11" s="2">
        <v>8.6510719700000002E-2</v>
      </c>
      <c r="E11">
        <v>9</v>
      </c>
      <c r="F11" t="s">
        <v>17</v>
      </c>
    </row>
    <row r="12" spans="1:6" x14ac:dyDescent="0.2">
      <c r="A12" s="1">
        <v>10</v>
      </c>
      <c r="B12" s="2">
        <v>-0.54795671999999995</v>
      </c>
      <c r="C12" s="2">
        <v>0.17747353360000001</v>
      </c>
      <c r="E12">
        <v>10</v>
      </c>
      <c r="F12" t="s">
        <v>18</v>
      </c>
    </row>
    <row r="13" spans="1:6" x14ac:dyDescent="0.2">
      <c r="A13" s="1">
        <v>11</v>
      </c>
      <c r="B13" s="2">
        <v>-1.22224485</v>
      </c>
      <c r="C13" s="2">
        <v>0.12755003349999999</v>
      </c>
      <c r="E13">
        <v>11</v>
      </c>
      <c r="F13" t="s">
        <v>161</v>
      </c>
    </row>
    <row r="14" spans="1:6" x14ac:dyDescent="0.2">
      <c r="A14" s="1">
        <v>12</v>
      </c>
      <c r="B14" s="2">
        <v>-0.97987524000000004</v>
      </c>
      <c r="C14" s="2">
        <v>-0.13391992359999999</v>
      </c>
      <c r="E14">
        <v>12</v>
      </c>
      <c r="F14" t="s">
        <v>19</v>
      </c>
    </row>
    <row r="15" spans="1:6" x14ac:dyDescent="0.2">
      <c r="A15" s="1">
        <v>13</v>
      </c>
      <c r="B15" s="2">
        <v>-1.1012387400000001</v>
      </c>
      <c r="C15" s="2">
        <v>0.17145920219999999</v>
      </c>
      <c r="E15">
        <v>13</v>
      </c>
      <c r="F15" t="s">
        <v>20</v>
      </c>
    </row>
    <row r="16" spans="1:6" x14ac:dyDescent="0.2">
      <c r="A16" s="1">
        <v>14</v>
      </c>
      <c r="B16" s="2">
        <v>-1.00022481</v>
      </c>
      <c r="C16" s="2">
        <v>-8.9692734499999996E-2</v>
      </c>
      <c r="E16">
        <v>14</v>
      </c>
      <c r="F16" t="s">
        <v>21</v>
      </c>
    </row>
    <row r="17" spans="1:13" x14ac:dyDescent="0.2">
      <c r="A17" s="1">
        <v>15</v>
      </c>
      <c r="B17" s="2">
        <v>-0.31122316</v>
      </c>
      <c r="C17" s="2">
        <v>0.23442940139999999</v>
      </c>
      <c r="E17">
        <v>15</v>
      </c>
      <c r="F17" t="s">
        <v>22</v>
      </c>
    </row>
    <row r="18" spans="1:13" x14ac:dyDescent="0.2">
      <c r="A18" s="1">
        <v>16</v>
      </c>
      <c r="B18" s="2">
        <v>-0.18618703</v>
      </c>
      <c r="C18" s="2">
        <v>0.30397636950000001</v>
      </c>
      <c r="E18">
        <v>16</v>
      </c>
      <c r="F18" t="s">
        <v>23</v>
      </c>
    </row>
    <row r="19" spans="1:13" x14ac:dyDescent="0.2">
      <c r="A19" s="1">
        <v>17</v>
      </c>
      <c r="B19" s="2">
        <v>-0.85130788999999996</v>
      </c>
      <c r="C19" s="2">
        <v>-0.12889270420000001</v>
      </c>
      <c r="E19">
        <v>17</v>
      </c>
      <c r="F19" t="s">
        <v>24</v>
      </c>
    </row>
    <row r="20" spans="1:13" x14ac:dyDescent="0.2">
      <c r="A20" s="1">
        <v>18</v>
      </c>
      <c r="B20" s="2">
        <v>-0.88865046999999997</v>
      </c>
      <c r="C20" s="2">
        <v>0.2311963916</v>
      </c>
      <c r="E20">
        <v>18</v>
      </c>
      <c r="F20" t="s">
        <v>25</v>
      </c>
    </row>
    <row r="21" spans="1:13" x14ac:dyDescent="0.2">
      <c r="A21" s="1">
        <v>19</v>
      </c>
      <c r="B21" s="2">
        <v>-1.1219592300000001</v>
      </c>
      <c r="C21" s="2">
        <v>0.28022381540000002</v>
      </c>
      <c r="E21">
        <v>19</v>
      </c>
      <c r="F21" t="s">
        <v>26</v>
      </c>
    </row>
    <row r="22" spans="1:13" x14ac:dyDescent="0.2">
      <c r="A22" s="1">
        <v>20</v>
      </c>
      <c r="B22" s="2">
        <v>-1.2966266900000001</v>
      </c>
      <c r="C22" s="2">
        <v>0.10750297139999999</v>
      </c>
      <c r="E22">
        <v>20</v>
      </c>
      <c r="F22" t="s">
        <v>27</v>
      </c>
      <c r="H22">
        <f>AVERAGE(B3:B22)</f>
        <v>-0.66583541300000004</v>
      </c>
      <c r="I22">
        <f>AVERAGE(C3:C22)</f>
        <v>0.16048717659999998</v>
      </c>
    </row>
    <row r="23" spans="1:13" x14ac:dyDescent="0.2">
      <c r="A23" s="1">
        <v>21</v>
      </c>
      <c r="B23" s="2">
        <v>0.53495535999999999</v>
      </c>
      <c r="C23" s="2">
        <v>6.4143684399999998E-2</v>
      </c>
      <c r="E23">
        <v>21</v>
      </c>
      <c r="F23" t="s">
        <v>28</v>
      </c>
    </row>
    <row r="24" spans="1:13" x14ac:dyDescent="0.2">
      <c r="A24" s="1">
        <v>22</v>
      </c>
      <c r="B24" s="2">
        <v>0.38706195999999998</v>
      </c>
      <c r="C24" s="2">
        <v>0.3209084834</v>
      </c>
      <c r="E24">
        <v>22</v>
      </c>
      <c r="F24" t="s">
        <v>29</v>
      </c>
    </row>
    <row r="25" spans="1:13" x14ac:dyDescent="0.2">
      <c r="A25" s="1">
        <v>23</v>
      </c>
      <c r="B25" s="2">
        <v>-0.30654529000000003</v>
      </c>
      <c r="C25" s="2">
        <v>-0.42692948739999997</v>
      </c>
      <c r="E25">
        <v>23</v>
      </c>
      <c r="F25" t="s">
        <v>30</v>
      </c>
      <c r="M25" s="4" t="s">
        <v>177</v>
      </c>
    </row>
    <row r="26" spans="1:13" x14ac:dyDescent="0.2">
      <c r="A26" s="1">
        <v>24</v>
      </c>
      <c r="B26" s="2">
        <v>-0.72408163999999997</v>
      </c>
      <c r="C26" s="2">
        <v>-0.305888614</v>
      </c>
      <c r="E26">
        <v>24</v>
      </c>
      <c r="F26" t="s">
        <v>31</v>
      </c>
    </row>
    <row r="27" spans="1:13" x14ac:dyDescent="0.2">
      <c r="A27" s="1">
        <v>25</v>
      </c>
      <c r="B27" s="2">
        <v>-0.69768068999999999</v>
      </c>
      <c r="C27" s="2">
        <v>-0.12537350389999999</v>
      </c>
      <c r="E27">
        <v>25</v>
      </c>
      <c r="F27" t="s">
        <v>32</v>
      </c>
    </row>
    <row r="28" spans="1:13" x14ac:dyDescent="0.2">
      <c r="A28" s="1">
        <v>26</v>
      </c>
      <c r="B28" s="2">
        <v>-1.1027266200000001</v>
      </c>
      <c r="C28" s="2">
        <v>-1.45782853E-2</v>
      </c>
      <c r="E28">
        <v>26</v>
      </c>
      <c r="F28" t="s">
        <v>33</v>
      </c>
    </row>
    <row r="29" spans="1:13" x14ac:dyDescent="0.2">
      <c r="A29" s="1">
        <v>27</v>
      </c>
      <c r="B29" s="2">
        <v>-0.37895328</v>
      </c>
      <c r="C29" s="2">
        <v>1.5788676599999999E-2</v>
      </c>
      <c r="E29">
        <v>27</v>
      </c>
      <c r="F29" t="s">
        <v>34</v>
      </c>
    </row>
    <row r="30" spans="1:13" x14ac:dyDescent="0.2">
      <c r="A30" s="1">
        <v>28</v>
      </c>
      <c r="B30" s="2">
        <v>0.53282107999999995</v>
      </c>
      <c r="C30" s="2">
        <v>0.30630851240000001</v>
      </c>
      <c r="E30">
        <v>28</v>
      </c>
      <c r="F30" t="s">
        <v>35</v>
      </c>
    </row>
    <row r="31" spans="1:13" x14ac:dyDescent="0.2">
      <c r="A31" s="1">
        <v>29</v>
      </c>
      <c r="B31" s="2">
        <v>-0.60773410999999999</v>
      </c>
      <c r="C31" s="2">
        <v>0.40384863609999999</v>
      </c>
      <c r="E31">
        <v>29</v>
      </c>
      <c r="F31" t="s">
        <v>36</v>
      </c>
    </row>
    <row r="32" spans="1:13" x14ac:dyDescent="0.2">
      <c r="A32" s="1">
        <v>30</v>
      </c>
      <c r="B32" s="2">
        <v>-0.60773410999999999</v>
      </c>
      <c r="C32" s="2">
        <v>0.40384863609999999</v>
      </c>
      <c r="E32">
        <v>30</v>
      </c>
      <c r="F32" t="s">
        <v>37</v>
      </c>
    </row>
    <row r="33" spans="1:9" x14ac:dyDescent="0.2">
      <c r="A33" s="1">
        <v>31</v>
      </c>
      <c r="B33" s="2">
        <v>-0.83063520000000002</v>
      </c>
      <c r="C33" s="2">
        <v>-0.43065012380000001</v>
      </c>
      <c r="E33">
        <v>31</v>
      </c>
      <c r="F33" t="s">
        <v>162</v>
      </c>
    </row>
    <row r="34" spans="1:9" x14ac:dyDescent="0.2">
      <c r="A34" s="1">
        <v>32</v>
      </c>
      <c r="B34" s="2">
        <v>-0.58971741</v>
      </c>
      <c r="C34" s="2">
        <v>0.3167480439</v>
      </c>
      <c r="E34">
        <v>32</v>
      </c>
      <c r="F34" t="s">
        <v>38</v>
      </c>
    </row>
    <row r="35" spans="1:9" x14ac:dyDescent="0.2">
      <c r="A35" s="1">
        <v>33</v>
      </c>
      <c r="B35" s="2">
        <v>-0.75487636000000002</v>
      </c>
      <c r="C35" s="2">
        <v>-0.156468309</v>
      </c>
      <c r="E35">
        <v>33</v>
      </c>
      <c r="F35" t="s">
        <v>39</v>
      </c>
    </row>
    <row r="36" spans="1:9" x14ac:dyDescent="0.2">
      <c r="A36" s="1">
        <v>34</v>
      </c>
      <c r="B36" s="2">
        <v>-0.96809884999999996</v>
      </c>
      <c r="C36" s="2">
        <v>-0.38422699729999998</v>
      </c>
      <c r="E36">
        <v>34</v>
      </c>
      <c r="F36" t="s">
        <v>40</v>
      </c>
    </row>
    <row r="37" spans="1:9" x14ac:dyDescent="0.2">
      <c r="A37" s="1">
        <v>35</v>
      </c>
      <c r="B37" s="2">
        <v>-0.50019561000000001</v>
      </c>
      <c r="C37" s="2">
        <v>0.45972512069999999</v>
      </c>
      <c r="E37">
        <v>35</v>
      </c>
      <c r="F37" t="s">
        <v>41</v>
      </c>
    </row>
    <row r="38" spans="1:9" x14ac:dyDescent="0.2">
      <c r="A38" s="1">
        <v>36</v>
      </c>
      <c r="B38" s="2">
        <v>-0.78108184000000003</v>
      </c>
      <c r="C38" s="2">
        <v>-0.39949692409999998</v>
      </c>
      <c r="E38">
        <v>36</v>
      </c>
      <c r="F38" t="s">
        <v>42</v>
      </c>
    </row>
    <row r="39" spans="1:9" x14ac:dyDescent="0.2">
      <c r="A39" s="1">
        <v>37</v>
      </c>
      <c r="B39" s="2">
        <v>-0.71787142000000004</v>
      </c>
      <c r="C39" s="2">
        <v>0.2284626152</v>
      </c>
      <c r="E39">
        <v>37</v>
      </c>
      <c r="F39" t="s">
        <v>43</v>
      </c>
    </row>
    <row r="40" spans="1:9" x14ac:dyDescent="0.2">
      <c r="A40" s="1">
        <v>38</v>
      </c>
      <c r="B40" s="2">
        <v>-0.29239774000000002</v>
      </c>
      <c r="C40" s="2">
        <v>0.19925672350000001</v>
      </c>
      <c r="E40">
        <v>38</v>
      </c>
      <c r="F40" t="s">
        <v>44</v>
      </c>
    </row>
    <row r="41" spans="1:9" x14ac:dyDescent="0.2">
      <c r="A41" s="1">
        <v>39</v>
      </c>
      <c r="B41" s="2">
        <v>-0.52271754000000004</v>
      </c>
      <c r="C41" s="2">
        <v>0.37982609779999998</v>
      </c>
      <c r="E41">
        <v>39</v>
      </c>
      <c r="F41" t="s">
        <v>45</v>
      </c>
    </row>
    <row r="42" spans="1:9" x14ac:dyDescent="0.2">
      <c r="A42" s="1">
        <v>40</v>
      </c>
      <c r="B42" s="2">
        <v>0.12600618</v>
      </c>
      <c r="C42" s="2">
        <v>0.40125388080000002</v>
      </c>
      <c r="E42">
        <v>40</v>
      </c>
      <c r="F42" t="s">
        <v>46</v>
      </c>
      <c r="H42">
        <f>AVERAGE(B23:B42)</f>
        <v>-0.44011015650000013</v>
      </c>
      <c r="I42">
        <f>AVERAGE(C23:C42)</f>
        <v>6.2825343305000003E-2</v>
      </c>
    </row>
    <row r="43" spans="1:9" x14ac:dyDescent="0.2">
      <c r="A43" s="1">
        <v>41</v>
      </c>
      <c r="B43" s="2">
        <v>0.29014313000000003</v>
      </c>
      <c r="C43" s="2">
        <v>-0.40536582290000001</v>
      </c>
      <c r="E43">
        <v>41</v>
      </c>
      <c r="F43" t="s">
        <v>47</v>
      </c>
    </row>
    <row r="44" spans="1:9" x14ac:dyDescent="0.2">
      <c r="A44" s="1">
        <v>42</v>
      </c>
      <c r="B44" s="2">
        <v>-0.18211044000000001</v>
      </c>
      <c r="C44" s="2">
        <v>-0.42661155610000001</v>
      </c>
      <c r="E44">
        <v>42</v>
      </c>
      <c r="F44" t="s">
        <v>48</v>
      </c>
    </row>
    <row r="45" spans="1:9" x14ac:dyDescent="0.2">
      <c r="A45" s="1">
        <v>43</v>
      </c>
      <c r="B45" s="2">
        <v>-0.28252105</v>
      </c>
      <c r="C45" s="2">
        <v>-0.60536835339999995</v>
      </c>
      <c r="E45">
        <v>43</v>
      </c>
      <c r="F45" t="s">
        <v>49</v>
      </c>
    </row>
    <row r="46" spans="1:9" x14ac:dyDescent="0.2">
      <c r="A46" s="1">
        <v>44</v>
      </c>
      <c r="B46" s="2">
        <v>0.77540030999999998</v>
      </c>
      <c r="C46" s="2">
        <v>-0.38142135150000001</v>
      </c>
      <c r="E46">
        <v>44</v>
      </c>
      <c r="F46" t="s">
        <v>50</v>
      </c>
    </row>
    <row r="47" spans="1:9" x14ac:dyDescent="0.2">
      <c r="A47" s="1">
        <v>45</v>
      </c>
      <c r="B47" s="2">
        <v>1.11243954</v>
      </c>
      <c r="C47" s="2">
        <v>-5.9120604399999999E-2</v>
      </c>
      <c r="E47">
        <v>45</v>
      </c>
      <c r="F47" t="s">
        <v>51</v>
      </c>
    </row>
    <row r="48" spans="1:9" x14ac:dyDescent="0.2">
      <c r="A48" s="1">
        <v>46</v>
      </c>
      <c r="B48" s="2">
        <v>-9.0444570000000002E-2</v>
      </c>
      <c r="C48" s="2">
        <v>-0.56263337950000003</v>
      </c>
      <c r="E48">
        <v>46</v>
      </c>
      <c r="F48" t="s">
        <v>52</v>
      </c>
    </row>
    <row r="49" spans="1:9" x14ac:dyDescent="0.2">
      <c r="A49" s="1">
        <v>47</v>
      </c>
      <c r="B49" s="2">
        <v>0.45311205999999998</v>
      </c>
      <c r="C49" s="2">
        <v>-0.29656037639999999</v>
      </c>
      <c r="E49">
        <v>47</v>
      </c>
      <c r="F49" t="s">
        <v>53</v>
      </c>
    </row>
    <row r="50" spans="1:9" x14ac:dyDescent="0.2">
      <c r="A50" s="1">
        <v>48</v>
      </c>
      <c r="B50" s="2">
        <v>1.39204734</v>
      </c>
      <c r="C50" s="2">
        <v>-0.22152376560000001</v>
      </c>
      <c r="E50">
        <v>48</v>
      </c>
      <c r="F50" t="s">
        <v>54</v>
      </c>
    </row>
    <row r="51" spans="1:9" x14ac:dyDescent="0.2">
      <c r="A51" s="1">
        <v>49</v>
      </c>
      <c r="B51" s="2">
        <v>-0.15015629999999999</v>
      </c>
      <c r="C51" s="2">
        <v>-0.75297444010000003</v>
      </c>
      <c r="E51">
        <v>49</v>
      </c>
      <c r="F51" t="s">
        <v>55</v>
      </c>
    </row>
    <row r="52" spans="1:9" x14ac:dyDescent="0.2">
      <c r="A52" s="1">
        <v>50</v>
      </c>
      <c r="B52" s="2">
        <v>0.43784305000000001</v>
      </c>
      <c r="C52" s="2">
        <v>-0.75070302919999998</v>
      </c>
      <c r="E52">
        <v>50</v>
      </c>
      <c r="F52" t="s">
        <v>56</v>
      </c>
    </row>
    <row r="53" spans="1:9" x14ac:dyDescent="0.2">
      <c r="A53" s="1">
        <v>51</v>
      </c>
      <c r="B53" s="2">
        <v>0.82763160999999996</v>
      </c>
      <c r="C53" s="2">
        <v>-0.40488158909999999</v>
      </c>
      <c r="E53">
        <v>51</v>
      </c>
      <c r="F53" t="s">
        <v>163</v>
      </c>
    </row>
    <row r="54" spans="1:9" x14ac:dyDescent="0.2">
      <c r="A54" s="1">
        <v>52</v>
      </c>
      <c r="B54" s="2">
        <v>0.58663710000000002</v>
      </c>
      <c r="C54" s="2">
        <v>-0.291637916</v>
      </c>
      <c r="E54">
        <v>52</v>
      </c>
      <c r="F54" t="s">
        <v>57</v>
      </c>
    </row>
    <row r="55" spans="1:9" x14ac:dyDescent="0.2">
      <c r="A55" s="1">
        <v>53</v>
      </c>
      <c r="B55" s="2">
        <v>0.47967984000000002</v>
      </c>
      <c r="C55" s="2">
        <v>-0.15608015240000001</v>
      </c>
      <c r="E55">
        <v>53</v>
      </c>
      <c r="F55" t="s">
        <v>58</v>
      </c>
    </row>
    <row r="56" spans="1:9" x14ac:dyDescent="0.2">
      <c r="A56" s="1">
        <v>54</v>
      </c>
      <c r="B56" s="2">
        <v>0.45234606999999999</v>
      </c>
      <c r="C56" s="2">
        <v>-0.90797782640000002</v>
      </c>
      <c r="E56">
        <v>54</v>
      </c>
      <c r="F56" t="s">
        <v>59</v>
      </c>
    </row>
    <row r="57" spans="1:9" x14ac:dyDescent="0.2">
      <c r="A57" s="1">
        <v>55</v>
      </c>
      <c r="B57" s="2">
        <v>-0.26026105999999999</v>
      </c>
      <c r="C57" s="2">
        <v>-0.81368363330000004</v>
      </c>
      <c r="E57">
        <v>55</v>
      </c>
      <c r="F57" t="s">
        <v>60</v>
      </c>
    </row>
    <row r="58" spans="1:9" x14ac:dyDescent="0.2">
      <c r="A58" s="1">
        <v>56</v>
      </c>
      <c r="B58" s="2">
        <v>0.15819264999999999</v>
      </c>
      <c r="C58" s="2">
        <v>-0.79766673960000001</v>
      </c>
      <c r="E58">
        <v>56</v>
      </c>
      <c r="F58" t="s">
        <v>61</v>
      </c>
    </row>
    <row r="59" spans="1:9" x14ac:dyDescent="0.2">
      <c r="A59" s="1">
        <v>57</v>
      </c>
      <c r="B59" s="2">
        <v>0.74099833000000004</v>
      </c>
      <c r="C59" s="2">
        <v>-0.70177355559999999</v>
      </c>
      <c r="E59">
        <v>57</v>
      </c>
      <c r="F59" t="s">
        <v>62</v>
      </c>
    </row>
    <row r="60" spans="1:9" x14ac:dyDescent="0.2">
      <c r="A60" s="1">
        <v>58</v>
      </c>
      <c r="B60" s="2">
        <v>0.62072512000000002</v>
      </c>
      <c r="C60" s="2">
        <v>-0.8242393495</v>
      </c>
      <c r="E60">
        <v>58</v>
      </c>
      <c r="F60" t="s">
        <v>63</v>
      </c>
    </row>
    <row r="61" spans="1:9" x14ac:dyDescent="0.2">
      <c r="A61" s="1">
        <v>59</v>
      </c>
      <c r="B61" s="2">
        <v>0.46512603000000002</v>
      </c>
      <c r="C61" s="2">
        <v>-0.66818131000000003</v>
      </c>
      <c r="E61">
        <v>59</v>
      </c>
      <c r="F61" t="s">
        <v>64</v>
      </c>
    </row>
    <row r="62" spans="1:9" x14ac:dyDescent="0.2">
      <c r="A62" s="1">
        <v>60</v>
      </c>
      <c r="B62" s="2">
        <v>0.24697505</v>
      </c>
      <c r="C62" s="2">
        <v>-0.79933804529999997</v>
      </c>
      <c r="E62">
        <v>60</v>
      </c>
      <c r="F62" t="s">
        <v>65</v>
      </c>
      <c r="H62">
        <f>AVERAGE(B43:B62)</f>
        <v>0.40369019050000005</v>
      </c>
      <c r="I62">
        <f>AVERAGE(C43:C62)</f>
        <v>-0.54138713981500008</v>
      </c>
    </row>
    <row r="63" spans="1:9" x14ac:dyDescent="0.2">
      <c r="A63" s="1">
        <v>61</v>
      </c>
      <c r="B63" s="2">
        <v>-0.63245589999999996</v>
      </c>
      <c r="C63" s="2">
        <v>-0.4937336658</v>
      </c>
      <c r="E63">
        <v>61</v>
      </c>
      <c r="F63" t="s">
        <v>66</v>
      </c>
    </row>
    <row r="64" spans="1:9" x14ac:dyDescent="0.2">
      <c r="A64" s="1">
        <v>62</v>
      </c>
      <c r="B64" s="2">
        <v>-0.74032832999999998</v>
      </c>
      <c r="C64" s="2">
        <v>-0.51878724300000001</v>
      </c>
      <c r="E64">
        <v>62</v>
      </c>
      <c r="F64" t="s">
        <v>67</v>
      </c>
    </row>
    <row r="65" spans="1:6" x14ac:dyDescent="0.2">
      <c r="A65" s="1">
        <v>63</v>
      </c>
      <c r="B65" s="2">
        <v>-0.94557336999999997</v>
      </c>
      <c r="C65" s="2">
        <v>-2.5951309299999999E-2</v>
      </c>
      <c r="E65">
        <v>63</v>
      </c>
      <c r="F65" t="s">
        <v>68</v>
      </c>
    </row>
    <row r="66" spans="1:6" x14ac:dyDescent="0.2">
      <c r="A66" s="1">
        <v>64</v>
      </c>
      <c r="B66" s="2">
        <v>-0.44443967000000001</v>
      </c>
      <c r="C66" s="2">
        <v>-0.28293627599999999</v>
      </c>
      <c r="E66">
        <v>64</v>
      </c>
      <c r="F66" t="s">
        <v>69</v>
      </c>
    </row>
    <row r="67" spans="1:6" x14ac:dyDescent="0.2">
      <c r="A67" s="1">
        <v>65</v>
      </c>
      <c r="B67" s="2">
        <v>0.24367881</v>
      </c>
      <c r="C67" s="2">
        <v>5.9166001000000003E-2</v>
      </c>
      <c r="E67">
        <v>65</v>
      </c>
      <c r="F67" t="s">
        <v>70</v>
      </c>
    </row>
    <row r="68" spans="1:6" x14ac:dyDescent="0.2">
      <c r="A68" s="1">
        <v>66</v>
      </c>
      <c r="B68" s="2">
        <v>-0.68754289000000002</v>
      </c>
      <c r="C68" s="2">
        <v>-5.3024239200000003E-2</v>
      </c>
      <c r="E68">
        <v>66</v>
      </c>
      <c r="F68" t="s">
        <v>71</v>
      </c>
    </row>
    <row r="69" spans="1:6" x14ac:dyDescent="0.2">
      <c r="A69" s="1">
        <v>67</v>
      </c>
      <c r="B69" s="2">
        <v>-0.58437563999999997</v>
      </c>
      <c r="C69" s="2">
        <v>-0.18829916939999999</v>
      </c>
      <c r="E69">
        <v>67</v>
      </c>
      <c r="F69" t="s">
        <v>72</v>
      </c>
    </row>
    <row r="70" spans="1:6" x14ac:dyDescent="0.2">
      <c r="A70" s="1">
        <v>68</v>
      </c>
      <c r="B70" s="2">
        <v>-0.39983955999999998</v>
      </c>
      <c r="C70" s="2">
        <v>-0.2307717866</v>
      </c>
      <c r="E70">
        <v>68</v>
      </c>
      <c r="F70" t="s">
        <v>73</v>
      </c>
    </row>
    <row r="71" spans="1:6" x14ac:dyDescent="0.2">
      <c r="A71" s="1">
        <v>69</v>
      </c>
      <c r="B71" s="2">
        <v>-0.32257742</v>
      </c>
      <c r="C71" s="2">
        <v>-0.2697931019</v>
      </c>
      <c r="E71">
        <v>69</v>
      </c>
      <c r="F71" t="s">
        <v>74</v>
      </c>
    </row>
    <row r="72" spans="1:6" x14ac:dyDescent="0.2">
      <c r="A72" s="1">
        <v>70</v>
      </c>
      <c r="B72" s="2">
        <v>0.63247379000000004</v>
      </c>
      <c r="C72" s="2">
        <v>0.3926651699</v>
      </c>
      <c r="E72">
        <v>70</v>
      </c>
      <c r="F72" t="s">
        <v>75</v>
      </c>
    </row>
    <row r="73" spans="1:6" x14ac:dyDescent="0.2">
      <c r="A73" s="1">
        <v>71</v>
      </c>
      <c r="B73" s="2">
        <v>0.34477203000000001</v>
      </c>
      <c r="C73" s="2">
        <v>0.17588120569999999</v>
      </c>
      <c r="E73">
        <v>71</v>
      </c>
      <c r="F73" t="s">
        <v>164</v>
      </c>
    </row>
    <row r="74" spans="1:6" x14ac:dyDescent="0.2">
      <c r="A74" s="1">
        <v>72</v>
      </c>
      <c r="B74" s="2">
        <v>0.15261156000000001</v>
      </c>
      <c r="C74" s="2">
        <v>0.14285534659999999</v>
      </c>
      <c r="E74">
        <v>72</v>
      </c>
      <c r="F74" t="s">
        <v>76</v>
      </c>
    </row>
    <row r="75" spans="1:6" x14ac:dyDescent="0.2">
      <c r="A75" s="1">
        <v>73</v>
      </c>
      <c r="B75" s="2">
        <v>0.54887284999999997</v>
      </c>
      <c r="C75" s="2">
        <v>0.51285524689999995</v>
      </c>
      <c r="E75">
        <v>73</v>
      </c>
      <c r="F75" t="s">
        <v>77</v>
      </c>
    </row>
    <row r="76" spans="1:6" x14ac:dyDescent="0.2">
      <c r="A76" s="1">
        <v>74</v>
      </c>
      <c r="B76" s="2">
        <v>-0.24288435999999999</v>
      </c>
      <c r="C76" s="2">
        <v>7.2359630899999999E-2</v>
      </c>
      <c r="E76">
        <v>74</v>
      </c>
      <c r="F76" t="s">
        <v>78</v>
      </c>
    </row>
    <row r="77" spans="1:6" x14ac:dyDescent="0.2">
      <c r="A77" s="1">
        <v>75</v>
      </c>
      <c r="B77" s="2">
        <v>-0.78398447999999998</v>
      </c>
      <c r="C77" s="2">
        <v>-0.52586466030000001</v>
      </c>
      <c r="E77">
        <v>75</v>
      </c>
      <c r="F77" t="s">
        <v>79</v>
      </c>
    </row>
    <row r="78" spans="1:6" x14ac:dyDescent="0.2">
      <c r="A78" s="1">
        <v>76</v>
      </c>
      <c r="B78" s="2">
        <v>-0.6044214</v>
      </c>
      <c r="C78" s="2">
        <v>0.3463961827</v>
      </c>
      <c r="E78">
        <v>76</v>
      </c>
      <c r="F78" t="s">
        <v>80</v>
      </c>
    </row>
    <row r="79" spans="1:6" x14ac:dyDescent="0.2">
      <c r="A79" s="1">
        <v>77</v>
      </c>
      <c r="B79" s="2">
        <v>0.12880960999999999</v>
      </c>
      <c r="C79" s="2">
        <v>0.18548252270000001</v>
      </c>
      <c r="E79">
        <v>77</v>
      </c>
      <c r="F79" t="s">
        <v>81</v>
      </c>
    </row>
    <row r="80" spans="1:6" x14ac:dyDescent="0.2">
      <c r="A80" s="1">
        <v>78</v>
      </c>
      <c r="B80" s="2">
        <v>7.8197039999999995E-2</v>
      </c>
      <c r="C80" s="2">
        <v>-0.10169800549999999</v>
      </c>
      <c r="E80">
        <v>78</v>
      </c>
      <c r="F80" t="s">
        <v>82</v>
      </c>
    </row>
    <row r="81" spans="1:9" x14ac:dyDescent="0.2">
      <c r="A81" s="1">
        <v>79</v>
      </c>
      <c r="B81" s="2">
        <v>0.47078566999999999</v>
      </c>
      <c r="C81" s="2">
        <v>0.2136501156</v>
      </c>
      <c r="E81">
        <v>79</v>
      </c>
      <c r="F81" t="s">
        <v>83</v>
      </c>
    </row>
    <row r="82" spans="1:9" x14ac:dyDescent="0.2">
      <c r="A82" s="1">
        <v>80</v>
      </c>
      <c r="B82" s="2">
        <v>0.69733780999999995</v>
      </c>
      <c r="C82" s="2">
        <v>0.125332413</v>
      </c>
      <c r="E82">
        <v>80</v>
      </c>
      <c r="F82" t="s">
        <v>84</v>
      </c>
      <c r="H82">
        <f>AVERAGE(B63:B82)</f>
        <v>-0.15454419249999996</v>
      </c>
      <c r="I82">
        <f>AVERAGE(C63:C82)</f>
        <v>-2.3210781100000015E-2</v>
      </c>
    </row>
    <row r="83" spans="1:9" x14ac:dyDescent="0.2">
      <c r="A83" s="1">
        <v>81</v>
      </c>
      <c r="B83" s="2">
        <v>-0.51563369000000003</v>
      </c>
      <c r="C83" s="2">
        <v>-0.27555834299999998</v>
      </c>
      <c r="E83">
        <v>81</v>
      </c>
      <c r="F83" t="s">
        <v>85</v>
      </c>
    </row>
    <row r="84" spans="1:9" x14ac:dyDescent="0.2">
      <c r="A84" s="1">
        <v>82</v>
      </c>
      <c r="B84" s="2">
        <v>-3.6263700000000003E-2</v>
      </c>
      <c r="C84" s="2">
        <v>0.41021195970000002</v>
      </c>
      <c r="E84">
        <v>82</v>
      </c>
      <c r="F84" t="s">
        <v>86</v>
      </c>
    </row>
    <row r="85" spans="1:9" x14ac:dyDescent="0.2">
      <c r="A85" s="1">
        <v>83</v>
      </c>
      <c r="B85" s="2">
        <v>-0.53758019999999995</v>
      </c>
      <c r="C85" s="2">
        <v>3.4292323200000002E-2</v>
      </c>
      <c r="E85">
        <v>83</v>
      </c>
      <c r="F85" t="s">
        <v>87</v>
      </c>
    </row>
    <row r="86" spans="1:9" x14ac:dyDescent="0.2">
      <c r="A86" s="1">
        <v>84</v>
      </c>
      <c r="B86" s="2">
        <v>-0.38384090999999998</v>
      </c>
      <c r="C86" s="2">
        <v>0.63386688729999996</v>
      </c>
      <c r="E86">
        <v>84</v>
      </c>
      <c r="F86" t="s">
        <v>88</v>
      </c>
    </row>
    <row r="87" spans="1:9" x14ac:dyDescent="0.2">
      <c r="A87" s="1">
        <v>85</v>
      </c>
      <c r="B87" s="2">
        <v>-0.41015053000000001</v>
      </c>
      <c r="C87" s="2">
        <v>8.8884575199999996E-2</v>
      </c>
      <c r="E87">
        <v>85</v>
      </c>
      <c r="F87" t="s">
        <v>89</v>
      </c>
    </row>
    <row r="88" spans="1:9" x14ac:dyDescent="0.2">
      <c r="A88" s="1">
        <v>86</v>
      </c>
      <c r="B88" s="2">
        <v>-0.40287585999999997</v>
      </c>
      <c r="C88" s="2">
        <v>0.16007413500000001</v>
      </c>
      <c r="E88">
        <v>86</v>
      </c>
      <c r="F88" t="s">
        <v>90</v>
      </c>
    </row>
    <row r="89" spans="1:9" x14ac:dyDescent="0.2">
      <c r="A89" s="1">
        <v>87</v>
      </c>
      <c r="B89" s="2">
        <v>-0.31445663000000001</v>
      </c>
      <c r="C89" s="2">
        <v>-0.20037055309999999</v>
      </c>
      <c r="E89">
        <v>87</v>
      </c>
      <c r="F89" t="s">
        <v>91</v>
      </c>
    </row>
    <row r="90" spans="1:9" x14ac:dyDescent="0.2">
      <c r="A90" s="1">
        <v>88</v>
      </c>
      <c r="B90" s="2">
        <v>-0.33992816999999997</v>
      </c>
      <c r="C90" s="2">
        <v>7.5669656900000007E-2</v>
      </c>
      <c r="E90">
        <v>88</v>
      </c>
      <c r="F90" t="s">
        <v>92</v>
      </c>
    </row>
    <row r="91" spans="1:9" x14ac:dyDescent="0.2">
      <c r="A91" s="1">
        <v>89</v>
      </c>
      <c r="B91" s="2">
        <v>0.26105241000000001</v>
      </c>
      <c r="C91" s="2">
        <v>0.28174784479999998</v>
      </c>
      <c r="E91">
        <v>89</v>
      </c>
      <c r="F91" t="s">
        <v>93</v>
      </c>
    </row>
    <row r="92" spans="1:9" x14ac:dyDescent="0.2">
      <c r="A92" s="1">
        <v>90</v>
      </c>
      <c r="B92" s="2">
        <v>-0.50177499999999997</v>
      </c>
      <c r="C92" s="2">
        <v>-5.1946933100000002E-2</v>
      </c>
      <c r="E92">
        <v>90</v>
      </c>
      <c r="F92" t="s">
        <v>94</v>
      </c>
    </row>
    <row r="93" spans="1:9" x14ac:dyDescent="0.2">
      <c r="A93" s="1">
        <v>91</v>
      </c>
      <c r="B93" s="2">
        <v>-0.64538525999999996</v>
      </c>
      <c r="C93" s="2">
        <v>2.0268639000000001E-3</v>
      </c>
      <c r="E93">
        <v>91</v>
      </c>
      <c r="F93" t="s">
        <v>165</v>
      </c>
    </row>
    <row r="94" spans="1:9" x14ac:dyDescent="0.2">
      <c r="A94" s="1">
        <v>92</v>
      </c>
      <c r="B94" s="2">
        <v>-0.4294771</v>
      </c>
      <c r="C94" s="2">
        <v>7.8775262999999998E-3</v>
      </c>
      <c r="E94">
        <v>92</v>
      </c>
      <c r="F94" t="s">
        <v>95</v>
      </c>
    </row>
    <row r="95" spans="1:9" x14ac:dyDescent="0.2">
      <c r="A95" s="1">
        <v>93</v>
      </c>
      <c r="B95" s="2">
        <v>-0.10263541</v>
      </c>
      <c r="C95" s="2">
        <v>0.15655637189999999</v>
      </c>
      <c r="E95">
        <v>93</v>
      </c>
      <c r="F95" t="s">
        <v>96</v>
      </c>
    </row>
    <row r="96" spans="1:9" x14ac:dyDescent="0.2">
      <c r="A96" s="1">
        <v>94</v>
      </c>
      <c r="B96" s="2">
        <v>-0.36475942</v>
      </c>
      <c r="C96" s="2">
        <v>-0.16032340819999999</v>
      </c>
      <c r="E96">
        <v>94</v>
      </c>
      <c r="F96" t="s">
        <v>97</v>
      </c>
    </row>
    <row r="97" spans="1:9" x14ac:dyDescent="0.2">
      <c r="A97" s="1">
        <v>95</v>
      </c>
      <c r="B97" s="2">
        <v>-0.33391383000000002</v>
      </c>
      <c r="C97" s="2">
        <v>4.3555342800000001E-2</v>
      </c>
      <c r="E97">
        <v>95</v>
      </c>
      <c r="F97" t="s">
        <v>98</v>
      </c>
    </row>
    <row r="98" spans="1:9" x14ac:dyDescent="0.2">
      <c r="A98" s="1">
        <v>96</v>
      </c>
      <c r="B98" s="2">
        <v>-0.50898739999999998</v>
      </c>
      <c r="C98" s="2">
        <v>0.20749491489999999</v>
      </c>
      <c r="E98">
        <v>96</v>
      </c>
      <c r="F98" t="s">
        <v>99</v>
      </c>
    </row>
    <row r="99" spans="1:9" x14ac:dyDescent="0.2">
      <c r="A99" s="1">
        <v>97</v>
      </c>
      <c r="B99" s="2">
        <v>-0.29881542</v>
      </c>
      <c r="C99" s="2">
        <v>0.13072241330000001</v>
      </c>
      <c r="E99">
        <v>97</v>
      </c>
      <c r="F99" t="s">
        <v>100</v>
      </c>
    </row>
    <row r="100" spans="1:9" x14ac:dyDescent="0.2">
      <c r="A100" s="1">
        <v>98</v>
      </c>
      <c r="B100" s="2">
        <v>-0.43300513000000002</v>
      </c>
      <c r="C100" s="2">
        <v>-6.3223897200000004E-2</v>
      </c>
      <c r="E100">
        <v>98</v>
      </c>
      <c r="F100" t="s">
        <v>101</v>
      </c>
    </row>
    <row r="101" spans="1:9" x14ac:dyDescent="0.2">
      <c r="A101" s="1">
        <v>99</v>
      </c>
      <c r="B101" s="2">
        <v>-0.49351018000000002</v>
      </c>
      <c r="C101" s="2">
        <v>-0.16390495990000001</v>
      </c>
      <c r="E101">
        <v>99</v>
      </c>
      <c r="F101" t="s">
        <v>102</v>
      </c>
    </row>
    <row r="102" spans="1:9" x14ac:dyDescent="0.2">
      <c r="A102" s="1">
        <v>100</v>
      </c>
      <c r="B102" s="2">
        <v>-0.28191395000000002</v>
      </c>
      <c r="C102" s="2">
        <v>-4.1441691400000001E-2</v>
      </c>
      <c r="E102">
        <v>100</v>
      </c>
      <c r="F102" t="s">
        <v>103</v>
      </c>
      <c r="H102">
        <f>AVERAGE(B83:B102)</f>
        <v>-0.35369276900000002</v>
      </c>
      <c r="I102">
        <f>AVERAGE(C83:C102)</f>
        <v>6.3810551465000004E-2</v>
      </c>
    </row>
    <row r="103" spans="1:9" x14ac:dyDescent="0.2">
      <c r="A103" s="1">
        <v>101</v>
      </c>
      <c r="B103" s="2">
        <v>0.15150027999999999</v>
      </c>
      <c r="C103" s="2">
        <v>-2.0935356999999999E-3</v>
      </c>
      <c r="E103">
        <v>101</v>
      </c>
      <c r="F103" t="s">
        <v>104</v>
      </c>
    </row>
    <row r="104" spans="1:9" x14ac:dyDescent="0.2">
      <c r="A104" s="1">
        <v>102</v>
      </c>
      <c r="B104" s="2">
        <v>0.78044458000000005</v>
      </c>
      <c r="C104" s="2">
        <v>0.1241115823</v>
      </c>
      <c r="E104">
        <v>102</v>
      </c>
      <c r="F104" t="s">
        <v>105</v>
      </c>
    </row>
    <row r="105" spans="1:9" x14ac:dyDescent="0.2">
      <c r="A105" s="1">
        <v>103</v>
      </c>
      <c r="B105" s="2">
        <v>0.27329252999999998</v>
      </c>
      <c r="C105" s="2">
        <v>0.41049049630000001</v>
      </c>
      <c r="E105">
        <v>103</v>
      </c>
      <c r="F105" t="s">
        <v>106</v>
      </c>
    </row>
    <row r="106" spans="1:9" x14ac:dyDescent="0.2">
      <c r="A106" s="1">
        <v>104</v>
      </c>
      <c r="B106" s="2">
        <v>-0.12120884</v>
      </c>
      <c r="C106" s="2">
        <v>-6.3160589899999994E-2</v>
      </c>
      <c r="E106">
        <v>104</v>
      </c>
      <c r="F106" t="s">
        <v>107</v>
      </c>
    </row>
    <row r="107" spans="1:9" x14ac:dyDescent="0.2">
      <c r="A107" s="1">
        <v>105</v>
      </c>
      <c r="B107" s="2">
        <v>0.13430897999999999</v>
      </c>
      <c r="C107" s="2">
        <v>0.3183229601</v>
      </c>
      <c r="E107">
        <v>105</v>
      </c>
      <c r="F107" t="s">
        <v>108</v>
      </c>
    </row>
    <row r="108" spans="1:9" x14ac:dyDescent="0.2">
      <c r="A108" s="1">
        <v>106</v>
      </c>
      <c r="B108" s="2">
        <v>0.11807191</v>
      </c>
      <c r="C108" s="2">
        <v>-6.26115124E-2</v>
      </c>
      <c r="E108">
        <v>106</v>
      </c>
      <c r="F108" t="s">
        <v>109</v>
      </c>
    </row>
    <row r="109" spans="1:9" x14ac:dyDescent="0.2">
      <c r="A109" s="1">
        <v>107</v>
      </c>
      <c r="B109" s="2">
        <v>0.41804801000000003</v>
      </c>
      <c r="C109" s="2">
        <v>0.16217588320000001</v>
      </c>
      <c r="E109">
        <v>107</v>
      </c>
      <c r="F109" t="s">
        <v>110</v>
      </c>
    </row>
    <row r="110" spans="1:9" x14ac:dyDescent="0.2">
      <c r="A110" s="1">
        <v>108</v>
      </c>
      <c r="B110" s="2">
        <v>-0.11138591</v>
      </c>
      <c r="C110" s="2">
        <v>-0.2964915112</v>
      </c>
      <c r="E110">
        <v>108</v>
      </c>
      <c r="F110" t="s">
        <v>111</v>
      </c>
    </row>
    <row r="111" spans="1:9" x14ac:dyDescent="0.2">
      <c r="A111" s="1">
        <v>109</v>
      </c>
      <c r="B111" s="2">
        <v>-0.33017549000000002</v>
      </c>
      <c r="C111" s="2">
        <v>-0.1076301569</v>
      </c>
      <c r="E111">
        <v>109</v>
      </c>
      <c r="F111" t="s">
        <v>112</v>
      </c>
    </row>
    <row r="112" spans="1:9" x14ac:dyDescent="0.2">
      <c r="A112" s="1">
        <v>110</v>
      </c>
      <c r="B112" s="2">
        <v>-0.11138591</v>
      </c>
      <c r="C112" s="2">
        <v>-0.2964915112</v>
      </c>
      <c r="E112">
        <v>110</v>
      </c>
      <c r="F112" t="s">
        <v>113</v>
      </c>
    </row>
    <row r="113" spans="1:9" x14ac:dyDescent="0.2">
      <c r="A113" s="1">
        <v>111</v>
      </c>
      <c r="B113" s="2">
        <v>0.21106178</v>
      </c>
      <c r="C113" s="2">
        <v>0.31016709260000003</v>
      </c>
      <c r="E113">
        <v>111</v>
      </c>
      <c r="F113" t="s">
        <v>166</v>
      </c>
    </row>
    <row r="114" spans="1:9" x14ac:dyDescent="0.2">
      <c r="A114" s="1">
        <v>112</v>
      </c>
      <c r="B114" s="2">
        <v>0.47637677</v>
      </c>
      <c r="C114" s="2">
        <v>0.17832848570000001</v>
      </c>
      <c r="E114">
        <v>112</v>
      </c>
      <c r="F114" t="s">
        <v>114</v>
      </c>
    </row>
    <row r="115" spans="1:9" x14ac:dyDescent="0.2">
      <c r="A115" s="1">
        <v>113</v>
      </c>
      <c r="B115" s="2">
        <v>1.12704E-2</v>
      </c>
      <c r="C115" s="2">
        <v>0.34011889249999999</v>
      </c>
      <c r="E115">
        <v>113</v>
      </c>
      <c r="F115" t="s">
        <v>115</v>
      </c>
    </row>
    <row r="116" spans="1:9" x14ac:dyDescent="0.2">
      <c r="A116" s="1">
        <v>114</v>
      </c>
      <c r="B116" s="2">
        <v>0.24034157</v>
      </c>
      <c r="C116" s="2">
        <v>0.1502435063</v>
      </c>
      <c r="E116">
        <v>114</v>
      </c>
      <c r="F116" t="s">
        <v>116</v>
      </c>
    </row>
    <row r="117" spans="1:9" x14ac:dyDescent="0.2">
      <c r="A117" s="1">
        <v>115</v>
      </c>
      <c r="B117" s="2">
        <v>2.8238909999999999E-2</v>
      </c>
      <c r="C117" s="2">
        <v>0.41782439659999998</v>
      </c>
      <c r="E117">
        <v>115</v>
      </c>
      <c r="F117" t="s">
        <v>117</v>
      </c>
    </row>
    <row r="118" spans="1:9" x14ac:dyDescent="0.2">
      <c r="A118" s="1">
        <v>116</v>
      </c>
      <c r="B118" s="2">
        <v>0.56196382</v>
      </c>
      <c r="C118" s="2">
        <v>0.2132987902</v>
      </c>
      <c r="E118">
        <v>116</v>
      </c>
      <c r="F118" t="s">
        <v>118</v>
      </c>
    </row>
    <row r="119" spans="1:9" x14ac:dyDescent="0.2">
      <c r="A119" s="1">
        <v>117</v>
      </c>
      <c r="B119" s="2">
        <v>-6.2179409999999997E-2</v>
      </c>
      <c r="C119" s="2">
        <v>0.23086706479999999</v>
      </c>
      <c r="E119">
        <v>117</v>
      </c>
      <c r="F119" t="s">
        <v>119</v>
      </c>
    </row>
    <row r="120" spans="1:9" x14ac:dyDescent="0.2">
      <c r="A120" s="1">
        <v>118</v>
      </c>
      <c r="B120" s="2">
        <v>0.21728374</v>
      </c>
      <c r="C120" s="2">
        <v>0.45379295870000003</v>
      </c>
      <c r="E120">
        <v>118</v>
      </c>
      <c r="F120" t="s">
        <v>120</v>
      </c>
    </row>
    <row r="121" spans="1:9" x14ac:dyDescent="0.2">
      <c r="A121" s="1">
        <v>119</v>
      </c>
      <c r="B121" s="2">
        <v>0.1184462</v>
      </c>
      <c r="C121" s="2">
        <v>0.47749671890000001</v>
      </c>
      <c r="E121">
        <v>119</v>
      </c>
      <c r="F121" t="s">
        <v>121</v>
      </c>
    </row>
    <row r="122" spans="1:9" x14ac:dyDescent="0.2">
      <c r="A122" s="1">
        <v>120</v>
      </c>
      <c r="B122" s="2">
        <v>0.30347496000000002</v>
      </c>
      <c r="C122" s="2">
        <v>-0.10240168700000001</v>
      </c>
      <c r="E122">
        <v>120</v>
      </c>
      <c r="F122" t="s">
        <v>122</v>
      </c>
      <c r="H122">
        <f>AVERAGE(B103:B122)</f>
        <v>0.16538944399999997</v>
      </c>
      <c r="I122">
        <f>AVERAGE(C103:C122)</f>
        <v>0.14281791619500001</v>
      </c>
    </row>
    <row r="123" spans="1:9" x14ac:dyDescent="0.2">
      <c r="A123" s="1">
        <v>121</v>
      </c>
      <c r="B123" s="2">
        <v>0.38392826000000002</v>
      </c>
      <c r="C123" s="2">
        <v>-5.2153361600000003E-2</v>
      </c>
      <c r="E123">
        <v>121</v>
      </c>
      <c r="F123" t="s">
        <v>123</v>
      </c>
    </row>
    <row r="124" spans="1:9" x14ac:dyDescent="0.2">
      <c r="A124" s="1">
        <v>122</v>
      </c>
      <c r="B124" s="2">
        <v>1.01883905</v>
      </c>
      <c r="C124" s="2">
        <v>-6.6205640100000004E-2</v>
      </c>
      <c r="E124">
        <v>122</v>
      </c>
      <c r="F124" t="s">
        <v>124</v>
      </c>
    </row>
    <row r="125" spans="1:9" x14ac:dyDescent="0.2">
      <c r="A125" s="1">
        <v>123</v>
      </c>
      <c r="B125" s="2">
        <v>0.47393155999999997</v>
      </c>
      <c r="C125" s="2">
        <v>-0.21647681099999999</v>
      </c>
      <c r="E125">
        <v>123</v>
      </c>
      <c r="F125" t="s">
        <v>125</v>
      </c>
    </row>
    <row r="126" spans="1:9" x14ac:dyDescent="0.2">
      <c r="A126" s="1">
        <v>124</v>
      </c>
      <c r="B126" s="2">
        <v>1.3561963100000001</v>
      </c>
      <c r="C126" s="2">
        <v>0.2942316143</v>
      </c>
      <c r="E126">
        <v>124</v>
      </c>
      <c r="F126" t="s">
        <v>126</v>
      </c>
    </row>
    <row r="127" spans="1:9" x14ac:dyDescent="0.2">
      <c r="A127" s="1">
        <v>125</v>
      </c>
      <c r="B127" s="2">
        <v>1.1077066499999999</v>
      </c>
      <c r="C127" s="2">
        <v>-0.55932275369999995</v>
      </c>
      <c r="E127">
        <v>125</v>
      </c>
      <c r="F127" t="s">
        <v>127</v>
      </c>
    </row>
    <row r="128" spans="1:9" x14ac:dyDescent="0.2">
      <c r="A128" s="1">
        <v>126</v>
      </c>
      <c r="B128" s="2">
        <v>0.20041809999999999</v>
      </c>
      <c r="C128" s="2">
        <v>-0.75754885660000004</v>
      </c>
      <c r="E128">
        <v>126</v>
      </c>
      <c r="F128" t="s">
        <v>128</v>
      </c>
    </row>
    <row r="129" spans="1:9" x14ac:dyDescent="0.2">
      <c r="A129" s="1">
        <v>127</v>
      </c>
      <c r="B129" s="2">
        <v>1.17361274</v>
      </c>
      <c r="C129" s="2">
        <v>0.21562967690000001</v>
      </c>
      <c r="E129">
        <v>127</v>
      </c>
      <c r="F129" t="s">
        <v>129</v>
      </c>
    </row>
    <row r="130" spans="1:9" x14ac:dyDescent="0.2">
      <c r="A130" s="1">
        <v>128</v>
      </c>
      <c r="B130" s="2">
        <v>1.0195814400000001</v>
      </c>
      <c r="C130" s="2">
        <v>0.28565652850000001</v>
      </c>
      <c r="E130">
        <v>128</v>
      </c>
      <c r="F130" t="s">
        <v>130</v>
      </c>
    </row>
    <row r="131" spans="1:9" x14ac:dyDescent="0.2">
      <c r="A131" s="1">
        <v>129</v>
      </c>
      <c r="B131" s="2">
        <v>0.39966691999999998</v>
      </c>
      <c r="C131" s="2">
        <v>7.0780203400000005E-2</v>
      </c>
      <c r="E131">
        <v>129</v>
      </c>
      <c r="F131" t="s">
        <v>131</v>
      </c>
    </row>
    <row r="132" spans="1:9" x14ac:dyDescent="0.2">
      <c r="A132" s="1">
        <v>130</v>
      </c>
      <c r="B132" s="2">
        <v>0.96714182000000004</v>
      </c>
      <c r="C132" s="2">
        <v>-9.40105891E-2</v>
      </c>
      <c r="E132">
        <v>130</v>
      </c>
      <c r="F132" t="s">
        <v>132</v>
      </c>
    </row>
    <row r="133" spans="1:9" x14ac:dyDescent="0.2">
      <c r="A133" s="1">
        <v>131</v>
      </c>
      <c r="B133" s="2">
        <v>1.2699706399999999</v>
      </c>
      <c r="C133" s="2">
        <v>-1.08519441E-2</v>
      </c>
      <c r="E133">
        <v>131</v>
      </c>
      <c r="F133" t="s">
        <v>167</v>
      </c>
    </row>
    <row r="134" spans="1:9" x14ac:dyDescent="0.2">
      <c r="A134" s="1">
        <v>132</v>
      </c>
      <c r="B134" s="2">
        <v>1.67144223</v>
      </c>
      <c r="C134" s="2">
        <v>-7.99303658E-2</v>
      </c>
      <c r="E134">
        <v>132</v>
      </c>
      <c r="F134" t="s">
        <v>133</v>
      </c>
    </row>
    <row r="135" spans="1:9" x14ac:dyDescent="0.2">
      <c r="A135" s="1">
        <v>133</v>
      </c>
      <c r="B135" s="2">
        <v>0.54337798999999998</v>
      </c>
      <c r="C135" s="2">
        <v>-0.30610514109999998</v>
      </c>
      <c r="E135">
        <v>133</v>
      </c>
      <c r="F135" t="s">
        <v>134</v>
      </c>
    </row>
    <row r="136" spans="1:9" x14ac:dyDescent="0.2">
      <c r="A136" s="1">
        <v>134</v>
      </c>
      <c r="B136" s="2">
        <v>1.61285112</v>
      </c>
      <c r="C136" s="2">
        <v>2.7769523000000001E-2</v>
      </c>
      <c r="E136">
        <v>134</v>
      </c>
      <c r="F136" t="s">
        <v>135</v>
      </c>
    </row>
    <row r="137" spans="1:9" x14ac:dyDescent="0.2">
      <c r="A137" s="1">
        <v>135</v>
      </c>
      <c r="B137" s="2">
        <v>-0.13465556000000001</v>
      </c>
      <c r="C137" s="2">
        <v>0.77979012400000003</v>
      </c>
      <c r="E137">
        <v>135</v>
      </c>
      <c r="F137" t="s">
        <v>136</v>
      </c>
    </row>
    <row r="138" spans="1:9" x14ac:dyDescent="0.2">
      <c r="A138" s="1">
        <v>136</v>
      </c>
      <c r="B138" s="2">
        <v>0.56115453999999998</v>
      </c>
      <c r="C138" s="2">
        <v>0.5009642903</v>
      </c>
      <c r="E138">
        <v>136</v>
      </c>
      <c r="F138" t="s">
        <v>137</v>
      </c>
    </row>
    <row r="139" spans="1:9" x14ac:dyDescent="0.2">
      <c r="A139" s="1">
        <v>137</v>
      </c>
      <c r="B139" s="2">
        <v>0.65359906000000001</v>
      </c>
      <c r="C139" s="2">
        <v>-0.37077593199999997</v>
      </c>
      <c r="E139">
        <v>137</v>
      </c>
      <c r="F139" t="s">
        <v>138</v>
      </c>
    </row>
    <row r="140" spans="1:9" x14ac:dyDescent="0.2">
      <c r="A140" s="1">
        <v>138</v>
      </c>
      <c r="B140" s="2">
        <v>0.45561655000000001</v>
      </c>
      <c r="C140" s="2">
        <v>0.9107935882</v>
      </c>
      <c r="E140">
        <v>138</v>
      </c>
      <c r="F140" t="s">
        <v>139</v>
      </c>
    </row>
    <row r="141" spans="1:9" x14ac:dyDescent="0.2">
      <c r="A141" s="1">
        <v>139</v>
      </c>
      <c r="B141" s="2">
        <v>0.45561655000000001</v>
      </c>
      <c r="C141" s="2">
        <v>0.9107935882</v>
      </c>
      <c r="E141">
        <v>139</v>
      </c>
      <c r="F141" t="s">
        <v>140</v>
      </c>
    </row>
    <row r="142" spans="1:9" x14ac:dyDescent="0.2">
      <c r="A142" s="1">
        <v>140</v>
      </c>
      <c r="B142" s="2">
        <v>1.1407537699999999</v>
      </c>
      <c r="C142" s="2">
        <v>8.9388894900000002E-2</v>
      </c>
      <c r="E142">
        <v>140</v>
      </c>
      <c r="F142" t="s">
        <v>141</v>
      </c>
      <c r="H142">
        <f>AVERAGE(B123:B142)</f>
        <v>0.81653748700000006</v>
      </c>
      <c r="I142">
        <f>AVERAGE(C123:C142)</f>
        <v>7.8620831829999988E-2</v>
      </c>
    </row>
    <row r="143" spans="1:9" x14ac:dyDescent="0.2">
      <c r="A143" s="1">
        <v>141</v>
      </c>
      <c r="B143" s="2">
        <v>-0.46966385999999999</v>
      </c>
      <c r="C143" s="2">
        <v>-0.16776141659999999</v>
      </c>
      <c r="E143">
        <v>141</v>
      </c>
      <c r="F143" t="s">
        <v>142</v>
      </c>
    </row>
    <row r="144" spans="1:9" x14ac:dyDescent="0.2">
      <c r="A144" s="1">
        <v>142</v>
      </c>
      <c r="B144" s="2">
        <v>8.1460110000000002E-2</v>
      </c>
      <c r="C144" s="2">
        <v>5.2432182399999999E-2</v>
      </c>
      <c r="E144">
        <v>142</v>
      </c>
      <c r="F144" t="s">
        <v>143</v>
      </c>
    </row>
    <row r="145" spans="1:6" x14ac:dyDescent="0.2">
      <c r="A145" s="1">
        <v>143</v>
      </c>
      <c r="B145" s="2">
        <v>-0.14658947999999999</v>
      </c>
      <c r="C145" s="2">
        <v>0.11585004359999999</v>
      </c>
      <c r="E145">
        <v>143</v>
      </c>
      <c r="F145" t="s">
        <v>144</v>
      </c>
    </row>
    <row r="146" spans="1:6" x14ac:dyDescent="0.2">
      <c r="A146" s="1">
        <v>144</v>
      </c>
      <c r="B146" s="2">
        <v>0.16570947999999999</v>
      </c>
      <c r="C146" s="2">
        <v>7.78306473E-2</v>
      </c>
      <c r="E146">
        <v>144</v>
      </c>
      <c r="F146" t="s">
        <v>145</v>
      </c>
    </row>
    <row r="147" spans="1:6" x14ac:dyDescent="0.2">
      <c r="A147" s="1">
        <v>145</v>
      </c>
      <c r="B147" s="2">
        <v>0.22972718</v>
      </c>
      <c r="C147" s="2">
        <v>2.66431666E-2</v>
      </c>
      <c r="E147">
        <v>145</v>
      </c>
      <c r="F147" t="s">
        <v>146</v>
      </c>
    </row>
    <row r="148" spans="1:6" x14ac:dyDescent="0.2">
      <c r="A148" s="1">
        <v>146</v>
      </c>
      <c r="B148" s="2">
        <v>-4.6573110000000001E-2</v>
      </c>
      <c r="C148" s="2">
        <v>-0.12648739270000001</v>
      </c>
      <c r="E148">
        <v>146</v>
      </c>
      <c r="F148" t="s">
        <v>147</v>
      </c>
    </row>
    <row r="149" spans="1:6" x14ac:dyDescent="0.2">
      <c r="A149" s="1">
        <v>147</v>
      </c>
      <c r="B149" s="2">
        <v>0.45082793999999998</v>
      </c>
      <c r="C149" s="2">
        <v>-5.08804375E-2</v>
      </c>
      <c r="E149">
        <v>147</v>
      </c>
      <c r="F149" t="s">
        <v>148</v>
      </c>
    </row>
    <row r="150" spans="1:6" x14ac:dyDescent="0.2">
      <c r="A150" s="1">
        <v>148</v>
      </c>
      <c r="B150" s="2">
        <v>1.4591689999999999E-2</v>
      </c>
      <c r="C150" s="2">
        <v>7.1896579999999996E-4</v>
      </c>
      <c r="E150">
        <v>148</v>
      </c>
      <c r="F150" t="s">
        <v>149</v>
      </c>
    </row>
    <row r="151" spans="1:6" x14ac:dyDescent="0.2">
      <c r="A151" s="1">
        <v>149</v>
      </c>
      <c r="B151" s="2">
        <v>1.1835748399999999</v>
      </c>
      <c r="C151" s="2">
        <v>-2.2873538700000001E-2</v>
      </c>
      <c r="E151">
        <v>149</v>
      </c>
      <c r="F151" t="s">
        <v>150</v>
      </c>
    </row>
    <row r="152" spans="1:6" x14ac:dyDescent="0.2">
      <c r="A152" s="1">
        <v>150</v>
      </c>
      <c r="B152" s="2">
        <v>0.23961676000000001</v>
      </c>
      <c r="C152" s="2">
        <v>0.20228447890000001</v>
      </c>
      <c r="E152">
        <v>150</v>
      </c>
      <c r="F152" t="s">
        <v>151</v>
      </c>
    </row>
    <row r="153" spans="1:6" x14ac:dyDescent="0.2">
      <c r="A153" s="1">
        <v>151</v>
      </c>
      <c r="B153" s="2">
        <v>0.12457186000000001</v>
      </c>
      <c r="C153" s="2">
        <v>2.0703000799999999E-2</v>
      </c>
      <c r="E153">
        <v>151</v>
      </c>
      <c r="F153" t="s">
        <v>168</v>
      </c>
    </row>
    <row r="154" spans="1:6" x14ac:dyDescent="0.2">
      <c r="A154" s="1">
        <v>152</v>
      </c>
      <c r="B154" s="2">
        <v>4.3023829999999999E-2</v>
      </c>
      <c r="C154" s="2">
        <v>-0.20580137270000001</v>
      </c>
      <c r="E154">
        <v>152</v>
      </c>
      <c r="F154" t="s">
        <v>152</v>
      </c>
    </row>
    <row r="155" spans="1:6" x14ac:dyDescent="0.2">
      <c r="A155" s="1">
        <v>153</v>
      </c>
      <c r="B155" s="2">
        <v>0.60293048000000005</v>
      </c>
      <c r="C155" s="2">
        <v>0.36345580459999999</v>
      </c>
      <c r="E155">
        <v>153</v>
      </c>
      <c r="F155" t="s">
        <v>153</v>
      </c>
    </row>
    <row r="156" spans="1:6" x14ac:dyDescent="0.2">
      <c r="A156" s="1">
        <v>154</v>
      </c>
      <c r="B156" s="2">
        <v>0.50486692</v>
      </c>
      <c r="C156" s="2">
        <v>0.40787933929999998</v>
      </c>
      <c r="E156">
        <v>154</v>
      </c>
      <c r="F156" t="s">
        <v>154</v>
      </c>
    </row>
    <row r="157" spans="1:6" x14ac:dyDescent="0.2">
      <c r="A157" s="1">
        <v>155</v>
      </c>
      <c r="B157" s="2">
        <v>0.42705884</v>
      </c>
      <c r="C157" s="2">
        <v>0.43941584189999999</v>
      </c>
      <c r="E157">
        <v>155</v>
      </c>
      <c r="F157" t="s">
        <v>155</v>
      </c>
    </row>
    <row r="158" spans="1:6" x14ac:dyDescent="0.2">
      <c r="A158" s="1">
        <v>156</v>
      </c>
      <c r="B158" s="2">
        <v>0.29482150000000001</v>
      </c>
      <c r="C158" s="2">
        <v>0.33634588269999999</v>
      </c>
      <c r="E158">
        <v>156</v>
      </c>
      <c r="F158" t="s">
        <v>156</v>
      </c>
    </row>
    <row r="159" spans="1:6" x14ac:dyDescent="0.2">
      <c r="A159" s="1">
        <v>157</v>
      </c>
      <c r="B159" s="2">
        <v>-0.33553517999999999</v>
      </c>
      <c r="C159" s="2">
        <v>-0.41300260550000001</v>
      </c>
      <c r="E159">
        <v>157</v>
      </c>
      <c r="F159" t="s">
        <v>157</v>
      </c>
    </row>
    <row r="160" spans="1:6" x14ac:dyDescent="0.2">
      <c r="A160" s="1">
        <v>158</v>
      </c>
      <c r="B160" s="2">
        <v>0.74065738999999997</v>
      </c>
      <c r="C160" s="2">
        <v>-0.1093760607</v>
      </c>
      <c r="E160">
        <v>158</v>
      </c>
      <c r="F160" t="s">
        <v>158</v>
      </c>
    </row>
    <row r="161" spans="1:9" x14ac:dyDescent="0.2">
      <c r="A161" s="1">
        <v>159</v>
      </c>
      <c r="B161" s="2">
        <v>0.14253284999999999</v>
      </c>
      <c r="C161" s="2">
        <v>0.1336213987</v>
      </c>
      <c r="E161">
        <v>159</v>
      </c>
      <c r="F161" t="s">
        <v>159</v>
      </c>
    </row>
    <row r="162" spans="1:9" x14ac:dyDescent="0.2">
      <c r="A162" s="1">
        <v>160</v>
      </c>
      <c r="B162" s="2">
        <v>0.32369815000000002</v>
      </c>
      <c r="C162" s="2">
        <v>3.9724102300000001E-2</v>
      </c>
      <c r="E162">
        <v>160</v>
      </c>
      <c r="F162" t="s">
        <v>160</v>
      </c>
      <c r="H162">
        <f>AVERAGE(B143:B162)</f>
        <v>0.22856540949999998</v>
      </c>
      <c r="I162">
        <f>AVERAGE(C143:C162)</f>
        <v>5.6036101524999993E-2</v>
      </c>
    </row>
    <row r="163" spans="1:9" x14ac:dyDescent="0.2">
      <c r="A163" s="3"/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94C75-60E4-EF41-B70C-90D342AB8F89}">
  <dimension ref="A1:B160"/>
  <sheetViews>
    <sheetView topLeftCell="A142" workbookViewId="0">
      <selection activeCell="B160" sqref="A1:B160"/>
    </sheetView>
  </sheetViews>
  <sheetFormatPr baseColWidth="10" defaultRowHeight="16" x14ac:dyDescent="0.2"/>
  <sheetData>
    <row r="1" spans="1:2" x14ac:dyDescent="0.2">
      <c r="A1">
        <v>1</v>
      </c>
      <c r="B1" t="s">
        <v>9</v>
      </c>
    </row>
    <row r="2" spans="1:2" x14ac:dyDescent="0.2">
      <c r="A2">
        <f>A1+1</f>
        <v>2</v>
      </c>
      <c r="B2" t="s">
        <v>10</v>
      </c>
    </row>
    <row r="3" spans="1:2" x14ac:dyDescent="0.2">
      <c r="A3">
        <f t="shared" ref="A3:A66" si="0">A2+1</f>
        <v>3</v>
      </c>
      <c r="B3" t="s">
        <v>11</v>
      </c>
    </row>
    <row r="4" spans="1:2" x14ac:dyDescent="0.2">
      <c r="A4">
        <f t="shared" si="0"/>
        <v>4</v>
      </c>
      <c r="B4" t="s">
        <v>12</v>
      </c>
    </row>
    <row r="5" spans="1:2" x14ac:dyDescent="0.2">
      <c r="A5">
        <f t="shared" si="0"/>
        <v>5</v>
      </c>
      <c r="B5" t="s">
        <v>13</v>
      </c>
    </row>
    <row r="6" spans="1:2" x14ac:dyDescent="0.2">
      <c r="A6">
        <f t="shared" si="0"/>
        <v>6</v>
      </c>
      <c r="B6" t="s">
        <v>14</v>
      </c>
    </row>
    <row r="7" spans="1:2" x14ac:dyDescent="0.2">
      <c r="A7">
        <f t="shared" si="0"/>
        <v>7</v>
      </c>
      <c r="B7" t="s">
        <v>15</v>
      </c>
    </row>
    <row r="8" spans="1:2" x14ac:dyDescent="0.2">
      <c r="A8">
        <f t="shared" si="0"/>
        <v>8</v>
      </c>
      <c r="B8" t="s">
        <v>16</v>
      </c>
    </row>
    <row r="9" spans="1:2" x14ac:dyDescent="0.2">
      <c r="A9">
        <f t="shared" si="0"/>
        <v>9</v>
      </c>
      <c r="B9" t="s">
        <v>17</v>
      </c>
    </row>
    <row r="10" spans="1:2" x14ac:dyDescent="0.2">
      <c r="A10">
        <f t="shared" si="0"/>
        <v>10</v>
      </c>
      <c r="B10" t="s">
        <v>18</v>
      </c>
    </row>
    <row r="11" spans="1:2" x14ac:dyDescent="0.2">
      <c r="A11">
        <f t="shared" si="0"/>
        <v>11</v>
      </c>
      <c r="B11" t="s">
        <v>161</v>
      </c>
    </row>
    <row r="12" spans="1:2" x14ac:dyDescent="0.2">
      <c r="A12">
        <f t="shared" si="0"/>
        <v>12</v>
      </c>
      <c r="B12" t="s">
        <v>19</v>
      </c>
    </row>
    <row r="13" spans="1:2" x14ac:dyDescent="0.2">
      <c r="A13">
        <f t="shared" si="0"/>
        <v>13</v>
      </c>
      <c r="B13" t="s">
        <v>20</v>
      </c>
    </row>
    <row r="14" spans="1:2" x14ac:dyDescent="0.2">
      <c r="A14">
        <f t="shared" si="0"/>
        <v>14</v>
      </c>
      <c r="B14" t="s">
        <v>21</v>
      </c>
    </row>
    <row r="15" spans="1:2" x14ac:dyDescent="0.2">
      <c r="A15">
        <f t="shared" si="0"/>
        <v>15</v>
      </c>
      <c r="B15" t="s">
        <v>22</v>
      </c>
    </row>
    <row r="16" spans="1:2" x14ac:dyDescent="0.2">
      <c r="A16">
        <f t="shared" si="0"/>
        <v>16</v>
      </c>
      <c r="B16" t="s">
        <v>23</v>
      </c>
    </row>
    <row r="17" spans="1:2" x14ac:dyDescent="0.2">
      <c r="A17">
        <f t="shared" si="0"/>
        <v>17</v>
      </c>
      <c r="B17" t="s">
        <v>24</v>
      </c>
    </row>
    <row r="18" spans="1:2" x14ac:dyDescent="0.2">
      <c r="A18">
        <f t="shared" si="0"/>
        <v>18</v>
      </c>
      <c r="B18" t="s">
        <v>25</v>
      </c>
    </row>
    <row r="19" spans="1:2" x14ac:dyDescent="0.2">
      <c r="A19">
        <f t="shared" si="0"/>
        <v>19</v>
      </c>
      <c r="B19" t="s">
        <v>26</v>
      </c>
    </row>
    <row r="20" spans="1:2" x14ac:dyDescent="0.2">
      <c r="A20">
        <f t="shared" si="0"/>
        <v>20</v>
      </c>
      <c r="B20" t="s">
        <v>27</v>
      </c>
    </row>
    <row r="21" spans="1:2" x14ac:dyDescent="0.2">
      <c r="A21">
        <f t="shared" si="0"/>
        <v>21</v>
      </c>
      <c r="B21" t="s">
        <v>28</v>
      </c>
    </row>
    <row r="22" spans="1:2" x14ac:dyDescent="0.2">
      <c r="A22">
        <f t="shared" si="0"/>
        <v>22</v>
      </c>
      <c r="B22" t="s">
        <v>29</v>
      </c>
    </row>
    <row r="23" spans="1:2" x14ac:dyDescent="0.2">
      <c r="A23">
        <f t="shared" si="0"/>
        <v>23</v>
      </c>
      <c r="B23" t="s">
        <v>30</v>
      </c>
    </row>
    <row r="24" spans="1:2" x14ac:dyDescent="0.2">
      <c r="A24">
        <f t="shared" si="0"/>
        <v>24</v>
      </c>
      <c r="B24" t="s">
        <v>31</v>
      </c>
    </row>
    <row r="25" spans="1:2" x14ac:dyDescent="0.2">
      <c r="A25">
        <f t="shared" si="0"/>
        <v>25</v>
      </c>
      <c r="B25" t="s">
        <v>32</v>
      </c>
    </row>
    <row r="26" spans="1:2" x14ac:dyDescent="0.2">
      <c r="A26">
        <f t="shared" si="0"/>
        <v>26</v>
      </c>
      <c r="B26" t="s">
        <v>33</v>
      </c>
    </row>
    <row r="27" spans="1:2" x14ac:dyDescent="0.2">
      <c r="A27">
        <f t="shared" si="0"/>
        <v>27</v>
      </c>
      <c r="B27" t="s">
        <v>34</v>
      </c>
    </row>
    <row r="28" spans="1:2" x14ac:dyDescent="0.2">
      <c r="A28">
        <f t="shared" si="0"/>
        <v>28</v>
      </c>
      <c r="B28" t="s">
        <v>35</v>
      </c>
    </row>
    <row r="29" spans="1:2" x14ac:dyDescent="0.2">
      <c r="A29">
        <f t="shared" si="0"/>
        <v>29</v>
      </c>
      <c r="B29" t="s">
        <v>36</v>
      </c>
    </row>
    <row r="30" spans="1:2" x14ac:dyDescent="0.2">
      <c r="A30">
        <f t="shared" si="0"/>
        <v>30</v>
      </c>
      <c r="B30" t="s">
        <v>37</v>
      </c>
    </row>
    <row r="31" spans="1:2" x14ac:dyDescent="0.2">
      <c r="A31">
        <f t="shared" si="0"/>
        <v>31</v>
      </c>
      <c r="B31" t="s">
        <v>162</v>
      </c>
    </row>
    <row r="32" spans="1:2" x14ac:dyDescent="0.2">
      <c r="A32">
        <f t="shared" si="0"/>
        <v>32</v>
      </c>
      <c r="B32" t="s">
        <v>38</v>
      </c>
    </row>
    <row r="33" spans="1:2" x14ac:dyDescent="0.2">
      <c r="A33">
        <f t="shared" si="0"/>
        <v>33</v>
      </c>
      <c r="B33" t="s">
        <v>39</v>
      </c>
    </row>
    <row r="34" spans="1:2" x14ac:dyDescent="0.2">
      <c r="A34">
        <f t="shared" si="0"/>
        <v>34</v>
      </c>
      <c r="B34" t="s">
        <v>40</v>
      </c>
    </row>
    <row r="35" spans="1:2" x14ac:dyDescent="0.2">
      <c r="A35">
        <f t="shared" si="0"/>
        <v>35</v>
      </c>
      <c r="B35" t="s">
        <v>41</v>
      </c>
    </row>
    <row r="36" spans="1:2" x14ac:dyDescent="0.2">
      <c r="A36">
        <f t="shared" si="0"/>
        <v>36</v>
      </c>
      <c r="B36" t="s">
        <v>42</v>
      </c>
    </row>
    <row r="37" spans="1:2" x14ac:dyDescent="0.2">
      <c r="A37">
        <f t="shared" si="0"/>
        <v>37</v>
      </c>
      <c r="B37" t="s">
        <v>43</v>
      </c>
    </row>
    <row r="38" spans="1:2" x14ac:dyDescent="0.2">
      <c r="A38">
        <f t="shared" si="0"/>
        <v>38</v>
      </c>
      <c r="B38" t="s">
        <v>44</v>
      </c>
    </row>
    <row r="39" spans="1:2" x14ac:dyDescent="0.2">
      <c r="A39">
        <f t="shared" si="0"/>
        <v>39</v>
      </c>
      <c r="B39" t="s">
        <v>45</v>
      </c>
    </row>
    <row r="40" spans="1:2" x14ac:dyDescent="0.2">
      <c r="A40">
        <f t="shared" si="0"/>
        <v>40</v>
      </c>
      <c r="B40" t="s">
        <v>46</v>
      </c>
    </row>
    <row r="41" spans="1:2" x14ac:dyDescent="0.2">
      <c r="A41">
        <f t="shared" si="0"/>
        <v>41</v>
      </c>
      <c r="B41" t="s">
        <v>47</v>
      </c>
    </row>
    <row r="42" spans="1:2" x14ac:dyDescent="0.2">
      <c r="A42">
        <f t="shared" si="0"/>
        <v>42</v>
      </c>
      <c r="B42" t="s">
        <v>48</v>
      </c>
    </row>
    <row r="43" spans="1:2" x14ac:dyDescent="0.2">
      <c r="A43">
        <f t="shared" si="0"/>
        <v>43</v>
      </c>
      <c r="B43" t="s">
        <v>49</v>
      </c>
    </row>
    <row r="44" spans="1:2" x14ac:dyDescent="0.2">
      <c r="A44">
        <f t="shared" si="0"/>
        <v>44</v>
      </c>
      <c r="B44" t="s">
        <v>50</v>
      </c>
    </row>
    <row r="45" spans="1:2" x14ac:dyDescent="0.2">
      <c r="A45">
        <f t="shared" si="0"/>
        <v>45</v>
      </c>
      <c r="B45" t="s">
        <v>51</v>
      </c>
    </row>
    <row r="46" spans="1:2" x14ac:dyDescent="0.2">
      <c r="A46">
        <f t="shared" si="0"/>
        <v>46</v>
      </c>
      <c r="B46" t="s">
        <v>52</v>
      </c>
    </row>
    <row r="47" spans="1:2" x14ac:dyDescent="0.2">
      <c r="A47">
        <f t="shared" si="0"/>
        <v>47</v>
      </c>
      <c r="B47" t="s">
        <v>53</v>
      </c>
    </row>
    <row r="48" spans="1:2" x14ac:dyDescent="0.2">
      <c r="A48">
        <f t="shared" si="0"/>
        <v>48</v>
      </c>
      <c r="B48" t="s">
        <v>54</v>
      </c>
    </row>
    <row r="49" spans="1:2" x14ac:dyDescent="0.2">
      <c r="A49">
        <f t="shared" si="0"/>
        <v>49</v>
      </c>
      <c r="B49" t="s">
        <v>55</v>
      </c>
    </row>
    <row r="50" spans="1:2" x14ac:dyDescent="0.2">
      <c r="A50">
        <f t="shared" si="0"/>
        <v>50</v>
      </c>
      <c r="B50" t="s">
        <v>56</v>
      </c>
    </row>
    <row r="51" spans="1:2" x14ac:dyDescent="0.2">
      <c r="A51">
        <f t="shared" si="0"/>
        <v>51</v>
      </c>
      <c r="B51" t="s">
        <v>163</v>
      </c>
    </row>
    <row r="52" spans="1:2" x14ac:dyDescent="0.2">
      <c r="A52">
        <f t="shared" si="0"/>
        <v>52</v>
      </c>
      <c r="B52" t="s">
        <v>57</v>
      </c>
    </row>
    <row r="53" spans="1:2" x14ac:dyDescent="0.2">
      <c r="A53">
        <f t="shared" si="0"/>
        <v>53</v>
      </c>
      <c r="B53" t="s">
        <v>58</v>
      </c>
    </row>
    <row r="54" spans="1:2" x14ac:dyDescent="0.2">
      <c r="A54">
        <f t="shared" si="0"/>
        <v>54</v>
      </c>
      <c r="B54" t="s">
        <v>59</v>
      </c>
    </row>
    <row r="55" spans="1:2" x14ac:dyDescent="0.2">
      <c r="A55">
        <f t="shared" si="0"/>
        <v>55</v>
      </c>
      <c r="B55" t="s">
        <v>60</v>
      </c>
    </row>
    <row r="56" spans="1:2" x14ac:dyDescent="0.2">
      <c r="A56">
        <f t="shared" si="0"/>
        <v>56</v>
      </c>
      <c r="B56" t="s">
        <v>61</v>
      </c>
    </row>
    <row r="57" spans="1:2" x14ac:dyDescent="0.2">
      <c r="A57">
        <f t="shared" si="0"/>
        <v>57</v>
      </c>
      <c r="B57" t="s">
        <v>62</v>
      </c>
    </row>
    <row r="58" spans="1:2" x14ac:dyDescent="0.2">
      <c r="A58">
        <f t="shared" si="0"/>
        <v>58</v>
      </c>
      <c r="B58" t="s">
        <v>63</v>
      </c>
    </row>
    <row r="59" spans="1:2" x14ac:dyDescent="0.2">
      <c r="A59">
        <f t="shared" si="0"/>
        <v>59</v>
      </c>
      <c r="B59" t="s">
        <v>64</v>
      </c>
    </row>
    <row r="60" spans="1:2" x14ac:dyDescent="0.2">
      <c r="A60">
        <f t="shared" si="0"/>
        <v>60</v>
      </c>
      <c r="B60" t="s">
        <v>65</v>
      </c>
    </row>
    <row r="61" spans="1:2" x14ac:dyDescent="0.2">
      <c r="A61">
        <f t="shared" si="0"/>
        <v>61</v>
      </c>
      <c r="B61" t="s">
        <v>66</v>
      </c>
    </row>
    <row r="62" spans="1:2" x14ac:dyDescent="0.2">
      <c r="A62">
        <f t="shared" si="0"/>
        <v>62</v>
      </c>
      <c r="B62" t="s">
        <v>67</v>
      </c>
    </row>
    <row r="63" spans="1:2" x14ac:dyDescent="0.2">
      <c r="A63">
        <f t="shared" si="0"/>
        <v>63</v>
      </c>
      <c r="B63" t="s">
        <v>68</v>
      </c>
    </row>
    <row r="64" spans="1:2" x14ac:dyDescent="0.2">
      <c r="A64">
        <f t="shared" si="0"/>
        <v>64</v>
      </c>
      <c r="B64" t="s">
        <v>69</v>
      </c>
    </row>
    <row r="65" spans="1:2" x14ac:dyDescent="0.2">
      <c r="A65">
        <f t="shared" si="0"/>
        <v>65</v>
      </c>
      <c r="B65" t="s">
        <v>70</v>
      </c>
    </row>
    <row r="66" spans="1:2" x14ac:dyDescent="0.2">
      <c r="A66">
        <f t="shared" si="0"/>
        <v>66</v>
      </c>
      <c r="B66" t="s">
        <v>71</v>
      </c>
    </row>
    <row r="67" spans="1:2" x14ac:dyDescent="0.2">
      <c r="A67">
        <f t="shared" ref="A67:A130" si="1">A66+1</f>
        <v>67</v>
      </c>
      <c r="B67" t="s">
        <v>72</v>
      </c>
    </row>
    <row r="68" spans="1:2" x14ac:dyDescent="0.2">
      <c r="A68">
        <f t="shared" si="1"/>
        <v>68</v>
      </c>
      <c r="B68" t="s">
        <v>73</v>
      </c>
    </row>
    <row r="69" spans="1:2" x14ac:dyDescent="0.2">
      <c r="A69">
        <f t="shared" si="1"/>
        <v>69</v>
      </c>
      <c r="B69" t="s">
        <v>74</v>
      </c>
    </row>
    <row r="70" spans="1:2" x14ac:dyDescent="0.2">
      <c r="A70">
        <f t="shared" si="1"/>
        <v>70</v>
      </c>
      <c r="B70" t="s">
        <v>75</v>
      </c>
    </row>
    <row r="71" spans="1:2" x14ac:dyDescent="0.2">
      <c r="A71">
        <f t="shared" si="1"/>
        <v>71</v>
      </c>
      <c r="B71" t="s">
        <v>164</v>
      </c>
    </row>
    <row r="72" spans="1:2" x14ac:dyDescent="0.2">
      <c r="A72">
        <f t="shared" si="1"/>
        <v>72</v>
      </c>
      <c r="B72" t="s">
        <v>76</v>
      </c>
    </row>
    <row r="73" spans="1:2" x14ac:dyDescent="0.2">
      <c r="A73">
        <f t="shared" si="1"/>
        <v>73</v>
      </c>
      <c r="B73" t="s">
        <v>77</v>
      </c>
    </row>
    <row r="74" spans="1:2" x14ac:dyDescent="0.2">
      <c r="A74">
        <f t="shared" si="1"/>
        <v>74</v>
      </c>
      <c r="B74" t="s">
        <v>78</v>
      </c>
    </row>
    <row r="75" spans="1:2" x14ac:dyDescent="0.2">
      <c r="A75">
        <f t="shared" si="1"/>
        <v>75</v>
      </c>
      <c r="B75" t="s">
        <v>79</v>
      </c>
    </row>
    <row r="76" spans="1:2" x14ac:dyDescent="0.2">
      <c r="A76">
        <f t="shared" si="1"/>
        <v>76</v>
      </c>
      <c r="B76" t="s">
        <v>80</v>
      </c>
    </row>
    <row r="77" spans="1:2" x14ac:dyDescent="0.2">
      <c r="A77">
        <f t="shared" si="1"/>
        <v>77</v>
      </c>
      <c r="B77" t="s">
        <v>81</v>
      </c>
    </row>
    <row r="78" spans="1:2" x14ac:dyDescent="0.2">
      <c r="A78">
        <f t="shared" si="1"/>
        <v>78</v>
      </c>
      <c r="B78" t="s">
        <v>82</v>
      </c>
    </row>
    <row r="79" spans="1:2" x14ac:dyDescent="0.2">
      <c r="A79">
        <f t="shared" si="1"/>
        <v>79</v>
      </c>
      <c r="B79" t="s">
        <v>83</v>
      </c>
    </row>
    <row r="80" spans="1:2" x14ac:dyDescent="0.2">
      <c r="A80">
        <f t="shared" si="1"/>
        <v>80</v>
      </c>
      <c r="B80" t="s">
        <v>84</v>
      </c>
    </row>
    <row r="81" spans="1:2" x14ac:dyDescent="0.2">
      <c r="A81">
        <f t="shared" si="1"/>
        <v>81</v>
      </c>
      <c r="B81" t="s">
        <v>85</v>
      </c>
    </row>
    <row r="82" spans="1:2" x14ac:dyDescent="0.2">
      <c r="A82">
        <f t="shared" si="1"/>
        <v>82</v>
      </c>
      <c r="B82" t="s">
        <v>86</v>
      </c>
    </row>
    <row r="83" spans="1:2" x14ac:dyDescent="0.2">
      <c r="A83">
        <f t="shared" si="1"/>
        <v>83</v>
      </c>
      <c r="B83" t="s">
        <v>87</v>
      </c>
    </row>
    <row r="84" spans="1:2" x14ac:dyDescent="0.2">
      <c r="A84">
        <f t="shared" si="1"/>
        <v>84</v>
      </c>
      <c r="B84" t="s">
        <v>88</v>
      </c>
    </row>
    <row r="85" spans="1:2" x14ac:dyDescent="0.2">
      <c r="A85">
        <f t="shared" si="1"/>
        <v>85</v>
      </c>
      <c r="B85" t="s">
        <v>89</v>
      </c>
    </row>
    <row r="86" spans="1:2" x14ac:dyDescent="0.2">
      <c r="A86">
        <f t="shared" si="1"/>
        <v>86</v>
      </c>
      <c r="B86" t="s">
        <v>90</v>
      </c>
    </row>
    <row r="87" spans="1:2" x14ac:dyDescent="0.2">
      <c r="A87">
        <f t="shared" si="1"/>
        <v>87</v>
      </c>
      <c r="B87" t="s">
        <v>91</v>
      </c>
    </row>
    <row r="88" spans="1:2" x14ac:dyDescent="0.2">
      <c r="A88">
        <f t="shared" si="1"/>
        <v>88</v>
      </c>
      <c r="B88" t="s">
        <v>92</v>
      </c>
    </row>
    <row r="89" spans="1:2" x14ac:dyDescent="0.2">
      <c r="A89">
        <f t="shared" si="1"/>
        <v>89</v>
      </c>
      <c r="B89" t="s">
        <v>93</v>
      </c>
    </row>
    <row r="90" spans="1:2" x14ac:dyDescent="0.2">
      <c r="A90">
        <f t="shared" si="1"/>
        <v>90</v>
      </c>
      <c r="B90" t="s">
        <v>94</v>
      </c>
    </row>
    <row r="91" spans="1:2" x14ac:dyDescent="0.2">
      <c r="A91">
        <f t="shared" si="1"/>
        <v>91</v>
      </c>
      <c r="B91" t="s">
        <v>165</v>
      </c>
    </row>
    <row r="92" spans="1:2" x14ac:dyDescent="0.2">
      <c r="A92">
        <f t="shared" si="1"/>
        <v>92</v>
      </c>
      <c r="B92" t="s">
        <v>95</v>
      </c>
    </row>
    <row r="93" spans="1:2" x14ac:dyDescent="0.2">
      <c r="A93">
        <f t="shared" si="1"/>
        <v>93</v>
      </c>
      <c r="B93" t="s">
        <v>96</v>
      </c>
    </row>
    <row r="94" spans="1:2" x14ac:dyDescent="0.2">
      <c r="A94">
        <f t="shared" si="1"/>
        <v>94</v>
      </c>
      <c r="B94" t="s">
        <v>97</v>
      </c>
    </row>
    <row r="95" spans="1:2" x14ac:dyDescent="0.2">
      <c r="A95">
        <f t="shared" si="1"/>
        <v>95</v>
      </c>
      <c r="B95" t="s">
        <v>98</v>
      </c>
    </row>
    <row r="96" spans="1:2" x14ac:dyDescent="0.2">
      <c r="A96">
        <f t="shared" si="1"/>
        <v>96</v>
      </c>
      <c r="B96" t="s">
        <v>99</v>
      </c>
    </row>
    <row r="97" spans="1:2" x14ac:dyDescent="0.2">
      <c r="A97">
        <f t="shared" si="1"/>
        <v>97</v>
      </c>
      <c r="B97" t="s">
        <v>100</v>
      </c>
    </row>
    <row r="98" spans="1:2" x14ac:dyDescent="0.2">
      <c r="A98">
        <f t="shared" si="1"/>
        <v>98</v>
      </c>
      <c r="B98" t="s">
        <v>101</v>
      </c>
    </row>
    <row r="99" spans="1:2" x14ac:dyDescent="0.2">
      <c r="A99">
        <f t="shared" si="1"/>
        <v>99</v>
      </c>
      <c r="B99" t="s">
        <v>102</v>
      </c>
    </row>
    <row r="100" spans="1:2" x14ac:dyDescent="0.2">
      <c r="A100">
        <f t="shared" si="1"/>
        <v>100</v>
      </c>
      <c r="B100" t="s">
        <v>103</v>
      </c>
    </row>
    <row r="101" spans="1:2" x14ac:dyDescent="0.2">
      <c r="A101">
        <f t="shared" si="1"/>
        <v>101</v>
      </c>
      <c r="B101" t="s">
        <v>104</v>
      </c>
    </row>
    <row r="102" spans="1:2" x14ac:dyDescent="0.2">
      <c r="A102">
        <f t="shared" si="1"/>
        <v>102</v>
      </c>
      <c r="B102" t="s">
        <v>105</v>
      </c>
    </row>
    <row r="103" spans="1:2" x14ac:dyDescent="0.2">
      <c r="A103">
        <f t="shared" si="1"/>
        <v>103</v>
      </c>
      <c r="B103" t="s">
        <v>106</v>
      </c>
    </row>
    <row r="104" spans="1:2" x14ac:dyDescent="0.2">
      <c r="A104">
        <f t="shared" si="1"/>
        <v>104</v>
      </c>
      <c r="B104" t="s">
        <v>107</v>
      </c>
    </row>
    <row r="105" spans="1:2" x14ac:dyDescent="0.2">
      <c r="A105">
        <f t="shared" si="1"/>
        <v>105</v>
      </c>
      <c r="B105" t="s">
        <v>108</v>
      </c>
    </row>
    <row r="106" spans="1:2" x14ac:dyDescent="0.2">
      <c r="A106">
        <f t="shared" si="1"/>
        <v>106</v>
      </c>
      <c r="B106" t="s">
        <v>109</v>
      </c>
    </row>
    <row r="107" spans="1:2" x14ac:dyDescent="0.2">
      <c r="A107">
        <f t="shared" si="1"/>
        <v>107</v>
      </c>
      <c r="B107" t="s">
        <v>110</v>
      </c>
    </row>
    <row r="108" spans="1:2" x14ac:dyDescent="0.2">
      <c r="A108">
        <f t="shared" si="1"/>
        <v>108</v>
      </c>
      <c r="B108" t="s">
        <v>111</v>
      </c>
    </row>
    <row r="109" spans="1:2" x14ac:dyDescent="0.2">
      <c r="A109">
        <f t="shared" si="1"/>
        <v>109</v>
      </c>
      <c r="B109" t="s">
        <v>112</v>
      </c>
    </row>
    <row r="110" spans="1:2" x14ac:dyDescent="0.2">
      <c r="A110">
        <f t="shared" si="1"/>
        <v>110</v>
      </c>
      <c r="B110" t="s">
        <v>113</v>
      </c>
    </row>
    <row r="111" spans="1:2" x14ac:dyDescent="0.2">
      <c r="A111">
        <f t="shared" si="1"/>
        <v>111</v>
      </c>
      <c r="B111" t="s">
        <v>166</v>
      </c>
    </row>
    <row r="112" spans="1:2" x14ac:dyDescent="0.2">
      <c r="A112">
        <f t="shared" si="1"/>
        <v>112</v>
      </c>
      <c r="B112" t="s">
        <v>114</v>
      </c>
    </row>
    <row r="113" spans="1:2" x14ac:dyDescent="0.2">
      <c r="A113">
        <f t="shared" si="1"/>
        <v>113</v>
      </c>
      <c r="B113" t="s">
        <v>115</v>
      </c>
    </row>
    <row r="114" spans="1:2" x14ac:dyDescent="0.2">
      <c r="A114">
        <f t="shared" si="1"/>
        <v>114</v>
      </c>
      <c r="B114" t="s">
        <v>116</v>
      </c>
    </row>
    <row r="115" spans="1:2" x14ac:dyDescent="0.2">
      <c r="A115">
        <f t="shared" si="1"/>
        <v>115</v>
      </c>
      <c r="B115" t="s">
        <v>117</v>
      </c>
    </row>
    <row r="116" spans="1:2" x14ac:dyDescent="0.2">
      <c r="A116">
        <f t="shared" si="1"/>
        <v>116</v>
      </c>
      <c r="B116" t="s">
        <v>118</v>
      </c>
    </row>
    <row r="117" spans="1:2" x14ac:dyDescent="0.2">
      <c r="A117">
        <f t="shared" si="1"/>
        <v>117</v>
      </c>
      <c r="B117" t="s">
        <v>119</v>
      </c>
    </row>
    <row r="118" spans="1:2" x14ac:dyDescent="0.2">
      <c r="A118">
        <f t="shared" si="1"/>
        <v>118</v>
      </c>
      <c r="B118" t="s">
        <v>120</v>
      </c>
    </row>
    <row r="119" spans="1:2" x14ac:dyDescent="0.2">
      <c r="A119">
        <f t="shared" si="1"/>
        <v>119</v>
      </c>
      <c r="B119" t="s">
        <v>121</v>
      </c>
    </row>
    <row r="120" spans="1:2" x14ac:dyDescent="0.2">
      <c r="A120">
        <f t="shared" si="1"/>
        <v>120</v>
      </c>
      <c r="B120" t="s">
        <v>122</v>
      </c>
    </row>
    <row r="121" spans="1:2" x14ac:dyDescent="0.2">
      <c r="A121">
        <f t="shared" si="1"/>
        <v>121</v>
      </c>
      <c r="B121" t="s">
        <v>123</v>
      </c>
    </row>
    <row r="122" spans="1:2" x14ac:dyDescent="0.2">
      <c r="A122">
        <f t="shared" si="1"/>
        <v>122</v>
      </c>
      <c r="B122" t="s">
        <v>124</v>
      </c>
    </row>
    <row r="123" spans="1:2" x14ac:dyDescent="0.2">
      <c r="A123">
        <f t="shared" si="1"/>
        <v>123</v>
      </c>
      <c r="B123" t="s">
        <v>125</v>
      </c>
    </row>
    <row r="124" spans="1:2" x14ac:dyDescent="0.2">
      <c r="A124">
        <f t="shared" si="1"/>
        <v>124</v>
      </c>
      <c r="B124" t="s">
        <v>126</v>
      </c>
    </row>
    <row r="125" spans="1:2" x14ac:dyDescent="0.2">
      <c r="A125">
        <f t="shared" si="1"/>
        <v>125</v>
      </c>
      <c r="B125" t="s">
        <v>127</v>
      </c>
    </row>
    <row r="126" spans="1:2" x14ac:dyDescent="0.2">
      <c r="A126">
        <f t="shared" si="1"/>
        <v>126</v>
      </c>
      <c r="B126" t="s">
        <v>128</v>
      </c>
    </row>
    <row r="127" spans="1:2" x14ac:dyDescent="0.2">
      <c r="A127">
        <f t="shared" si="1"/>
        <v>127</v>
      </c>
      <c r="B127" t="s">
        <v>129</v>
      </c>
    </row>
    <row r="128" spans="1:2" x14ac:dyDescent="0.2">
      <c r="A128">
        <f t="shared" si="1"/>
        <v>128</v>
      </c>
      <c r="B128" t="s">
        <v>130</v>
      </c>
    </row>
    <row r="129" spans="1:2" x14ac:dyDescent="0.2">
      <c r="A129">
        <f t="shared" si="1"/>
        <v>129</v>
      </c>
      <c r="B129" t="s">
        <v>131</v>
      </c>
    </row>
    <row r="130" spans="1:2" x14ac:dyDescent="0.2">
      <c r="A130">
        <f t="shared" si="1"/>
        <v>130</v>
      </c>
      <c r="B130" t="s">
        <v>132</v>
      </c>
    </row>
    <row r="131" spans="1:2" x14ac:dyDescent="0.2">
      <c r="A131">
        <f t="shared" ref="A131:A160" si="2">A130+1</f>
        <v>131</v>
      </c>
      <c r="B131" t="s">
        <v>167</v>
      </c>
    </row>
    <row r="132" spans="1:2" x14ac:dyDescent="0.2">
      <c r="A132">
        <f t="shared" si="2"/>
        <v>132</v>
      </c>
      <c r="B132" t="s">
        <v>133</v>
      </c>
    </row>
    <row r="133" spans="1:2" x14ac:dyDescent="0.2">
      <c r="A133">
        <f t="shared" si="2"/>
        <v>133</v>
      </c>
      <c r="B133" t="s">
        <v>134</v>
      </c>
    </row>
    <row r="134" spans="1:2" x14ac:dyDescent="0.2">
      <c r="A134">
        <f t="shared" si="2"/>
        <v>134</v>
      </c>
      <c r="B134" t="s">
        <v>135</v>
      </c>
    </row>
    <row r="135" spans="1:2" x14ac:dyDescent="0.2">
      <c r="A135">
        <f t="shared" si="2"/>
        <v>135</v>
      </c>
      <c r="B135" t="s">
        <v>136</v>
      </c>
    </row>
    <row r="136" spans="1:2" x14ac:dyDescent="0.2">
      <c r="A136">
        <f t="shared" si="2"/>
        <v>136</v>
      </c>
      <c r="B136" t="s">
        <v>137</v>
      </c>
    </row>
    <row r="137" spans="1:2" x14ac:dyDescent="0.2">
      <c r="A137">
        <f t="shared" si="2"/>
        <v>137</v>
      </c>
      <c r="B137" t="s">
        <v>138</v>
      </c>
    </row>
    <row r="138" spans="1:2" x14ac:dyDescent="0.2">
      <c r="A138">
        <f t="shared" si="2"/>
        <v>138</v>
      </c>
      <c r="B138" t="s">
        <v>139</v>
      </c>
    </row>
    <row r="139" spans="1:2" x14ac:dyDescent="0.2">
      <c r="A139">
        <f t="shared" si="2"/>
        <v>139</v>
      </c>
      <c r="B139" t="s">
        <v>140</v>
      </c>
    </row>
    <row r="140" spans="1:2" x14ac:dyDescent="0.2">
      <c r="A140">
        <f t="shared" si="2"/>
        <v>140</v>
      </c>
      <c r="B140" t="s">
        <v>141</v>
      </c>
    </row>
    <row r="141" spans="1:2" x14ac:dyDescent="0.2">
      <c r="A141">
        <f t="shared" si="2"/>
        <v>141</v>
      </c>
      <c r="B141" t="s">
        <v>142</v>
      </c>
    </row>
    <row r="142" spans="1:2" x14ac:dyDescent="0.2">
      <c r="A142">
        <f t="shared" si="2"/>
        <v>142</v>
      </c>
      <c r="B142" t="s">
        <v>143</v>
      </c>
    </row>
    <row r="143" spans="1:2" x14ac:dyDescent="0.2">
      <c r="A143">
        <f t="shared" si="2"/>
        <v>143</v>
      </c>
      <c r="B143" t="s">
        <v>144</v>
      </c>
    </row>
    <row r="144" spans="1:2" x14ac:dyDescent="0.2">
      <c r="A144">
        <f t="shared" si="2"/>
        <v>144</v>
      </c>
      <c r="B144" t="s">
        <v>145</v>
      </c>
    </row>
    <row r="145" spans="1:2" x14ac:dyDescent="0.2">
      <c r="A145">
        <f t="shared" si="2"/>
        <v>145</v>
      </c>
      <c r="B145" t="s">
        <v>146</v>
      </c>
    </row>
    <row r="146" spans="1:2" x14ac:dyDescent="0.2">
      <c r="A146">
        <f t="shared" si="2"/>
        <v>146</v>
      </c>
      <c r="B146" t="s">
        <v>147</v>
      </c>
    </row>
    <row r="147" spans="1:2" x14ac:dyDescent="0.2">
      <c r="A147">
        <f t="shared" si="2"/>
        <v>147</v>
      </c>
      <c r="B147" t="s">
        <v>148</v>
      </c>
    </row>
    <row r="148" spans="1:2" x14ac:dyDescent="0.2">
      <c r="A148">
        <f t="shared" si="2"/>
        <v>148</v>
      </c>
      <c r="B148" t="s">
        <v>149</v>
      </c>
    </row>
    <row r="149" spans="1:2" x14ac:dyDescent="0.2">
      <c r="A149">
        <f t="shared" si="2"/>
        <v>149</v>
      </c>
      <c r="B149" t="s">
        <v>150</v>
      </c>
    </row>
    <row r="150" spans="1:2" x14ac:dyDescent="0.2">
      <c r="A150">
        <f t="shared" si="2"/>
        <v>150</v>
      </c>
      <c r="B150" t="s">
        <v>151</v>
      </c>
    </row>
    <row r="151" spans="1:2" x14ac:dyDescent="0.2">
      <c r="A151">
        <f t="shared" si="2"/>
        <v>151</v>
      </c>
      <c r="B151" t="s">
        <v>168</v>
      </c>
    </row>
    <row r="152" spans="1:2" x14ac:dyDescent="0.2">
      <c r="A152">
        <f t="shared" si="2"/>
        <v>152</v>
      </c>
      <c r="B152" t="s">
        <v>152</v>
      </c>
    </row>
    <row r="153" spans="1:2" x14ac:dyDescent="0.2">
      <c r="A153">
        <f t="shared" si="2"/>
        <v>153</v>
      </c>
      <c r="B153" t="s">
        <v>153</v>
      </c>
    </row>
    <row r="154" spans="1:2" x14ac:dyDescent="0.2">
      <c r="A154">
        <f t="shared" si="2"/>
        <v>154</v>
      </c>
      <c r="B154" t="s">
        <v>154</v>
      </c>
    </row>
    <row r="155" spans="1:2" x14ac:dyDescent="0.2">
      <c r="A155">
        <f t="shared" si="2"/>
        <v>155</v>
      </c>
      <c r="B155" t="s">
        <v>155</v>
      </c>
    </row>
    <row r="156" spans="1:2" x14ac:dyDescent="0.2">
      <c r="A156">
        <f t="shared" si="2"/>
        <v>156</v>
      </c>
      <c r="B156" t="s">
        <v>156</v>
      </c>
    </row>
    <row r="157" spans="1:2" x14ac:dyDescent="0.2">
      <c r="A157">
        <f t="shared" si="2"/>
        <v>157</v>
      </c>
      <c r="B157" t="s">
        <v>157</v>
      </c>
    </row>
    <row r="158" spans="1:2" x14ac:dyDescent="0.2">
      <c r="A158">
        <f t="shared" si="2"/>
        <v>158</v>
      </c>
      <c r="B158" t="s">
        <v>158</v>
      </c>
    </row>
    <row r="159" spans="1:2" x14ac:dyDescent="0.2">
      <c r="A159">
        <f t="shared" si="2"/>
        <v>159</v>
      </c>
      <c r="B159" t="s">
        <v>159</v>
      </c>
    </row>
    <row r="160" spans="1:2" x14ac:dyDescent="0.2">
      <c r="A160">
        <f t="shared" si="2"/>
        <v>160</v>
      </c>
      <c r="B160" t="s">
        <v>160</v>
      </c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C76A5-A883-8A48-93EF-96A31383D2FD}">
  <dimension ref="A1:E161"/>
  <sheetViews>
    <sheetView workbookViewId="0">
      <selection activeCell="I165" sqref="I165"/>
    </sheetView>
  </sheetViews>
  <sheetFormatPr baseColWidth="10" defaultRowHeight="16" x14ac:dyDescent="0.2"/>
  <sheetData>
    <row r="1" spans="1:5" x14ac:dyDescent="0.2">
      <c r="A1" t="s">
        <v>184</v>
      </c>
      <c r="B1" t="s">
        <v>186</v>
      </c>
      <c r="C1" t="s">
        <v>187</v>
      </c>
      <c r="D1" t="s">
        <v>185</v>
      </c>
      <c r="E1" t="s">
        <v>0</v>
      </c>
    </row>
    <row r="2" spans="1:5" x14ac:dyDescent="0.2">
      <c r="A2" t="s">
        <v>188</v>
      </c>
      <c r="B2" t="s">
        <v>178</v>
      </c>
      <c r="C2" t="s">
        <v>179</v>
      </c>
      <c r="D2">
        <v>3</v>
      </c>
      <c r="E2" t="s">
        <v>2</v>
      </c>
    </row>
    <row r="3" spans="1:5" x14ac:dyDescent="0.2">
      <c r="A3" t="s">
        <v>188</v>
      </c>
      <c r="B3" t="s">
        <v>178</v>
      </c>
      <c r="C3" t="s">
        <v>179</v>
      </c>
      <c r="D3">
        <v>12</v>
      </c>
      <c r="E3" t="s">
        <v>2</v>
      </c>
    </row>
    <row r="4" spans="1:5" x14ac:dyDescent="0.2">
      <c r="A4" t="s">
        <v>188</v>
      </c>
      <c r="B4" t="s">
        <v>178</v>
      </c>
      <c r="C4" t="s">
        <v>179</v>
      </c>
      <c r="D4">
        <v>21</v>
      </c>
      <c r="E4" t="s">
        <v>2</v>
      </c>
    </row>
    <row r="5" spans="1:5" x14ac:dyDescent="0.2">
      <c r="A5" t="s">
        <v>188</v>
      </c>
      <c r="B5" t="s">
        <v>178</v>
      </c>
      <c r="C5" t="s">
        <v>179</v>
      </c>
      <c r="D5">
        <v>30</v>
      </c>
      <c r="E5" t="s">
        <v>2</v>
      </c>
    </row>
    <row r="6" spans="1:5" x14ac:dyDescent="0.2">
      <c r="A6" t="s">
        <v>188</v>
      </c>
      <c r="B6" t="s">
        <v>180</v>
      </c>
      <c r="C6" t="s">
        <v>178</v>
      </c>
      <c r="D6">
        <v>39</v>
      </c>
      <c r="E6" t="s">
        <v>2</v>
      </c>
    </row>
    <row r="7" spans="1:5" x14ac:dyDescent="0.2">
      <c r="A7" t="s">
        <v>188</v>
      </c>
      <c r="B7" t="s">
        <v>178</v>
      </c>
      <c r="C7" t="s">
        <v>178</v>
      </c>
      <c r="D7">
        <v>48</v>
      </c>
      <c r="E7" t="s">
        <v>2</v>
      </c>
    </row>
    <row r="8" spans="1:5" x14ac:dyDescent="0.2">
      <c r="A8" t="s">
        <v>188</v>
      </c>
      <c r="B8" t="s">
        <v>179</v>
      </c>
      <c r="C8" t="s">
        <v>179</v>
      </c>
      <c r="D8">
        <v>57</v>
      </c>
      <c r="E8" t="s">
        <v>2</v>
      </c>
    </row>
    <row r="9" spans="1:5" x14ac:dyDescent="0.2">
      <c r="A9" t="s">
        <v>188</v>
      </c>
      <c r="B9" t="s">
        <v>178</v>
      </c>
      <c r="C9" t="s">
        <v>179</v>
      </c>
      <c r="D9">
        <v>66</v>
      </c>
      <c r="E9" t="s">
        <v>2</v>
      </c>
    </row>
    <row r="10" spans="1:5" x14ac:dyDescent="0.2">
      <c r="A10" t="s">
        <v>188</v>
      </c>
      <c r="B10" t="s">
        <v>178</v>
      </c>
      <c r="C10" t="s">
        <v>179</v>
      </c>
      <c r="D10">
        <v>75</v>
      </c>
      <c r="E10" t="s">
        <v>2</v>
      </c>
    </row>
    <row r="11" spans="1:5" x14ac:dyDescent="0.2">
      <c r="A11" t="s">
        <v>188</v>
      </c>
      <c r="B11" t="s">
        <v>178</v>
      </c>
      <c r="C11" t="s">
        <v>179</v>
      </c>
      <c r="D11">
        <v>84</v>
      </c>
      <c r="E11" t="s">
        <v>2</v>
      </c>
    </row>
    <row r="12" spans="1:5" x14ac:dyDescent="0.2">
      <c r="A12" t="s">
        <v>188</v>
      </c>
      <c r="B12" t="s">
        <v>178</v>
      </c>
      <c r="C12" t="s">
        <v>179</v>
      </c>
      <c r="D12">
        <v>93</v>
      </c>
      <c r="E12" t="s">
        <v>2</v>
      </c>
    </row>
    <row r="13" spans="1:5" x14ac:dyDescent="0.2">
      <c r="A13" t="s">
        <v>188</v>
      </c>
      <c r="B13" t="s">
        <v>179</v>
      </c>
      <c r="C13" t="s">
        <v>179</v>
      </c>
      <c r="D13">
        <v>102</v>
      </c>
      <c r="E13" t="s">
        <v>2</v>
      </c>
    </row>
    <row r="14" spans="1:5" x14ac:dyDescent="0.2">
      <c r="A14" t="s">
        <v>188</v>
      </c>
      <c r="B14" t="s">
        <v>179</v>
      </c>
      <c r="C14" t="s">
        <v>181</v>
      </c>
      <c r="D14">
        <v>111</v>
      </c>
      <c r="E14" t="s">
        <v>2</v>
      </c>
    </row>
    <row r="15" spans="1:5" x14ac:dyDescent="0.2">
      <c r="A15" t="s">
        <v>188</v>
      </c>
      <c r="B15" t="s">
        <v>179</v>
      </c>
      <c r="C15" t="s">
        <v>179</v>
      </c>
      <c r="D15">
        <v>120</v>
      </c>
      <c r="E15" t="s">
        <v>2</v>
      </c>
    </row>
    <row r="16" spans="1:5" x14ac:dyDescent="0.2">
      <c r="A16" t="s">
        <v>188</v>
      </c>
      <c r="B16" t="s">
        <v>179</v>
      </c>
      <c r="C16" t="s">
        <v>181</v>
      </c>
      <c r="D16">
        <v>129</v>
      </c>
      <c r="E16" t="s">
        <v>2</v>
      </c>
    </row>
    <row r="17" spans="1:5" x14ac:dyDescent="0.2">
      <c r="A17" t="s">
        <v>188</v>
      </c>
      <c r="B17" t="s">
        <v>178</v>
      </c>
      <c r="C17" t="s">
        <v>179</v>
      </c>
      <c r="D17">
        <v>138</v>
      </c>
      <c r="E17" t="s">
        <v>2</v>
      </c>
    </row>
    <row r="18" spans="1:5" x14ac:dyDescent="0.2">
      <c r="A18" t="s">
        <v>188</v>
      </c>
      <c r="B18" t="s">
        <v>178</v>
      </c>
      <c r="C18" t="s">
        <v>179</v>
      </c>
      <c r="D18">
        <v>147</v>
      </c>
      <c r="E18" t="s">
        <v>2</v>
      </c>
    </row>
    <row r="19" spans="1:5" x14ac:dyDescent="0.2">
      <c r="A19" t="s">
        <v>188</v>
      </c>
      <c r="B19" t="s">
        <v>179</v>
      </c>
      <c r="C19" t="s">
        <v>181</v>
      </c>
      <c r="D19">
        <v>156</v>
      </c>
      <c r="E19" t="s">
        <v>2</v>
      </c>
    </row>
    <row r="20" spans="1:5" x14ac:dyDescent="0.2">
      <c r="A20" t="s">
        <v>188</v>
      </c>
      <c r="B20" t="s">
        <v>179</v>
      </c>
      <c r="C20" t="s">
        <v>181</v>
      </c>
      <c r="D20">
        <v>165</v>
      </c>
      <c r="E20" t="s">
        <v>2</v>
      </c>
    </row>
    <row r="21" spans="1:5" x14ac:dyDescent="0.2">
      <c r="A21" t="s">
        <v>188</v>
      </c>
      <c r="B21" t="s">
        <v>179</v>
      </c>
      <c r="C21" t="s">
        <v>181</v>
      </c>
      <c r="D21">
        <v>174</v>
      </c>
      <c r="E21" t="s">
        <v>2</v>
      </c>
    </row>
    <row r="22" spans="1:5" x14ac:dyDescent="0.2">
      <c r="A22" t="s">
        <v>192</v>
      </c>
      <c r="B22" t="s">
        <v>180</v>
      </c>
      <c r="C22" t="s">
        <v>178</v>
      </c>
      <c r="D22">
        <v>185</v>
      </c>
      <c r="E22" t="s">
        <v>2</v>
      </c>
    </row>
    <row r="23" spans="1:5" x14ac:dyDescent="0.2">
      <c r="A23" t="s">
        <v>192</v>
      </c>
      <c r="B23" t="s">
        <v>180</v>
      </c>
      <c r="C23" t="s">
        <v>178</v>
      </c>
      <c r="D23">
        <v>194</v>
      </c>
      <c r="E23" t="s">
        <v>2</v>
      </c>
    </row>
    <row r="24" spans="1:5" x14ac:dyDescent="0.2">
      <c r="A24" t="s">
        <v>192</v>
      </c>
      <c r="B24" t="s">
        <v>180</v>
      </c>
      <c r="C24" t="s">
        <v>178</v>
      </c>
      <c r="D24">
        <v>203</v>
      </c>
      <c r="E24" t="s">
        <v>2</v>
      </c>
    </row>
    <row r="25" spans="1:5" x14ac:dyDescent="0.2">
      <c r="A25" t="s">
        <v>192</v>
      </c>
      <c r="B25" t="s">
        <v>182</v>
      </c>
      <c r="C25" t="s">
        <v>180</v>
      </c>
      <c r="D25">
        <v>212</v>
      </c>
      <c r="E25" t="s">
        <v>2</v>
      </c>
    </row>
    <row r="26" spans="1:5" x14ac:dyDescent="0.2">
      <c r="A26" t="s">
        <v>192</v>
      </c>
      <c r="B26" t="s">
        <v>180</v>
      </c>
      <c r="C26" t="s">
        <v>178</v>
      </c>
      <c r="D26">
        <v>221</v>
      </c>
      <c r="E26" t="s">
        <v>2</v>
      </c>
    </row>
    <row r="27" spans="1:5" x14ac:dyDescent="0.2">
      <c r="A27" t="s">
        <v>192</v>
      </c>
      <c r="B27" t="s">
        <v>180</v>
      </c>
      <c r="C27" t="s">
        <v>178</v>
      </c>
      <c r="D27">
        <v>230</v>
      </c>
      <c r="E27" t="s">
        <v>2</v>
      </c>
    </row>
    <row r="28" spans="1:5" x14ac:dyDescent="0.2">
      <c r="A28" t="s">
        <v>192</v>
      </c>
      <c r="B28" t="s">
        <v>180</v>
      </c>
      <c r="C28" t="s">
        <v>178</v>
      </c>
      <c r="D28">
        <v>239</v>
      </c>
      <c r="E28" t="s">
        <v>2</v>
      </c>
    </row>
    <row r="29" spans="1:5" x14ac:dyDescent="0.2">
      <c r="A29" t="s">
        <v>192</v>
      </c>
      <c r="B29" t="s">
        <v>180</v>
      </c>
      <c r="C29" t="s">
        <v>178</v>
      </c>
      <c r="D29">
        <v>248</v>
      </c>
      <c r="E29" t="s">
        <v>2</v>
      </c>
    </row>
    <row r="30" spans="1:5" x14ac:dyDescent="0.2">
      <c r="A30" t="s">
        <v>192</v>
      </c>
      <c r="B30" t="s">
        <v>182</v>
      </c>
      <c r="C30" t="s">
        <v>180</v>
      </c>
      <c r="D30">
        <v>257</v>
      </c>
      <c r="E30" t="s">
        <v>2</v>
      </c>
    </row>
    <row r="31" spans="1:5" x14ac:dyDescent="0.2">
      <c r="A31" t="s">
        <v>192</v>
      </c>
      <c r="B31" t="s">
        <v>180</v>
      </c>
      <c r="C31" t="s">
        <v>178</v>
      </c>
      <c r="D31">
        <v>266</v>
      </c>
      <c r="E31" t="s">
        <v>2</v>
      </c>
    </row>
    <row r="32" spans="1:5" x14ac:dyDescent="0.2">
      <c r="A32" t="s">
        <v>192</v>
      </c>
      <c r="B32" t="s">
        <v>180</v>
      </c>
      <c r="C32" t="s">
        <v>178</v>
      </c>
      <c r="D32">
        <v>275</v>
      </c>
      <c r="E32" t="s">
        <v>2</v>
      </c>
    </row>
    <row r="33" spans="1:5" x14ac:dyDescent="0.2">
      <c r="A33" t="s">
        <v>192</v>
      </c>
      <c r="B33" t="s">
        <v>180</v>
      </c>
      <c r="C33" t="s">
        <v>178</v>
      </c>
      <c r="D33">
        <v>284</v>
      </c>
      <c r="E33" t="s">
        <v>2</v>
      </c>
    </row>
    <row r="34" spans="1:5" x14ac:dyDescent="0.2">
      <c r="A34" t="s">
        <v>192</v>
      </c>
      <c r="B34" t="s">
        <v>180</v>
      </c>
      <c r="C34" t="s">
        <v>178</v>
      </c>
      <c r="D34">
        <v>293</v>
      </c>
      <c r="E34" t="s">
        <v>2</v>
      </c>
    </row>
    <row r="35" spans="1:5" x14ac:dyDescent="0.2">
      <c r="A35" t="s">
        <v>192</v>
      </c>
      <c r="B35" t="s">
        <v>180</v>
      </c>
      <c r="C35" t="s">
        <v>178</v>
      </c>
      <c r="D35">
        <v>302</v>
      </c>
      <c r="E35" t="s">
        <v>2</v>
      </c>
    </row>
    <row r="36" spans="1:5" x14ac:dyDescent="0.2">
      <c r="A36" t="s">
        <v>192</v>
      </c>
      <c r="B36" t="s">
        <v>180</v>
      </c>
      <c r="C36" t="s">
        <v>178</v>
      </c>
      <c r="D36">
        <v>311</v>
      </c>
      <c r="E36" t="s">
        <v>2</v>
      </c>
    </row>
    <row r="37" spans="1:5" x14ac:dyDescent="0.2">
      <c r="A37" t="s">
        <v>192</v>
      </c>
      <c r="B37" t="s">
        <v>180</v>
      </c>
      <c r="C37" t="s">
        <v>178</v>
      </c>
      <c r="D37">
        <v>320</v>
      </c>
      <c r="E37" t="s">
        <v>2</v>
      </c>
    </row>
    <row r="38" spans="1:5" x14ac:dyDescent="0.2">
      <c r="A38" t="s">
        <v>192</v>
      </c>
      <c r="B38" t="s">
        <v>180</v>
      </c>
      <c r="C38" t="s">
        <v>178</v>
      </c>
      <c r="D38">
        <v>329</v>
      </c>
      <c r="E38" t="s">
        <v>2</v>
      </c>
    </row>
    <row r="39" spans="1:5" x14ac:dyDescent="0.2">
      <c r="A39" t="s">
        <v>192</v>
      </c>
      <c r="B39" t="s">
        <v>180</v>
      </c>
      <c r="C39" t="s">
        <v>178</v>
      </c>
      <c r="D39">
        <v>338</v>
      </c>
      <c r="E39" t="s">
        <v>2</v>
      </c>
    </row>
    <row r="40" spans="1:5" x14ac:dyDescent="0.2">
      <c r="A40" t="s">
        <v>192</v>
      </c>
      <c r="B40" t="s">
        <v>180</v>
      </c>
      <c r="C40" t="s">
        <v>178</v>
      </c>
      <c r="D40">
        <v>347</v>
      </c>
      <c r="E40" t="s">
        <v>2</v>
      </c>
    </row>
    <row r="41" spans="1:5" x14ac:dyDescent="0.2">
      <c r="A41" t="s">
        <v>192</v>
      </c>
      <c r="B41" t="s">
        <v>180</v>
      </c>
      <c r="C41" t="s">
        <v>178</v>
      </c>
      <c r="D41">
        <v>356</v>
      </c>
      <c r="E41" t="s">
        <v>2</v>
      </c>
    </row>
    <row r="42" spans="1:5" x14ac:dyDescent="0.2">
      <c r="A42" t="s">
        <v>189</v>
      </c>
      <c r="B42" t="s">
        <v>180</v>
      </c>
      <c r="C42" t="s">
        <v>178</v>
      </c>
      <c r="D42">
        <v>368</v>
      </c>
      <c r="E42" t="s">
        <v>4</v>
      </c>
    </row>
    <row r="43" spans="1:5" x14ac:dyDescent="0.2">
      <c r="A43" t="s">
        <v>189</v>
      </c>
      <c r="B43" t="s">
        <v>178</v>
      </c>
      <c r="C43" t="s">
        <v>179</v>
      </c>
      <c r="D43">
        <v>377</v>
      </c>
      <c r="E43" t="s">
        <v>4</v>
      </c>
    </row>
    <row r="44" spans="1:5" x14ac:dyDescent="0.2">
      <c r="A44" t="s">
        <v>189</v>
      </c>
      <c r="B44" t="s">
        <v>182</v>
      </c>
      <c r="C44" t="s">
        <v>180</v>
      </c>
      <c r="D44">
        <v>386</v>
      </c>
      <c r="E44" t="s">
        <v>4</v>
      </c>
    </row>
    <row r="45" spans="1:5" x14ac:dyDescent="0.2">
      <c r="A45" t="s">
        <v>189</v>
      </c>
      <c r="B45" t="s">
        <v>180</v>
      </c>
      <c r="C45" t="s">
        <v>180</v>
      </c>
      <c r="D45">
        <v>395</v>
      </c>
      <c r="E45" t="s">
        <v>4</v>
      </c>
    </row>
    <row r="46" spans="1:5" x14ac:dyDescent="0.2">
      <c r="A46" t="s">
        <v>189</v>
      </c>
      <c r="B46" t="s">
        <v>180</v>
      </c>
      <c r="C46" t="s">
        <v>178</v>
      </c>
      <c r="D46">
        <v>404</v>
      </c>
      <c r="E46" t="s">
        <v>4</v>
      </c>
    </row>
    <row r="47" spans="1:5" x14ac:dyDescent="0.2">
      <c r="A47" t="s">
        <v>189</v>
      </c>
      <c r="B47" t="s">
        <v>179</v>
      </c>
      <c r="C47" t="s">
        <v>181</v>
      </c>
      <c r="D47">
        <v>413</v>
      </c>
      <c r="E47" t="s">
        <v>4</v>
      </c>
    </row>
    <row r="48" spans="1:5" x14ac:dyDescent="0.2">
      <c r="A48" t="s">
        <v>189</v>
      </c>
      <c r="B48" t="s">
        <v>178</v>
      </c>
      <c r="C48" t="s">
        <v>179</v>
      </c>
      <c r="D48">
        <v>422</v>
      </c>
      <c r="E48" t="s">
        <v>4</v>
      </c>
    </row>
    <row r="49" spans="1:5" x14ac:dyDescent="0.2">
      <c r="A49" t="s">
        <v>189</v>
      </c>
      <c r="B49" t="s">
        <v>180</v>
      </c>
      <c r="C49" t="s">
        <v>178</v>
      </c>
      <c r="D49">
        <v>431</v>
      </c>
      <c r="E49" t="s">
        <v>4</v>
      </c>
    </row>
    <row r="50" spans="1:5" x14ac:dyDescent="0.2">
      <c r="A50" t="s">
        <v>189</v>
      </c>
      <c r="B50" t="s">
        <v>178</v>
      </c>
      <c r="C50" t="s">
        <v>179</v>
      </c>
      <c r="D50">
        <v>440</v>
      </c>
      <c r="E50" t="s">
        <v>4</v>
      </c>
    </row>
    <row r="51" spans="1:5" x14ac:dyDescent="0.2">
      <c r="A51" t="s">
        <v>189</v>
      </c>
      <c r="B51" t="s">
        <v>180</v>
      </c>
      <c r="C51" t="s">
        <v>178</v>
      </c>
      <c r="D51">
        <v>449</v>
      </c>
      <c r="E51" t="s">
        <v>4</v>
      </c>
    </row>
    <row r="52" spans="1:5" x14ac:dyDescent="0.2">
      <c r="A52" t="s">
        <v>189</v>
      </c>
      <c r="B52" t="s">
        <v>180</v>
      </c>
      <c r="C52" t="s">
        <v>178</v>
      </c>
      <c r="D52">
        <v>458</v>
      </c>
      <c r="E52" t="s">
        <v>4</v>
      </c>
    </row>
    <row r="53" spans="1:5" x14ac:dyDescent="0.2">
      <c r="A53" t="s">
        <v>189</v>
      </c>
      <c r="B53" t="s">
        <v>178</v>
      </c>
      <c r="C53" t="s">
        <v>179</v>
      </c>
      <c r="D53">
        <v>467</v>
      </c>
      <c r="E53" t="s">
        <v>4</v>
      </c>
    </row>
    <row r="54" spans="1:5" x14ac:dyDescent="0.2">
      <c r="A54" t="s">
        <v>189</v>
      </c>
      <c r="B54" t="s">
        <v>178</v>
      </c>
      <c r="C54" t="s">
        <v>179</v>
      </c>
      <c r="D54">
        <v>476</v>
      </c>
      <c r="E54" t="s">
        <v>4</v>
      </c>
    </row>
    <row r="55" spans="1:5" x14ac:dyDescent="0.2">
      <c r="A55" t="s">
        <v>189</v>
      </c>
      <c r="B55" t="s">
        <v>182</v>
      </c>
      <c r="C55" t="s">
        <v>180</v>
      </c>
      <c r="D55">
        <v>485</v>
      </c>
      <c r="E55" t="s">
        <v>4</v>
      </c>
    </row>
    <row r="56" spans="1:5" x14ac:dyDescent="0.2">
      <c r="A56" t="s">
        <v>189</v>
      </c>
      <c r="B56" t="s">
        <v>178</v>
      </c>
      <c r="C56" t="s">
        <v>179</v>
      </c>
      <c r="D56">
        <v>494</v>
      </c>
      <c r="E56" t="s">
        <v>4</v>
      </c>
    </row>
    <row r="57" spans="1:5" x14ac:dyDescent="0.2">
      <c r="A57" t="s">
        <v>189</v>
      </c>
      <c r="B57" t="s">
        <v>180</v>
      </c>
      <c r="C57" t="s">
        <v>178</v>
      </c>
      <c r="D57">
        <v>503</v>
      </c>
      <c r="E57" t="s">
        <v>4</v>
      </c>
    </row>
    <row r="58" spans="1:5" x14ac:dyDescent="0.2">
      <c r="A58" t="s">
        <v>189</v>
      </c>
      <c r="B58" t="s">
        <v>178</v>
      </c>
      <c r="C58" t="s">
        <v>179</v>
      </c>
      <c r="D58">
        <v>512</v>
      </c>
      <c r="E58" t="s">
        <v>4</v>
      </c>
    </row>
    <row r="59" spans="1:5" x14ac:dyDescent="0.2">
      <c r="A59" t="s">
        <v>189</v>
      </c>
      <c r="B59" t="s">
        <v>178</v>
      </c>
      <c r="C59" t="s">
        <v>179</v>
      </c>
      <c r="D59">
        <v>521</v>
      </c>
      <c r="E59" t="s">
        <v>4</v>
      </c>
    </row>
    <row r="60" spans="1:5" x14ac:dyDescent="0.2">
      <c r="A60" t="s">
        <v>189</v>
      </c>
      <c r="B60" t="s">
        <v>178</v>
      </c>
      <c r="C60" t="s">
        <v>179</v>
      </c>
      <c r="D60">
        <v>530</v>
      </c>
      <c r="E60" t="s">
        <v>4</v>
      </c>
    </row>
    <row r="61" spans="1:5" x14ac:dyDescent="0.2">
      <c r="A61" t="s">
        <v>189</v>
      </c>
      <c r="B61" t="s">
        <v>180</v>
      </c>
      <c r="C61" t="s">
        <v>178</v>
      </c>
      <c r="D61">
        <v>539</v>
      </c>
      <c r="E61" t="s">
        <v>4</v>
      </c>
    </row>
    <row r="62" spans="1:5" x14ac:dyDescent="0.2">
      <c r="A62" t="s">
        <v>193</v>
      </c>
      <c r="B62" t="s">
        <v>182</v>
      </c>
      <c r="C62" t="s">
        <v>180</v>
      </c>
      <c r="D62">
        <v>550</v>
      </c>
      <c r="E62" t="s">
        <v>4</v>
      </c>
    </row>
    <row r="63" spans="1:5" x14ac:dyDescent="0.2">
      <c r="A63" t="s">
        <v>193</v>
      </c>
      <c r="B63" t="s">
        <v>182</v>
      </c>
      <c r="C63" t="s">
        <v>180</v>
      </c>
      <c r="D63">
        <v>559</v>
      </c>
      <c r="E63" t="s">
        <v>4</v>
      </c>
    </row>
    <row r="64" spans="1:5" x14ac:dyDescent="0.2">
      <c r="A64" t="s">
        <v>193</v>
      </c>
      <c r="B64" t="s">
        <v>182</v>
      </c>
      <c r="C64" t="s">
        <v>180</v>
      </c>
      <c r="D64">
        <v>568</v>
      </c>
      <c r="E64" t="s">
        <v>4</v>
      </c>
    </row>
    <row r="65" spans="1:5" x14ac:dyDescent="0.2">
      <c r="A65" t="s">
        <v>193</v>
      </c>
      <c r="B65" t="s">
        <v>179</v>
      </c>
      <c r="C65" t="s">
        <v>181</v>
      </c>
      <c r="D65">
        <v>577</v>
      </c>
      <c r="E65" t="s">
        <v>4</v>
      </c>
    </row>
    <row r="66" spans="1:5" x14ac:dyDescent="0.2">
      <c r="A66" t="s">
        <v>193</v>
      </c>
      <c r="B66" t="s">
        <v>182</v>
      </c>
      <c r="C66" t="s">
        <v>180</v>
      </c>
      <c r="D66">
        <v>586</v>
      </c>
      <c r="E66" t="s">
        <v>4</v>
      </c>
    </row>
    <row r="67" spans="1:5" x14ac:dyDescent="0.2">
      <c r="A67" t="s">
        <v>193</v>
      </c>
      <c r="B67" t="s">
        <v>180</v>
      </c>
      <c r="C67" t="s">
        <v>180</v>
      </c>
      <c r="D67">
        <v>595</v>
      </c>
      <c r="E67" t="s">
        <v>4</v>
      </c>
    </row>
    <row r="68" spans="1:5" x14ac:dyDescent="0.2">
      <c r="A68" t="s">
        <v>193</v>
      </c>
      <c r="B68" t="s">
        <v>182</v>
      </c>
      <c r="C68" t="s">
        <v>180</v>
      </c>
      <c r="D68">
        <v>604</v>
      </c>
      <c r="E68" t="s">
        <v>4</v>
      </c>
    </row>
    <row r="69" spans="1:5" x14ac:dyDescent="0.2">
      <c r="A69" t="s">
        <v>193</v>
      </c>
      <c r="B69" t="s">
        <v>182</v>
      </c>
      <c r="C69" t="s">
        <v>180</v>
      </c>
      <c r="D69">
        <v>613</v>
      </c>
      <c r="E69" t="s">
        <v>4</v>
      </c>
    </row>
    <row r="70" spans="1:5" x14ac:dyDescent="0.2">
      <c r="A70" t="s">
        <v>193</v>
      </c>
      <c r="B70" t="s">
        <v>180</v>
      </c>
      <c r="C70" t="s">
        <v>178</v>
      </c>
      <c r="D70">
        <v>622</v>
      </c>
      <c r="E70" t="s">
        <v>4</v>
      </c>
    </row>
    <row r="71" spans="1:5" x14ac:dyDescent="0.2">
      <c r="A71" t="s">
        <v>193</v>
      </c>
      <c r="B71" t="s">
        <v>182</v>
      </c>
      <c r="C71" t="s">
        <v>180</v>
      </c>
      <c r="D71">
        <v>631</v>
      </c>
      <c r="E71" t="s">
        <v>4</v>
      </c>
    </row>
    <row r="72" spans="1:5" x14ac:dyDescent="0.2">
      <c r="A72" t="s">
        <v>193</v>
      </c>
      <c r="B72" t="s">
        <v>182</v>
      </c>
      <c r="C72" t="s">
        <v>180</v>
      </c>
      <c r="D72">
        <v>640</v>
      </c>
      <c r="E72" t="s">
        <v>4</v>
      </c>
    </row>
    <row r="73" spans="1:5" x14ac:dyDescent="0.2">
      <c r="A73" t="s">
        <v>193</v>
      </c>
      <c r="B73" t="s">
        <v>182</v>
      </c>
      <c r="C73" t="s">
        <v>180</v>
      </c>
      <c r="D73">
        <v>649</v>
      </c>
      <c r="E73" t="s">
        <v>4</v>
      </c>
    </row>
    <row r="74" spans="1:5" x14ac:dyDescent="0.2">
      <c r="A74" t="s">
        <v>193</v>
      </c>
      <c r="B74" t="s">
        <v>178</v>
      </c>
      <c r="C74" t="s">
        <v>179</v>
      </c>
      <c r="D74">
        <v>658</v>
      </c>
      <c r="E74" t="s">
        <v>4</v>
      </c>
    </row>
    <row r="75" spans="1:5" x14ac:dyDescent="0.2">
      <c r="A75" t="s">
        <v>193</v>
      </c>
      <c r="B75" t="s">
        <v>182</v>
      </c>
      <c r="C75" t="s">
        <v>180</v>
      </c>
      <c r="D75">
        <v>667</v>
      </c>
      <c r="E75" t="s">
        <v>4</v>
      </c>
    </row>
    <row r="76" spans="1:5" x14ac:dyDescent="0.2">
      <c r="A76" t="s">
        <v>193</v>
      </c>
      <c r="B76" t="s">
        <v>180</v>
      </c>
      <c r="C76" t="s">
        <v>178</v>
      </c>
      <c r="D76">
        <v>676</v>
      </c>
      <c r="E76" t="s">
        <v>4</v>
      </c>
    </row>
    <row r="77" spans="1:5" x14ac:dyDescent="0.2">
      <c r="A77" t="s">
        <v>193</v>
      </c>
      <c r="B77" t="s">
        <v>182</v>
      </c>
      <c r="C77" t="s">
        <v>180</v>
      </c>
      <c r="D77">
        <v>685</v>
      </c>
      <c r="E77" t="s">
        <v>4</v>
      </c>
    </row>
    <row r="78" spans="1:5" x14ac:dyDescent="0.2">
      <c r="A78" t="s">
        <v>193</v>
      </c>
      <c r="B78" t="s">
        <v>180</v>
      </c>
      <c r="C78" t="s">
        <v>178</v>
      </c>
      <c r="D78">
        <v>694</v>
      </c>
      <c r="E78" t="s">
        <v>4</v>
      </c>
    </row>
    <row r="79" spans="1:5" x14ac:dyDescent="0.2">
      <c r="A79" t="s">
        <v>193</v>
      </c>
      <c r="B79" t="s">
        <v>182</v>
      </c>
      <c r="C79" t="s">
        <v>180</v>
      </c>
      <c r="D79">
        <v>703</v>
      </c>
      <c r="E79" t="s">
        <v>4</v>
      </c>
    </row>
    <row r="80" spans="1:5" x14ac:dyDescent="0.2">
      <c r="A80" t="s">
        <v>193</v>
      </c>
      <c r="B80" t="s">
        <v>180</v>
      </c>
      <c r="C80" t="s">
        <v>178</v>
      </c>
      <c r="D80">
        <v>712</v>
      </c>
      <c r="E80" t="s">
        <v>4</v>
      </c>
    </row>
    <row r="81" spans="1:5" x14ac:dyDescent="0.2">
      <c r="A81" t="s">
        <v>193</v>
      </c>
      <c r="B81" t="s">
        <v>182</v>
      </c>
      <c r="C81" t="s">
        <v>180</v>
      </c>
      <c r="D81">
        <v>721</v>
      </c>
      <c r="E81" t="s">
        <v>4</v>
      </c>
    </row>
    <row r="82" spans="1:5" x14ac:dyDescent="0.2">
      <c r="A82" t="s">
        <v>190</v>
      </c>
      <c r="B82" t="s">
        <v>180</v>
      </c>
      <c r="C82" t="s">
        <v>178</v>
      </c>
      <c r="D82">
        <v>734</v>
      </c>
      <c r="E82" t="s">
        <v>3</v>
      </c>
    </row>
    <row r="83" spans="1:5" x14ac:dyDescent="0.2">
      <c r="A83" t="s">
        <v>190</v>
      </c>
      <c r="B83" t="s">
        <v>182</v>
      </c>
      <c r="C83" t="s">
        <v>182</v>
      </c>
      <c r="D83">
        <v>743</v>
      </c>
      <c r="E83" t="s">
        <v>3</v>
      </c>
    </row>
    <row r="84" spans="1:5" x14ac:dyDescent="0.2">
      <c r="A84" t="s">
        <v>190</v>
      </c>
      <c r="B84" t="s">
        <v>182</v>
      </c>
      <c r="C84" t="s">
        <v>182</v>
      </c>
      <c r="D84">
        <v>752</v>
      </c>
      <c r="E84" t="s">
        <v>3</v>
      </c>
    </row>
    <row r="85" spans="1:5" x14ac:dyDescent="0.2">
      <c r="A85" t="s">
        <v>190</v>
      </c>
      <c r="B85" t="s">
        <v>182</v>
      </c>
      <c r="C85" t="s">
        <v>180</v>
      </c>
      <c r="D85">
        <v>761</v>
      </c>
      <c r="E85" t="s">
        <v>3</v>
      </c>
    </row>
    <row r="86" spans="1:5" x14ac:dyDescent="0.2">
      <c r="A86" t="s">
        <v>190</v>
      </c>
      <c r="B86" t="s">
        <v>182</v>
      </c>
      <c r="C86" t="s">
        <v>180</v>
      </c>
      <c r="D86">
        <v>770</v>
      </c>
      <c r="E86" t="s">
        <v>3</v>
      </c>
    </row>
    <row r="87" spans="1:5" x14ac:dyDescent="0.2">
      <c r="A87" t="s">
        <v>190</v>
      </c>
      <c r="B87" t="s">
        <v>182</v>
      </c>
      <c r="C87" t="s">
        <v>182</v>
      </c>
      <c r="D87">
        <v>779</v>
      </c>
      <c r="E87" t="s">
        <v>3</v>
      </c>
    </row>
    <row r="88" spans="1:5" x14ac:dyDescent="0.2">
      <c r="A88" t="s">
        <v>190</v>
      </c>
      <c r="B88" t="s">
        <v>180</v>
      </c>
      <c r="C88" t="s">
        <v>180</v>
      </c>
      <c r="D88">
        <v>788</v>
      </c>
      <c r="E88" t="s">
        <v>3</v>
      </c>
    </row>
    <row r="89" spans="1:5" x14ac:dyDescent="0.2">
      <c r="A89" t="s">
        <v>190</v>
      </c>
      <c r="B89" t="s">
        <v>182</v>
      </c>
      <c r="C89" t="s">
        <v>180</v>
      </c>
      <c r="D89">
        <v>797</v>
      </c>
      <c r="E89" t="s">
        <v>3</v>
      </c>
    </row>
    <row r="90" spans="1:5" x14ac:dyDescent="0.2">
      <c r="A90" t="s">
        <v>190</v>
      </c>
      <c r="B90" t="s">
        <v>183</v>
      </c>
      <c r="C90" t="s">
        <v>182</v>
      </c>
      <c r="D90">
        <v>806</v>
      </c>
      <c r="E90" t="s">
        <v>3</v>
      </c>
    </row>
    <row r="91" spans="1:5" x14ac:dyDescent="0.2">
      <c r="A91" t="s">
        <v>190</v>
      </c>
      <c r="B91" t="s">
        <v>183</v>
      </c>
      <c r="C91" t="s">
        <v>182</v>
      </c>
      <c r="D91">
        <v>815</v>
      </c>
      <c r="E91" t="s">
        <v>3</v>
      </c>
    </row>
    <row r="92" spans="1:5" x14ac:dyDescent="0.2">
      <c r="A92" t="s">
        <v>190</v>
      </c>
      <c r="B92" t="s">
        <v>182</v>
      </c>
      <c r="C92" t="s">
        <v>182</v>
      </c>
      <c r="D92">
        <v>824</v>
      </c>
      <c r="E92" t="s">
        <v>3</v>
      </c>
    </row>
    <row r="93" spans="1:5" x14ac:dyDescent="0.2">
      <c r="A93" t="s">
        <v>190</v>
      </c>
      <c r="B93" t="s">
        <v>183</v>
      </c>
      <c r="C93" t="s">
        <v>182</v>
      </c>
      <c r="D93">
        <v>833</v>
      </c>
      <c r="E93" t="s">
        <v>3</v>
      </c>
    </row>
    <row r="94" spans="1:5" x14ac:dyDescent="0.2">
      <c r="A94" t="s">
        <v>190</v>
      </c>
      <c r="B94" t="s">
        <v>182</v>
      </c>
      <c r="C94" t="s">
        <v>180</v>
      </c>
      <c r="D94">
        <v>842</v>
      </c>
      <c r="E94" t="s">
        <v>3</v>
      </c>
    </row>
    <row r="95" spans="1:5" x14ac:dyDescent="0.2">
      <c r="A95" t="s">
        <v>190</v>
      </c>
      <c r="B95" t="s">
        <v>183</v>
      </c>
      <c r="C95" t="s">
        <v>182</v>
      </c>
      <c r="D95">
        <v>851</v>
      </c>
      <c r="E95" t="s">
        <v>3</v>
      </c>
    </row>
    <row r="96" spans="1:5" x14ac:dyDescent="0.2">
      <c r="A96" t="s">
        <v>190</v>
      </c>
      <c r="B96" t="s">
        <v>183</v>
      </c>
      <c r="C96" t="s">
        <v>182</v>
      </c>
      <c r="D96">
        <v>860</v>
      </c>
      <c r="E96" t="s">
        <v>3</v>
      </c>
    </row>
    <row r="97" spans="1:5" x14ac:dyDescent="0.2">
      <c r="A97" t="s">
        <v>190</v>
      </c>
      <c r="B97" t="s">
        <v>183</v>
      </c>
      <c r="C97" t="s">
        <v>182</v>
      </c>
      <c r="D97">
        <v>869</v>
      </c>
      <c r="E97" t="s">
        <v>3</v>
      </c>
    </row>
    <row r="98" spans="1:5" x14ac:dyDescent="0.2">
      <c r="A98" t="s">
        <v>190</v>
      </c>
      <c r="B98" t="s">
        <v>183</v>
      </c>
      <c r="C98" t="s">
        <v>182</v>
      </c>
      <c r="D98">
        <v>878</v>
      </c>
      <c r="E98" t="s">
        <v>3</v>
      </c>
    </row>
    <row r="99" spans="1:5" x14ac:dyDescent="0.2">
      <c r="A99" t="s">
        <v>190</v>
      </c>
      <c r="B99" t="s">
        <v>183</v>
      </c>
      <c r="C99" t="s">
        <v>182</v>
      </c>
      <c r="D99">
        <v>887</v>
      </c>
      <c r="E99" t="s">
        <v>3</v>
      </c>
    </row>
    <row r="100" spans="1:5" x14ac:dyDescent="0.2">
      <c r="A100" t="s">
        <v>190</v>
      </c>
      <c r="B100" t="s">
        <v>182</v>
      </c>
      <c r="C100" t="s">
        <v>180</v>
      </c>
      <c r="D100">
        <v>896</v>
      </c>
      <c r="E100" t="s">
        <v>3</v>
      </c>
    </row>
    <row r="101" spans="1:5" x14ac:dyDescent="0.2">
      <c r="A101" t="s">
        <v>190</v>
      </c>
      <c r="B101" t="s">
        <v>183</v>
      </c>
      <c r="C101" t="s">
        <v>182</v>
      </c>
      <c r="D101">
        <v>905</v>
      </c>
      <c r="E101" t="s">
        <v>3</v>
      </c>
    </row>
    <row r="102" spans="1:5" x14ac:dyDescent="0.2">
      <c r="A102" t="s">
        <v>194</v>
      </c>
      <c r="B102" t="s">
        <v>182</v>
      </c>
      <c r="C102" t="s">
        <v>180</v>
      </c>
      <c r="D102">
        <v>917</v>
      </c>
      <c r="E102" t="s">
        <v>3</v>
      </c>
    </row>
    <row r="103" spans="1:5" x14ac:dyDescent="0.2">
      <c r="A103" t="s">
        <v>194</v>
      </c>
      <c r="B103" t="s">
        <v>183</v>
      </c>
      <c r="C103" t="s">
        <v>182</v>
      </c>
      <c r="D103">
        <v>926</v>
      </c>
      <c r="E103" t="s">
        <v>3</v>
      </c>
    </row>
    <row r="104" spans="1:5" x14ac:dyDescent="0.2">
      <c r="A104" t="s">
        <v>194</v>
      </c>
      <c r="B104" t="s">
        <v>182</v>
      </c>
      <c r="C104" t="s">
        <v>182</v>
      </c>
      <c r="D104">
        <v>935</v>
      </c>
      <c r="E104" t="s">
        <v>3</v>
      </c>
    </row>
    <row r="105" spans="1:5" x14ac:dyDescent="0.2">
      <c r="A105" t="s">
        <v>194</v>
      </c>
      <c r="B105" t="s">
        <v>182</v>
      </c>
      <c r="C105" t="s">
        <v>180</v>
      </c>
      <c r="D105">
        <v>944</v>
      </c>
      <c r="E105" t="s">
        <v>3</v>
      </c>
    </row>
    <row r="106" spans="1:5" x14ac:dyDescent="0.2">
      <c r="A106" t="s">
        <v>194</v>
      </c>
      <c r="B106" t="s">
        <v>183</v>
      </c>
      <c r="C106" t="s">
        <v>182</v>
      </c>
      <c r="D106">
        <v>953</v>
      </c>
      <c r="E106" t="s">
        <v>3</v>
      </c>
    </row>
    <row r="107" spans="1:5" x14ac:dyDescent="0.2">
      <c r="A107" t="s">
        <v>194</v>
      </c>
      <c r="B107" t="s">
        <v>183</v>
      </c>
      <c r="C107" t="s">
        <v>182</v>
      </c>
      <c r="D107">
        <v>962</v>
      </c>
      <c r="E107" t="s">
        <v>3</v>
      </c>
    </row>
    <row r="108" spans="1:5" x14ac:dyDescent="0.2">
      <c r="A108" t="s">
        <v>194</v>
      </c>
      <c r="B108" t="s">
        <v>183</v>
      </c>
      <c r="C108" t="s">
        <v>182</v>
      </c>
      <c r="D108">
        <v>971</v>
      </c>
      <c r="E108" t="s">
        <v>3</v>
      </c>
    </row>
    <row r="109" spans="1:5" x14ac:dyDescent="0.2">
      <c r="A109" t="s">
        <v>194</v>
      </c>
      <c r="B109" t="s">
        <v>183</v>
      </c>
      <c r="C109" t="s">
        <v>182</v>
      </c>
      <c r="D109">
        <v>980</v>
      </c>
      <c r="E109" t="s">
        <v>3</v>
      </c>
    </row>
    <row r="110" spans="1:5" x14ac:dyDescent="0.2">
      <c r="A110" t="s">
        <v>194</v>
      </c>
      <c r="B110" t="s">
        <v>182</v>
      </c>
      <c r="C110" t="s">
        <v>180</v>
      </c>
      <c r="D110">
        <v>989</v>
      </c>
      <c r="E110" t="s">
        <v>3</v>
      </c>
    </row>
    <row r="111" spans="1:5" x14ac:dyDescent="0.2">
      <c r="A111" t="s">
        <v>194</v>
      </c>
      <c r="B111" t="s">
        <v>182</v>
      </c>
      <c r="C111" t="s">
        <v>180</v>
      </c>
      <c r="D111">
        <v>998</v>
      </c>
      <c r="E111" t="s">
        <v>3</v>
      </c>
    </row>
    <row r="112" spans="1:5" x14ac:dyDescent="0.2">
      <c r="A112" t="s">
        <v>194</v>
      </c>
      <c r="B112" t="s">
        <v>183</v>
      </c>
      <c r="C112" t="s">
        <v>182</v>
      </c>
      <c r="D112">
        <v>1007</v>
      </c>
      <c r="E112" t="s">
        <v>3</v>
      </c>
    </row>
    <row r="113" spans="1:5" x14ac:dyDescent="0.2">
      <c r="A113" t="s">
        <v>194</v>
      </c>
      <c r="B113" t="s">
        <v>182</v>
      </c>
      <c r="C113" t="s">
        <v>182</v>
      </c>
      <c r="D113">
        <v>1016</v>
      </c>
      <c r="E113" t="s">
        <v>3</v>
      </c>
    </row>
    <row r="114" spans="1:5" x14ac:dyDescent="0.2">
      <c r="A114" t="s">
        <v>194</v>
      </c>
      <c r="B114" t="s">
        <v>183</v>
      </c>
      <c r="C114" t="s">
        <v>182</v>
      </c>
      <c r="D114">
        <v>1025</v>
      </c>
      <c r="E114" t="s">
        <v>3</v>
      </c>
    </row>
    <row r="115" spans="1:5" x14ac:dyDescent="0.2">
      <c r="A115" t="s">
        <v>194</v>
      </c>
      <c r="B115" t="s">
        <v>183</v>
      </c>
      <c r="C115" t="s">
        <v>182</v>
      </c>
      <c r="D115">
        <v>1034</v>
      </c>
      <c r="E115" t="s">
        <v>3</v>
      </c>
    </row>
    <row r="116" spans="1:5" x14ac:dyDescent="0.2">
      <c r="A116" t="s">
        <v>194</v>
      </c>
      <c r="B116" t="s">
        <v>183</v>
      </c>
      <c r="C116" t="s">
        <v>182</v>
      </c>
      <c r="D116">
        <v>1043</v>
      </c>
      <c r="E116" t="s">
        <v>3</v>
      </c>
    </row>
    <row r="117" spans="1:5" x14ac:dyDescent="0.2">
      <c r="A117" t="s">
        <v>194</v>
      </c>
      <c r="B117" t="s">
        <v>183</v>
      </c>
      <c r="C117" t="s">
        <v>182</v>
      </c>
      <c r="D117">
        <v>1052</v>
      </c>
      <c r="E117" t="s">
        <v>3</v>
      </c>
    </row>
    <row r="118" spans="1:5" x14ac:dyDescent="0.2">
      <c r="A118" t="s">
        <v>194</v>
      </c>
      <c r="B118" t="s">
        <v>183</v>
      </c>
      <c r="C118" t="s">
        <v>182</v>
      </c>
      <c r="D118">
        <v>1061</v>
      </c>
      <c r="E118" t="s">
        <v>3</v>
      </c>
    </row>
    <row r="119" spans="1:5" x14ac:dyDescent="0.2">
      <c r="A119" t="s">
        <v>194</v>
      </c>
      <c r="B119" t="s">
        <v>183</v>
      </c>
      <c r="C119" t="s">
        <v>182</v>
      </c>
      <c r="D119">
        <v>1070</v>
      </c>
      <c r="E119" t="s">
        <v>3</v>
      </c>
    </row>
    <row r="120" spans="1:5" x14ac:dyDescent="0.2">
      <c r="A120" t="s">
        <v>194</v>
      </c>
      <c r="B120" t="s">
        <v>183</v>
      </c>
      <c r="C120" t="s">
        <v>182</v>
      </c>
      <c r="D120">
        <v>1079</v>
      </c>
      <c r="E120" t="s">
        <v>3</v>
      </c>
    </row>
    <row r="121" spans="1:5" x14ac:dyDescent="0.2">
      <c r="A121" t="s">
        <v>194</v>
      </c>
      <c r="B121" t="s">
        <v>180</v>
      </c>
      <c r="C121" t="s">
        <v>178</v>
      </c>
      <c r="D121">
        <v>1088</v>
      </c>
      <c r="E121" t="s">
        <v>3</v>
      </c>
    </row>
    <row r="122" spans="1:5" x14ac:dyDescent="0.2">
      <c r="A122" t="s">
        <v>191</v>
      </c>
      <c r="B122" t="s">
        <v>178</v>
      </c>
      <c r="C122" t="s">
        <v>179</v>
      </c>
      <c r="D122">
        <v>1101</v>
      </c>
      <c r="E122" t="s">
        <v>5</v>
      </c>
    </row>
    <row r="123" spans="1:5" x14ac:dyDescent="0.2">
      <c r="A123" t="s">
        <v>191</v>
      </c>
      <c r="B123" t="s">
        <v>178</v>
      </c>
      <c r="C123" t="s">
        <v>179</v>
      </c>
      <c r="D123">
        <v>1110</v>
      </c>
      <c r="E123" t="s">
        <v>5</v>
      </c>
    </row>
    <row r="124" spans="1:5" x14ac:dyDescent="0.2">
      <c r="A124" t="s">
        <v>191</v>
      </c>
      <c r="B124" t="s">
        <v>179</v>
      </c>
      <c r="C124" t="s">
        <v>181</v>
      </c>
      <c r="D124">
        <v>1119</v>
      </c>
      <c r="E124" t="s">
        <v>5</v>
      </c>
    </row>
    <row r="125" spans="1:5" x14ac:dyDescent="0.2">
      <c r="A125" t="s">
        <v>191</v>
      </c>
      <c r="B125" t="s">
        <v>179</v>
      </c>
      <c r="C125" t="s">
        <v>181</v>
      </c>
      <c r="D125">
        <v>1128</v>
      </c>
      <c r="E125" t="s">
        <v>5</v>
      </c>
    </row>
    <row r="126" spans="1:5" x14ac:dyDescent="0.2">
      <c r="A126" t="s">
        <v>191</v>
      </c>
      <c r="B126" t="s">
        <v>178</v>
      </c>
      <c r="C126" t="s">
        <v>179</v>
      </c>
      <c r="D126">
        <v>1137</v>
      </c>
      <c r="E126" t="s">
        <v>5</v>
      </c>
    </row>
    <row r="127" spans="1:5" x14ac:dyDescent="0.2">
      <c r="A127" t="s">
        <v>191</v>
      </c>
      <c r="B127" t="s">
        <v>179</v>
      </c>
      <c r="C127" t="s">
        <v>181</v>
      </c>
      <c r="D127">
        <v>1146</v>
      </c>
      <c r="E127" t="s">
        <v>5</v>
      </c>
    </row>
    <row r="128" spans="1:5" x14ac:dyDescent="0.2">
      <c r="A128" t="s">
        <v>191</v>
      </c>
      <c r="B128" t="s">
        <v>178</v>
      </c>
      <c r="C128" t="s">
        <v>179</v>
      </c>
      <c r="D128">
        <v>1155</v>
      </c>
      <c r="E128" t="s">
        <v>5</v>
      </c>
    </row>
    <row r="129" spans="1:5" x14ac:dyDescent="0.2">
      <c r="A129" t="s">
        <v>191</v>
      </c>
      <c r="B129" t="s">
        <v>179</v>
      </c>
      <c r="C129" t="s">
        <v>181</v>
      </c>
      <c r="D129">
        <v>1164</v>
      </c>
      <c r="E129" t="s">
        <v>5</v>
      </c>
    </row>
    <row r="130" spans="1:5" x14ac:dyDescent="0.2">
      <c r="A130" t="s">
        <v>191</v>
      </c>
      <c r="B130" t="s">
        <v>180</v>
      </c>
      <c r="C130" t="s">
        <v>178</v>
      </c>
      <c r="D130">
        <v>1173</v>
      </c>
      <c r="E130" t="s">
        <v>5</v>
      </c>
    </row>
    <row r="131" spans="1:5" x14ac:dyDescent="0.2">
      <c r="A131" t="s">
        <v>191</v>
      </c>
      <c r="B131" t="s">
        <v>181</v>
      </c>
      <c r="C131" t="s">
        <v>181</v>
      </c>
      <c r="D131">
        <v>1182</v>
      </c>
      <c r="E131" t="s">
        <v>5</v>
      </c>
    </row>
    <row r="132" spans="1:5" x14ac:dyDescent="0.2">
      <c r="A132" t="s">
        <v>191</v>
      </c>
      <c r="B132" t="s">
        <v>178</v>
      </c>
      <c r="C132" t="s">
        <v>179</v>
      </c>
      <c r="D132">
        <v>1191</v>
      </c>
      <c r="E132" t="s">
        <v>5</v>
      </c>
    </row>
    <row r="133" spans="1:5" x14ac:dyDescent="0.2">
      <c r="A133" t="s">
        <v>191</v>
      </c>
      <c r="B133" t="s">
        <v>178</v>
      </c>
      <c r="C133" t="s">
        <v>179</v>
      </c>
      <c r="D133">
        <v>1200</v>
      </c>
      <c r="E133" t="s">
        <v>5</v>
      </c>
    </row>
    <row r="134" spans="1:5" x14ac:dyDescent="0.2">
      <c r="A134" t="s">
        <v>191</v>
      </c>
      <c r="B134" t="s">
        <v>181</v>
      </c>
      <c r="C134" t="s">
        <v>181</v>
      </c>
      <c r="D134">
        <v>1209</v>
      </c>
      <c r="E134" t="s">
        <v>5</v>
      </c>
    </row>
    <row r="135" spans="1:5" x14ac:dyDescent="0.2">
      <c r="A135" t="s">
        <v>191</v>
      </c>
      <c r="B135" t="s">
        <v>178</v>
      </c>
      <c r="C135" t="s">
        <v>179</v>
      </c>
      <c r="D135">
        <v>1218</v>
      </c>
      <c r="E135" t="s">
        <v>5</v>
      </c>
    </row>
    <row r="136" spans="1:5" x14ac:dyDescent="0.2">
      <c r="A136" t="s">
        <v>191</v>
      </c>
      <c r="B136" t="s">
        <v>179</v>
      </c>
      <c r="C136" t="s">
        <v>181</v>
      </c>
      <c r="D136">
        <v>1227</v>
      </c>
      <c r="E136" t="s">
        <v>5</v>
      </c>
    </row>
    <row r="137" spans="1:5" x14ac:dyDescent="0.2">
      <c r="A137" t="s">
        <v>191</v>
      </c>
      <c r="B137" t="s">
        <v>179</v>
      </c>
      <c r="C137" t="s">
        <v>181</v>
      </c>
      <c r="D137">
        <v>1236</v>
      </c>
      <c r="E137" t="s">
        <v>5</v>
      </c>
    </row>
    <row r="138" spans="1:5" x14ac:dyDescent="0.2">
      <c r="A138" t="s">
        <v>191</v>
      </c>
      <c r="B138" t="s">
        <v>178</v>
      </c>
      <c r="C138" t="s">
        <v>179</v>
      </c>
      <c r="D138">
        <v>1245</v>
      </c>
      <c r="E138" t="s">
        <v>5</v>
      </c>
    </row>
    <row r="139" spans="1:5" x14ac:dyDescent="0.2">
      <c r="A139" t="s">
        <v>191</v>
      </c>
      <c r="B139" t="s">
        <v>180</v>
      </c>
      <c r="C139" t="s">
        <v>178</v>
      </c>
      <c r="D139">
        <v>1254</v>
      </c>
      <c r="E139" t="s">
        <v>5</v>
      </c>
    </row>
    <row r="140" spans="1:5" x14ac:dyDescent="0.2">
      <c r="A140" t="s">
        <v>191</v>
      </c>
      <c r="B140" t="s">
        <v>180</v>
      </c>
      <c r="C140" t="s">
        <v>178</v>
      </c>
      <c r="D140">
        <v>1263</v>
      </c>
      <c r="E140" t="s">
        <v>5</v>
      </c>
    </row>
    <row r="141" spans="1:5" x14ac:dyDescent="0.2">
      <c r="A141" t="s">
        <v>191</v>
      </c>
      <c r="B141" t="s">
        <v>180</v>
      </c>
      <c r="C141" t="s">
        <v>178</v>
      </c>
      <c r="D141">
        <v>1272</v>
      </c>
      <c r="E141" t="s">
        <v>5</v>
      </c>
    </row>
    <row r="142" spans="1:5" x14ac:dyDescent="0.2">
      <c r="A142" t="s">
        <v>195</v>
      </c>
      <c r="B142" t="s">
        <v>178</v>
      </c>
      <c r="C142" t="s">
        <v>179</v>
      </c>
      <c r="D142">
        <v>1285</v>
      </c>
      <c r="E142" t="s">
        <v>5</v>
      </c>
    </row>
    <row r="143" spans="1:5" x14ac:dyDescent="0.2">
      <c r="A143" t="s">
        <v>195</v>
      </c>
      <c r="B143" t="s">
        <v>180</v>
      </c>
      <c r="C143" t="s">
        <v>178</v>
      </c>
      <c r="D143">
        <v>1294</v>
      </c>
      <c r="E143" t="s">
        <v>5</v>
      </c>
    </row>
    <row r="144" spans="1:5" x14ac:dyDescent="0.2">
      <c r="A144" t="s">
        <v>195</v>
      </c>
      <c r="B144" t="s">
        <v>180</v>
      </c>
      <c r="C144" t="s">
        <v>178</v>
      </c>
      <c r="D144">
        <v>1303</v>
      </c>
      <c r="E144" t="s">
        <v>5</v>
      </c>
    </row>
    <row r="145" spans="1:5" x14ac:dyDescent="0.2">
      <c r="A145" t="s">
        <v>195</v>
      </c>
      <c r="B145" t="s">
        <v>180</v>
      </c>
      <c r="C145" t="s">
        <v>178</v>
      </c>
      <c r="D145">
        <v>1312</v>
      </c>
      <c r="E145" t="s">
        <v>5</v>
      </c>
    </row>
    <row r="146" spans="1:5" x14ac:dyDescent="0.2">
      <c r="A146" t="s">
        <v>195</v>
      </c>
      <c r="B146" t="s">
        <v>180</v>
      </c>
      <c r="C146" t="s">
        <v>178</v>
      </c>
      <c r="D146">
        <v>1321</v>
      </c>
      <c r="E146" t="s">
        <v>5</v>
      </c>
    </row>
    <row r="147" spans="1:5" x14ac:dyDescent="0.2">
      <c r="A147" t="s">
        <v>195</v>
      </c>
      <c r="B147" t="s">
        <v>178</v>
      </c>
      <c r="C147" t="s">
        <v>179</v>
      </c>
      <c r="D147">
        <v>1330</v>
      </c>
      <c r="E147" t="s">
        <v>5</v>
      </c>
    </row>
    <row r="148" spans="1:5" x14ac:dyDescent="0.2">
      <c r="A148" t="s">
        <v>195</v>
      </c>
      <c r="B148" t="s">
        <v>180</v>
      </c>
      <c r="C148" t="s">
        <v>178</v>
      </c>
      <c r="D148">
        <v>1339</v>
      </c>
      <c r="E148" t="s">
        <v>5</v>
      </c>
    </row>
    <row r="149" spans="1:5" x14ac:dyDescent="0.2">
      <c r="A149" t="s">
        <v>195</v>
      </c>
      <c r="B149" t="s">
        <v>178</v>
      </c>
      <c r="C149" t="s">
        <v>179</v>
      </c>
      <c r="D149">
        <v>1348</v>
      </c>
      <c r="E149" t="s">
        <v>5</v>
      </c>
    </row>
    <row r="150" spans="1:5" x14ac:dyDescent="0.2">
      <c r="A150" t="s">
        <v>195</v>
      </c>
      <c r="B150" t="s">
        <v>182</v>
      </c>
      <c r="C150" t="s">
        <v>180</v>
      </c>
      <c r="D150">
        <v>1357</v>
      </c>
      <c r="E150" t="s">
        <v>5</v>
      </c>
    </row>
    <row r="151" spans="1:5" x14ac:dyDescent="0.2">
      <c r="A151" t="s">
        <v>195</v>
      </c>
      <c r="B151" t="s">
        <v>180</v>
      </c>
      <c r="C151" t="s">
        <v>178</v>
      </c>
      <c r="D151">
        <v>1366</v>
      </c>
      <c r="E151" t="s">
        <v>5</v>
      </c>
    </row>
    <row r="152" spans="1:5" x14ac:dyDescent="0.2">
      <c r="A152" t="s">
        <v>195</v>
      </c>
      <c r="B152" t="s">
        <v>180</v>
      </c>
      <c r="C152" t="s">
        <v>178</v>
      </c>
      <c r="D152">
        <v>1375</v>
      </c>
      <c r="E152" t="s">
        <v>5</v>
      </c>
    </row>
    <row r="153" spans="1:5" x14ac:dyDescent="0.2">
      <c r="A153" t="s">
        <v>195</v>
      </c>
      <c r="B153" t="s">
        <v>180</v>
      </c>
      <c r="C153" t="s">
        <v>178</v>
      </c>
      <c r="D153">
        <v>1384</v>
      </c>
      <c r="E153" t="s">
        <v>5</v>
      </c>
    </row>
    <row r="154" spans="1:5" x14ac:dyDescent="0.2">
      <c r="A154" t="s">
        <v>195</v>
      </c>
      <c r="B154" t="s">
        <v>178</v>
      </c>
      <c r="C154" t="s">
        <v>179</v>
      </c>
      <c r="D154">
        <v>1393</v>
      </c>
      <c r="E154" t="s">
        <v>5</v>
      </c>
    </row>
    <row r="155" spans="1:5" x14ac:dyDescent="0.2">
      <c r="A155" t="s">
        <v>195</v>
      </c>
      <c r="B155" t="s">
        <v>182</v>
      </c>
      <c r="C155" t="s">
        <v>180</v>
      </c>
      <c r="D155">
        <v>1402</v>
      </c>
      <c r="E155" t="s">
        <v>5</v>
      </c>
    </row>
    <row r="156" spans="1:5" x14ac:dyDescent="0.2">
      <c r="A156" t="s">
        <v>195</v>
      </c>
      <c r="B156" t="s">
        <v>182</v>
      </c>
      <c r="C156" t="s">
        <v>180</v>
      </c>
      <c r="D156">
        <v>1411</v>
      </c>
      <c r="E156" t="s">
        <v>5</v>
      </c>
    </row>
    <row r="157" spans="1:5" x14ac:dyDescent="0.2">
      <c r="A157" t="s">
        <v>195</v>
      </c>
      <c r="B157" t="s">
        <v>180</v>
      </c>
      <c r="C157" t="s">
        <v>178</v>
      </c>
      <c r="D157">
        <v>1420</v>
      </c>
      <c r="E157" t="s">
        <v>5</v>
      </c>
    </row>
    <row r="158" spans="1:5" x14ac:dyDescent="0.2">
      <c r="A158" t="s">
        <v>195</v>
      </c>
      <c r="B158" t="s">
        <v>180</v>
      </c>
      <c r="C158" t="s">
        <v>178</v>
      </c>
      <c r="D158">
        <v>1429</v>
      </c>
      <c r="E158" t="s">
        <v>5</v>
      </c>
    </row>
    <row r="159" spans="1:5" x14ac:dyDescent="0.2">
      <c r="A159" t="s">
        <v>195</v>
      </c>
      <c r="B159" t="s">
        <v>182</v>
      </c>
      <c r="C159" t="s">
        <v>180</v>
      </c>
      <c r="D159">
        <v>1438</v>
      </c>
      <c r="E159" t="s">
        <v>5</v>
      </c>
    </row>
    <row r="160" spans="1:5" x14ac:dyDescent="0.2">
      <c r="A160" t="s">
        <v>195</v>
      </c>
      <c r="B160" t="s">
        <v>180</v>
      </c>
      <c r="C160" t="s">
        <v>178</v>
      </c>
      <c r="D160">
        <v>1447</v>
      </c>
      <c r="E160" t="s">
        <v>5</v>
      </c>
    </row>
    <row r="161" spans="1:5" x14ac:dyDescent="0.2">
      <c r="A161" t="s">
        <v>195</v>
      </c>
      <c r="B161" t="s">
        <v>180</v>
      </c>
      <c r="C161" t="s">
        <v>178</v>
      </c>
      <c r="D161">
        <v>1456</v>
      </c>
      <c r="E161" t="s">
        <v>5</v>
      </c>
    </row>
  </sheetData>
  <sortState xmlns:xlrd2="http://schemas.microsoft.com/office/spreadsheetml/2017/richdata2" ref="A2:D1672">
    <sortCondition ref="D2:D1672"/>
  </sortState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D8C6-C3AC-EF46-B0AC-A2A3C97C1769}">
  <sheetPr>
    <pageSetUpPr fitToPage="1"/>
  </sheetPr>
  <dimension ref="A1:AT167"/>
  <sheetViews>
    <sheetView topLeftCell="B135" workbookViewId="0">
      <selection activeCell="M162" sqref="M162"/>
    </sheetView>
  </sheetViews>
  <sheetFormatPr baseColWidth="10" defaultRowHeight="16" x14ac:dyDescent="0.2"/>
  <cols>
    <col min="6" max="6" width="10.83203125" style="10"/>
    <col min="7" max="8" width="10.83203125" style="11"/>
    <col min="10" max="10" width="13" style="11" bestFit="1" customWidth="1"/>
    <col min="11" max="11" width="17.1640625" style="11" bestFit="1" customWidth="1"/>
    <col min="12" max="12" width="18.1640625" bestFit="1" customWidth="1"/>
    <col min="13" max="13" width="13.83203125" bestFit="1" customWidth="1"/>
    <col min="14" max="14" width="16.6640625" bestFit="1" customWidth="1"/>
    <col min="15" max="15" width="17.83203125" bestFit="1" customWidth="1"/>
    <col min="16" max="16" width="16.33203125" style="11" bestFit="1" customWidth="1"/>
    <col min="17" max="17" width="22.6640625" bestFit="1" customWidth="1"/>
    <col min="18" max="18" width="21" bestFit="1" customWidth="1"/>
    <col min="19" max="20" width="9" bestFit="1" customWidth="1"/>
    <col min="21" max="21" width="9" style="11" bestFit="1" customWidth="1"/>
    <col min="22" max="22" width="7.5" bestFit="1" customWidth="1"/>
    <col min="23" max="23" width="13" style="10" bestFit="1" customWidth="1"/>
    <col min="24" max="24" width="13" style="11" bestFit="1" customWidth="1"/>
    <col min="25" max="25" width="9.83203125" bestFit="1" customWidth="1"/>
    <col min="26" max="26" width="23.33203125" style="11" bestFit="1" customWidth="1"/>
    <col min="27" max="28" width="9" style="11" bestFit="1" customWidth="1"/>
    <col min="29" max="29" width="9" bestFit="1" customWidth="1"/>
    <col min="30" max="30" width="13" bestFit="1" customWidth="1"/>
    <col min="31" max="31" width="23" bestFit="1" customWidth="1"/>
    <col min="32" max="32" width="23.33203125" bestFit="1" customWidth="1"/>
    <col min="33" max="33" width="9" bestFit="1" customWidth="1"/>
    <col min="34" max="34" width="9" customWidth="1"/>
    <col min="35" max="35" width="13" style="11" bestFit="1" customWidth="1"/>
    <col min="36" max="36" width="14.6640625" style="11" bestFit="1" customWidth="1"/>
    <col min="37" max="37" width="15.6640625" bestFit="1" customWidth="1"/>
    <col min="38" max="38" width="12.5" style="20" bestFit="1" customWidth="1"/>
    <col min="39" max="39" width="23.33203125" style="20" bestFit="1" customWidth="1"/>
    <col min="40" max="40" width="11.1640625" bestFit="1" customWidth="1"/>
    <col min="41" max="41" width="24.33203125" bestFit="1" customWidth="1"/>
    <col min="42" max="42" width="6.33203125" bestFit="1" customWidth="1"/>
    <col min="43" max="43" width="6.83203125" bestFit="1" customWidth="1"/>
    <col min="44" max="44" width="8" bestFit="1" customWidth="1"/>
    <col min="45" max="45" width="23.6640625" bestFit="1" customWidth="1"/>
    <col min="46" max="46" width="8" bestFit="1" customWidth="1"/>
    <col min="47" max="47" width="22.6640625" bestFit="1" customWidth="1"/>
    <col min="48" max="48" width="8" bestFit="1" customWidth="1"/>
    <col min="49" max="49" width="22.6640625" bestFit="1" customWidth="1"/>
    <col min="50" max="50" width="8" bestFit="1" customWidth="1"/>
    <col min="51" max="51" width="22.6640625" bestFit="1" customWidth="1"/>
    <col min="52" max="52" width="8" bestFit="1" customWidth="1"/>
    <col min="53" max="53" width="22.6640625" bestFit="1" customWidth="1"/>
    <col min="54" max="54" width="8" bestFit="1" customWidth="1"/>
    <col min="55" max="55" width="22.6640625" bestFit="1" customWidth="1"/>
    <col min="56" max="56" width="8" bestFit="1" customWidth="1"/>
    <col min="57" max="57" width="22.6640625" bestFit="1" customWidth="1"/>
    <col min="58" max="58" width="8" bestFit="1" customWidth="1"/>
    <col min="59" max="59" width="22.6640625" bestFit="1" customWidth="1"/>
    <col min="60" max="60" width="8" bestFit="1" customWidth="1"/>
    <col min="61" max="61" width="8.33203125" bestFit="1" customWidth="1"/>
    <col min="62" max="62" width="8" bestFit="1" customWidth="1"/>
    <col min="63" max="63" width="22.6640625" bestFit="1" customWidth="1"/>
    <col min="64" max="64" width="8" bestFit="1" customWidth="1"/>
    <col min="65" max="65" width="22.6640625" bestFit="1" customWidth="1"/>
    <col min="66" max="66" width="8" bestFit="1" customWidth="1"/>
    <col min="67" max="67" width="22.6640625" bestFit="1" customWidth="1"/>
    <col min="68" max="68" width="8" bestFit="1" customWidth="1"/>
    <col min="69" max="69" width="22.6640625" bestFit="1" customWidth="1"/>
    <col min="70" max="70" width="8" bestFit="1" customWidth="1"/>
    <col min="71" max="71" width="22.6640625" bestFit="1" customWidth="1"/>
    <col min="72" max="72" width="8" bestFit="1" customWidth="1"/>
    <col min="73" max="73" width="22.6640625" bestFit="1" customWidth="1"/>
    <col min="74" max="74" width="8" bestFit="1" customWidth="1"/>
    <col min="75" max="75" width="6.83203125" bestFit="1" customWidth="1"/>
    <col min="76" max="76" width="8" bestFit="1" customWidth="1"/>
    <col min="77" max="77" width="8.33203125" bestFit="1" customWidth="1"/>
    <col min="78" max="78" width="8" bestFit="1" customWidth="1"/>
    <col min="79" max="79" width="8.33203125" bestFit="1" customWidth="1"/>
    <col min="80" max="80" width="8" bestFit="1" customWidth="1"/>
    <col min="81" max="81" width="8.33203125" bestFit="1" customWidth="1"/>
    <col min="82" max="82" width="8" bestFit="1" customWidth="1"/>
    <col min="83" max="83" width="8.33203125" bestFit="1" customWidth="1"/>
    <col min="84" max="84" width="8" bestFit="1" customWidth="1"/>
    <col min="85" max="85" width="8.33203125" bestFit="1" customWidth="1"/>
    <col min="86" max="86" width="8" bestFit="1" customWidth="1"/>
    <col min="87" max="87" width="8.33203125" bestFit="1" customWidth="1"/>
    <col min="88" max="88" width="8" bestFit="1" customWidth="1"/>
    <col min="89" max="89" width="8.33203125" bestFit="1" customWidth="1"/>
    <col min="90" max="90" width="8" bestFit="1" customWidth="1"/>
    <col min="91" max="91" width="8.33203125" bestFit="1" customWidth="1"/>
    <col min="92" max="92" width="10.83203125" bestFit="1" customWidth="1"/>
    <col min="93" max="93" width="22.6640625" bestFit="1" customWidth="1"/>
  </cols>
  <sheetData>
    <row r="1" spans="1:46" ht="48" x14ac:dyDescent="0.2">
      <c r="A1" t="s">
        <v>196</v>
      </c>
      <c r="B1" t="s">
        <v>197</v>
      </c>
      <c r="C1" t="s">
        <v>198</v>
      </c>
      <c r="D1" t="s">
        <v>199</v>
      </c>
      <c r="E1" t="s">
        <v>200</v>
      </c>
      <c r="F1" s="10" t="s">
        <v>201</v>
      </c>
      <c r="G1" s="11" t="s">
        <v>301</v>
      </c>
      <c r="H1" s="11" t="s">
        <v>302</v>
      </c>
      <c r="I1" t="s">
        <v>303</v>
      </c>
      <c r="J1" s="11" t="s">
        <v>304</v>
      </c>
      <c r="K1" s="11" t="s">
        <v>305</v>
      </c>
      <c r="L1" t="s">
        <v>306</v>
      </c>
      <c r="M1" t="s">
        <v>307</v>
      </c>
      <c r="N1" t="s">
        <v>308</v>
      </c>
      <c r="O1" t="s">
        <v>396</v>
      </c>
      <c r="P1" s="11" t="s">
        <v>777</v>
      </c>
      <c r="Q1" t="s">
        <v>761</v>
      </c>
      <c r="R1" t="s">
        <v>196</v>
      </c>
      <c r="S1" t="s">
        <v>300</v>
      </c>
      <c r="T1" t="s">
        <v>198</v>
      </c>
      <c r="U1" s="11" t="s">
        <v>199</v>
      </c>
      <c r="V1" t="s">
        <v>200</v>
      </c>
      <c r="W1" s="10" t="s">
        <v>201</v>
      </c>
      <c r="X1" s="11" t="s">
        <v>301</v>
      </c>
      <c r="Y1" t="s">
        <v>302</v>
      </c>
      <c r="Z1" s="11" t="s">
        <v>303</v>
      </c>
      <c r="AA1" s="11" t="s">
        <v>304</v>
      </c>
      <c r="AB1" s="11" t="s">
        <v>305</v>
      </c>
      <c r="AC1" t="s">
        <v>306</v>
      </c>
      <c r="AD1" t="s">
        <v>307</v>
      </c>
      <c r="AE1" t="s">
        <v>308</v>
      </c>
      <c r="AF1" t="s">
        <v>762</v>
      </c>
      <c r="AG1" t="s">
        <v>196</v>
      </c>
      <c r="AH1" t="s">
        <v>0</v>
      </c>
      <c r="AI1" s="11" t="s">
        <v>750</v>
      </c>
      <c r="AJ1" s="11" t="s">
        <v>751</v>
      </c>
      <c r="AK1" t="s">
        <v>800</v>
      </c>
      <c r="AL1" s="22" t="s">
        <v>808</v>
      </c>
      <c r="AM1" s="22" t="s">
        <v>809</v>
      </c>
      <c r="AN1" s="19" t="s">
        <v>801</v>
      </c>
      <c r="AO1" s="19" t="s">
        <v>802</v>
      </c>
      <c r="AP1" s="19" t="s">
        <v>803</v>
      </c>
      <c r="AQ1" s="19" t="s">
        <v>804</v>
      </c>
      <c r="AR1" s="19" t="s">
        <v>805</v>
      </c>
      <c r="AS1" s="19" t="s">
        <v>806</v>
      </c>
      <c r="AT1" s="19" t="s">
        <v>807</v>
      </c>
    </row>
    <row r="2" spans="1:46" x14ac:dyDescent="0.2">
      <c r="A2" t="s">
        <v>202</v>
      </c>
      <c r="B2">
        <f>VALUE(WfdversusWmdChar!B2)</f>
        <v>32.799999999999997</v>
      </c>
      <c r="C2">
        <f>VALUE(WfdversusWmdChar!C2)</f>
        <v>14.1</v>
      </c>
      <c r="D2">
        <f>VALUE(WfdversusWmdChar!D2)</f>
        <v>0.42899999999999999</v>
      </c>
      <c r="E2">
        <f>VALUE(WfdversusWmdChar!E2)</f>
        <v>20.3</v>
      </c>
      <c r="F2" s="11">
        <f>VALUE(WfdversusWmdChar!F2)</f>
        <v>16.2</v>
      </c>
      <c r="G2" s="11">
        <f>VALUE(WfdversusWmdChar!G2)</f>
        <v>16.2</v>
      </c>
      <c r="H2" s="11">
        <f>VALUE(WfdversusWmdChar!H2)</f>
        <v>17</v>
      </c>
      <c r="I2">
        <f>VALUE(WfdversusWmdChar!I2)</f>
        <v>86</v>
      </c>
      <c r="J2" s="11">
        <f>VALUE(WfdversusWmdChar!J2)</f>
        <v>36</v>
      </c>
      <c r="K2" s="11">
        <f>VALUE(WfdversusWmdChar!K2)</f>
        <v>38.590901757529991</v>
      </c>
      <c r="L2">
        <f>VALUE(WfdversusWmdChar!L2)</f>
        <v>56.985164640000001</v>
      </c>
      <c r="M2" t="e">
        <f>VALUE(WfdversusWmdChar!M2)</f>
        <v>#DIV/0!</v>
      </c>
      <c r="N2">
        <f>VALUE(WfdversusWmdChar!N2)</f>
        <v>0</v>
      </c>
      <c r="O2">
        <f>VALUE(WfdversusWmdChar!O2)</f>
        <v>32.299999999999997</v>
      </c>
      <c r="R2" t="s">
        <v>202</v>
      </c>
      <c r="S2">
        <f>VALUE(WfdversusWmdChar!S2)</f>
        <v>32.4</v>
      </c>
      <c r="T2">
        <f>VALUE(WfdversusWmdChar!T2)</f>
        <v>13.1</v>
      </c>
      <c r="U2" s="11">
        <f>VALUE(WfdversusWmdChar!U2)</f>
        <v>0.40400000000000003</v>
      </c>
      <c r="V2">
        <f>VALUE(WfdversusWmdChar!V2)</f>
        <v>19.600000000000001</v>
      </c>
      <c r="W2" s="11">
        <f>VALUE(WfdversusWmdChar!W2)</f>
        <v>12.5</v>
      </c>
      <c r="X2" s="11">
        <f>VALUE(WfdversusWmdChar!X2)</f>
        <v>13.1</v>
      </c>
      <c r="Y2">
        <f>VALUE(WfdversusWmdChar!Y2)</f>
        <v>17</v>
      </c>
      <c r="Z2" s="11">
        <f>VALUE(WfdversusWmdChar!Z2)</f>
        <v>80</v>
      </c>
      <c r="AA2" s="11">
        <f>VALUE(WfdversusWmdChar!AA2)</f>
        <v>52</v>
      </c>
      <c r="AB2" s="11">
        <f>VALUE(WfdversusWmdChar!AB2)</f>
        <v>32.527902050798836</v>
      </c>
      <c r="AC2">
        <f>VALUE(WfdversusWmdChar!AC2)</f>
        <v>56.985164640000001</v>
      </c>
      <c r="AD2" t="e">
        <f>VALUE(WfdversusWmdChar!AD2)</f>
        <v>#DIV/0!</v>
      </c>
      <c r="AE2">
        <f>VALUE(WfdversusWmdChar!AE2)</f>
        <v>0</v>
      </c>
      <c r="AG2" t="s">
        <v>202</v>
      </c>
      <c r="AH2" t="s">
        <v>2</v>
      </c>
      <c r="AI2" s="11">
        <f>B2-S2</f>
        <v>0.39999999999999858</v>
      </c>
      <c r="AJ2" s="11" t="str">
        <f>IF(AI2&gt;0,"overbite",IF(AI2&lt;0,"underbite","match"))</f>
        <v>overbite</v>
      </c>
      <c r="AK2" s="20">
        <f>ACOS((S2-V2)/S2)</f>
        <v>1.1646612823605078</v>
      </c>
      <c r="AL2" s="21">
        <f>(PI()/3)*((SIN(AK2))/2)*SIN(AK2/2)*((S2^3)-((S2-V2)^3))</f>
        <v>8442.8140940264675</v>
      </c>
      <c r="AM2" s="21">
        <f>Y2*((SIN(AK2))/2)*V2*((2*S2)-V2)</f>
        <v>6917.7629298254806</v>
      </c>
      <c r="AN2" s="18">
        <f>(PI()/2)*(AF5^3)</f>
        <v>0</v>
      </c>
      <c r="AO2" s="18">
        <f>AN2/AL2</f>
        <v>0</v>
      </c>
      <c r="AP2" s="18">
        <f>AO2/60</f>
        <v>0</v>
      </c>
      <c r="AQ2" s="18" t="e">
        <f>2*S2*SIN(AJ2/2)</f>
        <v>#VALUE!</v>
      </c>
      <c r="AR2" s="18" t="e">
        <f>2*(S2-X2)*SIN(AJ2/2)</f>
        <v>#VALUE!</v>
      </c>
      <c r="AS2" s="18" t="e">
        <f>360*AJ2/(2*PI())</f>
        <v>#VALUE!</v>
      </c>
      <c r="AT2" s="18" t="e">
        <f>S2*SIN(AJ2)</f>
        <v>#VALUE!</v>
      </c>
    </row>
    <row r="3" spans="1:46" x14ac:dyDescent="0.2">
      <c r="A3" t="s">
        <v>208</v>
      </c>
      <c r="B3">
        <f>VALUE(WfdversusWmdChar!B3)</f>
        <v>33.4</v>
      </c>
      <c r="C3">
        <f>VALUE(WfdversusWmdChar!C3)</f>
        <v>15.8</v>
      </c>
      <c r="D3">
        <f>VALUE(WfdversusWmdChar!D3)</f>
        <v>0.47299999999999998</v>
      </c>
      <c r="E3">
        <f>VALUE(WfdversusWmdChar!E3)</f>
        <v>18.399999999999999</v>
      </c>
      <c r="F3" s="11">
        <f>VALUE(WfdversusWmdChar!F3)</f>
        <v>16.399999999999999</v>
      </c>
      <c r="G3" s="11">
        <f>VALUE(WfdversusWmdChar!G3)</f>
        <v>16.399999999999999</v>
      </c>
      <c r="H3" s="11">
        <f>VALUE(WfdversusWmdChar!H3)</f>
        <v>17.399999999999999</v>
      </c>
      <c r="I3">
        <f>VALUE(WfdversusWmdChar!I3)</f>
        <v>99</v>
      </c>
      <c r="J3" s="11">
        <f>VALUE(WfdversusWmdChar!J3)</f>
        <v>42</v>
      </c>
      <c r="K3" s="11">
        <f>VALUE(WfdversusWmdChar!K3)</f>
        <v>41.710757321508176</v>
      </c>
      <c r="L3">
        <f>VALUE(WfdversusWmdChar!L3)</f>
        <v>58.49603346</v>
      </c>
      <c r="M3" t="e">
        <f>VALUE(WfdversusWmdChar!M3)</f>
        <v>#DIV/0!</v>
      </c>
      <c r="N3">
        <f>VALUE(WfdversusWmdChar!N3)</f>
        <v>0</v>
      </c>
      <c r="O3">
        <f>VALUE(WfdversusWmdChar!O3)</f>
        <v>33.6</v>
      </c>
      <c r="R3" t="s">
        <v>208</v>
      </c>
      <c r="S3">
        <f>VALUE(WfdversusWmdChar!S3)</f>
        <v>33.799999999999997</v>
      </c>
      <c r="T3">
        <f>VALUE(WfdversusWmdChar!T3)</f>
        <v>16</v>
      </c>
      <c r="U3" s="11">
        <f>VALUE(WfdversusWmdChar!U3)</f>
        <v>0.47299999999999998</v>
      </c>
      <c r="V3">
        <f>VALUE(WfdversusWmdChar!V3)</f>
        <v>18.2</v>
      </c>
      <c r="W3" s="11">
        <f>VALUE(WfdversusWmdChar!W3)</f>
        <v>11.4</v>
      </c>
      <c r="X3" s="11">
        <f>VALUE(WfdversusWmdChar!X3)</f>
        <v>16</v>
      </c>
      <c r="Y3">
        <f>VALUE(WfdversusWmdChar!Y3)</f>
        <v>17.399999999999999</v>
      </c>
      <c r="Z3" s="11">
        <f>VALUE(WfdversusWmdChar!Z3)</f>
        <v>95</v>
      </c>
      <c r="AA3" s="11">
        <f>VALUE(WfdversusWmdChar!AA3)</f>
        <v>45</v>
      </c>
      <c r="AB3" s="11">
        <f>VALUE(WfdversusWmdChar!AB3)</f>
        <v>32.061943682813556</v>
      </c>
      <c r="AC3">
        <f>VALUE(WfdversusWmdChar!AC3)</f>
        <v>58.49603346</v>
      </c>
      <c r="AD3" t="e">
        <f>VALUE(WfdversusWmdChar!AD3)</f>
        <v>#DIV/0!</v>
      </c>
      <c r="AE3">
        <f>VALUE(WfdversusWmdChar!AE3)</f>
        <v>0</v>
      </c>
      <c r="AG3" t="s">
        <v>208</v>
      </c>
      <c r="AH3" t="s">
        <v>2</v>
      </c>
      <c r="AI3" s="11">
        <f t="shared" ref="AI3:AI66" si="0">B3-S3</f>
        <v>-0.39999999999999858</v>
      </c>
      <c r="AJ3" s="11" t="str">
        <f t="shared" ref="AJ3:AJ66" si="1">IF(AI3&gt;0,"overbite",IF(AI3&lt;0,"underbite","match"))</f>
        <v>underbite</v>
      </c>
      <c r="AK3" s="20">
        <f t="shared" ref="AK3:AK66" si="2">ACOS((S3-V3)/S3)</f>
        <v>1.091067689119144</v>
      </c>
      <c r="AL3" s="21">
        <f t="shared" ref="AL3:AL66" si="3">(PI()/3)*((SIN(AK3))/2)*SIN(AK3/2)*((S3^3)-((S3-V3)^3))</f>
        <v>8391.6614776795723</v>
      </c>
      <c r="AM3" s="21">
        <f t="shared" ref="AM3:AM66" si="4">Y3*((SIN(AK3))/2)*V3*((2*S3)-V3)</f>
        <v>6939.050652712659</v>
      </c>
    </row>
    <row r="4" spans="1:46" x14ac:dyDescent="0.2">
      <c r="A4" t="s">
        <v>214</v>
      </c>
      <c r="B4">
        <f>VALUE(WfdversusWmdChar!B4)</f>
        <v>30.3</v>
      </c>
      <c r="C4">
        <f>VALUE(WfdversusWmdChar!C4)</f>
        <v>13.7</v>
      </c>
      <c r="D4">
        <f>VALUE(WfdversusWmdChar!D4)</f>
        <v>0.45200000000000001</v>
      </c>
      <c r="E4">
        <f>VALUE(WfdversusWmdChar!E4)</f>
        <v>18.600000000000001</v>
      </c>
      <c r="F4" s="11">
        <f>VALUE(WfdversusWmdChar!F4)</f>
        <v>15.9</v>
      </c>
      <c r="G4" s="11">
        <f>VALUE(WfdversusWmdChar!G4)</f>
        <v>15.9</v>
      </c>
      <c r="H4" s="11">
        <f>VALUE(WfdversusWmdChar!H4)</f>
        <v>17.399999999999999</v>
      </c>
      <c r="I4">
        <f>VALUE(WfdversusWmdChar!I4)</f>
        <v>83</v>
      </c>
      <c r="J4" s="11">
        <f>VALUE(WfdversusWmdChar!J4)</f>
        <v>46</v>
      </c>
      <c r="K4" s="11">
        <f>VALUE(WfdversusWmdChar!K4)</f>
        <v>40.525103493753903</v>
      </c>
      <c r="L4">
        <f>VALUE(WfdversusWmdChar!L4)</f>
        <v>58.47912556</v>
      </c>
      <c r="M4" t="e">
        <f>VALUE(WfdversusWmdChar!M4)</f>
        <v>#DIV/0!</v>
      </c>
      <c r="N4">
        <f>VALUE(WfdversusWmdChar!N4)</f>
        <v>0</v>
      </c>
      <c r="O4">
        <f>VALUE(WfdversusWmdChar!O4)</f>
        <v>30.4</v>
      </c>
      <c r="R4" t="s">
        <v>214</v>
      </c>
      <c r="S4">
        <f>VALUE(WfdversusWmdChar!S4)</f>
        <v>29.8</v>
      </c>
      <c r="T4">
        <f>VALUE(WfdversusWmdChar!T4)</f>
        <v>13.6</v>
      </c>
      <c r="U4" s="11">
        <f>VALUE(WfdversusWmdChar!U4)</f>
        <v>0.45500000000000002</v>
      </c>
      <c r="V4">
        <f>VALUE(WfdversusWmdChar!V4)</f>
        <v>18.3</v>
      </c>
      <c r="W4" s="11">
        <f>VALUE(WfdversusWmdChar!W4)</f>
        <v>12.2</v>
      </c>
      <c r="X4" s="11">
        <f>VALUE(WfdversusWmdChar!X4)</f>
        <v>13.6</v>
      </c>
      <c r="Y4">
        <f>VALUE(WfdversusWmdChar!Y4)</f>
        <v>17.399999999999999</v>
      </c>
      <c r="Z4" s="11">
        <f>VALUE(WfdversusWmdChar!Z4)</f>
        <v>79</v>
      </c>
      <c r="AA4" s="11">
        <f>VALUE(WfdversusWmdChar!AA4)</f>
        <v>50</v>
      </c>
      <c r="AB4" s="11">
        <f>VALUE(WfdversusWmdChar!AB4)</f>
        <v>33.690067525979785</v>
      </c>
      <c r="AC4">
        <f>VALUE(WfdversusWmdChar!AC4)</f>
        <v>58.47912556</v>
      </c>
      <c r="AD4" t="e">
        <f>VALUE(WfdversusWmdChar!AD4)</f>
        <v>#DIV/0!</v>
      </c>
      <c r="AE4">
        <f>VALUE(WfdversusWmdChar!AE4)</f>
        <v>0</v>
      </c>
      <c r="AG4" t="s">
        <v>214</v>
      </c>
      <c r="AH4" t="s">
        <v>2</v>
      </c>
      <c r="AI4" s="11">
        <f t="shared" si="0"/>
        <v>0.5</v>
      </c>
      <c r="AJ4" s="11" t="str">
        <f t="shared" si="1"/>
        <v>overbite</v>
      </c>
      <c r="AK4" s="20">
        <f t="shared" si="2"/>
        <v>1.1746065888206687</v>
      </c>
      <c r="AL4" s="21">
        <f t="shared" si="3"/>
        <v>6676.1963833254094</v>
      </c>
      <c r="AM4" s="21">
        <f t="shared" si="4"/>
        <v>6066.0320505369127</v>
      </c>
    </row>
    <row r="5" spans="1:46" x14ac:dyDescent="0.2">
      <c r="A5" t="s">
        <v>220</v>
      </c>
      <c r="B5">
        <f>VALUE(WfdversusWmdChar!B5)</f>
        <v>36</v>
      </c>
      <c r="C5">
        <f>VALUE(WfdversusWmdChar!C5)</f>
        <v>17</v>
      </c>
      <c r="D5">
        <f>VALUE(WfdversusWmdChar!D5)</f>
        <v>0.47299999999999998</v>
      </c>
      <c r="E5">
        <f>VALUE(WfdversusWmdChar!E5)</f>
        <v>19.399999999999999</v>
      </c>
      <c r="F5" s="11">
        <f>VALUE(WfdversusWmdChar!F5)</f>
        <v>19.5</v>
      </c>
      <c r="G5" s="11">
        <f>VALUE(WfdversusWmdChar!G5)</f>
        <v>19.5</v>
      </c>
      <c r="H5" s="11">
        <f>VALUE(WfdversusWmdChar!H5)</f>
        <v>18.899999999999999</v>
      </c>
      <c r="I5">
        <f>VALUE(WfdversusWmdChar!I5)</f>
        <v>96</v>
      </c>
      <c r="J5" s="11">
        <f>VALUE(WfdversusWmdChar!J5)</f>
        <v>36</v>
      </c>
      <c r="K5" s="11">
        <f>VALUE(WfdversusWmdChar!K5)</f>
        <v>45.147289597175167</v>
      </c>
      <c r="L5">
        <f>VALUE(WfdversusWmdChar!L5)</f>
        <v>63.521248759999999</v>
      </c>
      <c r="M5" t="e">
        <f>VALUE(WfdversusWmdChar!M5)</f>
        <v>#DIV/0!</v>
      </c>
      <c r="N5">
        <f>VALUE(WfdversusWmdChar!N5)</f>
        <v>0</v>
      </c>
      <c r="O5">
        <f>VALUE(WfdversusWmdChar!O5)</f>
        <v>35.299999999999997</v>
      </c>
      <c r="P5" s="11" t="s">
        <v>776</v>
      </c>
      <c r="R5" t="s">
        <v>220</v>
      </c>
      <c r="S5">
        <f>VALUE(WfdversusWmdChar!S5)</f>
        <v>36.5</v>
      </c>
      <c r="T5">
        <f>VALUE(WfdversusWmdChar!T5)</f>
        <v>18</v>
      </c>
      <c r="U5" s="11">
        <f>VALUE(WfdversusWmdChar!U5)</f>
        <v>0.49299999999999999</v>
      </c>
      <c r="V5">
        <f>VALUE(WfdversusWmdChar!V5)</f>
        <v>19.5</v>
      </c>
      <c r="W5" s="11">
        <f>VALUE(WfdversusWmdChar!W5)</f>
        <v>12.3</v>
      </c>
      <c r="X5" s="11">
        <f>VALUE(WfdversusWmdChar!X5)</f>
        <v>18</v>
      </c>
      <c r="Y5">
        <f>VALUE(WfdversusWmdChar!Y5)</f>
        <v>18.899999999999999</v>
      </c>
      <c r="Z5" s="11">
        <f>VALUE(WfdversusWmdChar!Z5)</f>
        <v>92</v>
      </c>
      <c r="AA5" s="11">
        <f>VALUE(WfdversusWmdChar!AA5)</f>
        <v>61</v>
      </c>
      <c r="AB5" s="11">
        <f>VALUE(WfdversusWmdChar!AB5)</f>
        <v>32.242467839123329</v>
      </c>
      <c r="AC5">
        <f>VALUE(WfdversusWmdChar!AC5)</f>
        <v>63.521248759999999</v>
      </c>
      <c r="AD5" t="e">
        <f>VALUE(WfdversusWmdChar!AD5)</f>
        <v>#DIV/0!</v>
      </c>
      <c r="AE5">
        <f>VALUE(WfdversusWmdChar!AE5)</f>
        <v>0</v>
      </c>
      <c r="AG5" t="s">
        <v>220</v>
      </c>
      <c r="AH5" t="s">
        <v>2</v>
      </c>
      <c r="AI5" s="11">
        <f t="shared" si="0"/>
        <v>-0.5</v>
      </c>
      <c r="AJ5" s="11" t="str">
        <f t="shared" si="1"/>
        <v>underbite</v>
      </c>
      <c r="AK5" s="20">
        <f t="shared" si="2"/>
        <v>1.0863104966442192</v>
      </c>
      <c r="AL5" s="21">
        <f t="shared" si="3"/>
        <v>10468.335187912558</v>
      </c>
      <c r="AM5" s="21">
        <f t="shared" si="4"/>
        <v>8724.1180609737767</v>
      </c>
    </row>
    <row r="6" spans="1:46" x14ac:dyDescent="0.2">
      <c r="A6" t="s">
        <v>225</v>
      </c>
      <c r="B6">
        <f>VALUE(WfdversusWmdChar!B6)</f>
        <v>31.9</v>
      </c>
      <c r="C6">
        <f>VALUE(WfdversusWmdChar!C6)</f>
        <v>14.5</v>
      </c>
      <c r="D6">
        <f>VALUE(WfdversusWmdChar!D6)</f>
        <v>0.45500000000000002</v>
      </c>
      <c r="E6">
        <f>VALUE(WfdversusWmdChar!E6)</f>
        <v>19.8</v>
      </c>
      <c r="F6" s="11">
        <f>VALUE(WfdversusWmdChar!F6)</f>
        <v>18.399999999999999</v>
      </c>
      <c r="G6" s="11">
        <f>VALUE(WfdversusWmdChar!G6)</f>
        <v>18.399999999999999</v>
      </c>
      <c r="H6" s="11">
        <f>VALUE(WfdversusWmdChar!H6)</f>
        <v>17.2</v>
      </c>
      <c r="I6">
        <f>VALUE(WfdversusWmdChar!I6)</f>
        <v>83</v>
      </c>
      <c r="J6" s="11">
        <f>VALUE(WfdversusWmdChar!J6)</f>
        <v>37</v>
      </c>
      <c r="K6" s="11">
        <f>VALUE(WfdversusWmdChar!K6)</f>
        <v>42.901094066796453</v>
      </c>
      <c r="L6">
        <f>VALUE(WfdversusWmdChar!L6)</f>
        <v>57.622823709999999</v>
      </c>
      <c r="M6" t="e">
        <f>VALUE(WfdversusWmdChar!M6)</f>
        <v>#DIV/0!</v>
      </c>
      <c r="N6">
        <f>VALUE(WfdversusWmdChar!N6)</f>
        <v>0</v>
      </c>
      <c r="O6">
        <f>VALUE(WfdversusWmdChar!O6)</f>
        <v>30.4</v>
      </c>
      <c r="R6" t="s">
        <v>225</v>
      </c>
      <c r="S6">
        <f>VALUE(WfdversusWmdChar!S6)</f>
        <v>30.8</v>
      </c>
      <c r="T6">
        <f>VALUE(WfdversusWmdChar!T6)</f>
        <v>15.9</v>
      </c>
      <c r="U6" s="11">
        <f>VALUE(WfdversusWmdChar!U6)</f>
        <v>0.51600000000000001</v>
      </c>
      <c r="V6">
        <f>VALUE(WfdversusWmdChar!V6)</f>
        <v>18.7</v>
      </c>
      <c r="W6" s="11">
        <f>VALUE(WfdversusWmdChar!W6)</f>
        <v>12.8</v>
      </c>
      <c r="X6" s="11">
        <f>VALUE(WfdversusWmdChar!X6)</f>
        <v>15.9</v>
      </c>
      <c r="Y6">
        <f>VALUE(WfdversusWmdChar!Y6)</f>
        <v>17.2</v>
      </c>
      <c r="Z6" s="11">
        <f>VALUE(WfdversusWmdChar!Z6)</f>
        <v>74</v>
      </c>
      <c r="AA6" s="11">
        <f>VALUE(WfdversusWmdChar!AA6)</f>
        <v>35</v>
      </c>
      <c r="AB6" s="11">
        <f>VALUE(WfdversusWmdChar!AB6)</f>
        <v>34.391327238472314</v>
      </c>
      <c r="AC6">
        <f>VALUE(WfdversusWmdChar!AC6)</f>
        <v>57.622823709999999</v>
      </c>
      <c r="AD6" t="e">
        <f>VALUE(WfdversusWmdChar!AD6)</f>
        <v>#DIV/0!</v>
      </c>
      <c r="AE6">
        <f>VALUE(WfdversusWmdChar!AE6)</f>
        <v>0</v>
      </c>
      <c r="AG6" t="s">
        <v>225</v>
      </c>
      <c r="AH6" t="s">
        <v>2</v>
      </c>
      <c r="AI6" s="11">
        <f t="shared" si="0"/>
        <v>1.0999999999999979</v>
      </c>
      <c r="AJ6" s="11" t="str">
        <f t="shared" si="1"/>
        <v>overbite</v>
      </c>
      <c r="AK6" s="20">
        <f t="shared" si="2"/>
        <v>1.1670598457506678</v>
      </c>
      <c r="AL6" s="21">
        <f t="shared" si="3"/>
        <v>7281.4115790266378</v>
      </c>
      <c r="AM6" s="21">
        <f t="shared" si="4"/>
        <v>6344.4807326375649</v>
      </c>
    </row>
    <row r="7" spans="1:46" x14ac:dyDescent="0.2">
      <c r="A7" t="s">
        <v>230</v>
      </c>
      <c r="B7">
        <f>VALUE(WfdversusWmdChar!B7)</f>
        <v>32.200000000000003</v>
      </c>
      <c r="C7">
        <f>VALUE(WfdversusWmdChar!C7)</f>
        <v>14.5</v>
      </c>
      <c r="D7">
        <f>VALUE(WfdversusWmdChar!D7)</f>
        <v>0.45</v>
      </c>
      <c r="E7">
        <f>VALUE(WfdversusWmdChar!E7)</f>
        <v>18.399999999999999</v>
      </c>
      <c r="F7" s="11">
        <f>VALUE(WfdversusWmdChar!F7)</f>
        <v>15.3</v>
      </c>
      <c r="G7" s="11">
        <f>VALUE(WfdversusWmdChar!G7)</f>
        <v>15.3</v>
      </c>
      <c r="H7" s="11">
        <f>VALUE(WfdversusWmdChar!H7)</f>
        <v>17.3</v>
      </c>
      <c r="I7">
        <f>VALUE(WfdversusWmdChar!I7)</f>
        <v>89</v>
      </c>
      <c r="J7" s="11">
        <f>VALUE(WfdversusWmdChar!J7)</f>
        <v>52</v>
      </c>
      <c r="K7" s="11">
        <f>VALUE(WfdversusWmdChar!K7)</f>
        <v>39.744259420094629</v>
      </c>
      <c r="L7">
        <f>VALUE(WfdversusWmdChar!L7)</f>
        <v>58.124644099999998</v>
      </c>
      <c r="M7" t="e">
        <f>VALUE(WfdversusWmdChar!M7)</f>
        <v>#DIV/0!</v>
      </c>
      <c r="N7">
        <f>VALUE(WfdversusWmdChar!N7)</f>
        <v>0</v>
      </c>
      <c r="O7">
        <f>VALUE(WfdversusWmdChar!O7)</f>
        <v>33.299999999999997</v>
      </c>
      <c r="P7" s="11" t="s">
        <v>776</v>
      </c>
      <c r="R7" t="s">
        <v>230</v>
      </c>
      <c r="S7">
        <f>VALUE(WfdversusWmdChar!S7)</f>
        <v>32.200000000000003</v>
      </c>
      <c r="T7">
        <f>VALUE(WfdversusWmdChar!T7)</f>
        <v>14.8</v>
      </c>
      <c r="U7" s="11">
        <f>VALUE(WfdversusWmdChar!U7)</f>
        <v>0.46200000000000002</v>
      </c>
      <c r="V7">
        <f>VALUE(WfdversusWmdChar!V7)</f>
        <v>18.100000000000001</v>
      </c>
      <c r="W7" s="11">
        <f>VALUE(WfdversusWmdChar!W7)</f>
        <v>13.4</v>
      </c>
      <c r="X7" s="11">
        <f>VALUE(WfdversusWmdChar!X7)</f>
        <v>14.8</v>
      </c>
      <c r="Y7">
        <f>VALUE(WfdversusWmdChar!Y7)</f>
        <v>17.3</v>
      </c>
      <c r="Z7" s="11">
        <f>VALUE(WfdversusWmdChar!Z7)</f>
        <v>87</v>
      </c>
      <c r="AA7" s="11">
        <f>VALUE(WfdversusWmdChar!AA7)</f>
        <v>53</v>
      </c>
      <c r="AB7" s="11">
        <f>VALUE(WfdversusWmdChar!AB7)</f>
        <v>36.513711775554242</v>
      </c>
      <c r="AC7">
        <f>VALUE(WfdversusWmdChar!AC7)</f>
        <v>58.124644099999998</v>
      </c>
      <c r="AD7" t="e">
        <f>VALUE(WfdversusWmdChar!AD7)</f>
        <v>#DIV/0!</v>
      </c>
      <c r="AE7">
        <f>VALUE(WfdversusWmdChar!AE7)</f>
        <v>0</v>
      </c>
      <c r="AG7" t="s">
        <v>230</v>
      </c>
      <c r="AH7" t="s">
        <v>2</v>
      </c>
      <c r="AI7" s="11">
        <f t="shared" si="0"/>
        <v>0</v>
      </c>
      <c r="AJ7" s="11" t="str">
        <f t="shared" si="1"/>
        <v>match</v>
      </c>
      <c r="AK7" s="20">
        <f t="shared" si="2"/>
        <v>1.1175479798277934</v>
      </c>
      <c r="AL7" s="21">
        <f t="shared" si="3"/>
        <v>7632.1931993157477</v>
      </c>
      <c r="AM7" s="21">
        <f t="shared" si="4"/>
        <v>6517.0279652043064</v>
      </c>
    </row>
    <row r="8" spans="1:46" x14ac:dyDescent="0.2">
      <c r="A8" t="s">
        <v>234</v>
      </c>
      <c r="B8">
        <f>VALUE(WfdversusWmdChar!B8)</f>
        <v>27.6</v>
      </c>
      <c r="C8">
        <f>VALUE(WfdversusWmdChar!C8)</f>
        <v>13</v>
      </c>
      <c r="D8">
        <f>VALUE(WfdversusWmdChar!D8)</f>
        <v>0.47299999999999998</v>
      </c>
      <c r="E8">
        <f>VALUE(WfdversusWmdChar!E8)</f>
        <v>17.899999999999999</v>
      </c>
      <c r="F8" s="11">
        <f>VALUE(WfdversusWmdChar!F8)</f>
        <v>17.5</v>
      </c>
      <c r="G8" s="11">
        <f>VALUE(WfdversusWmdChar!G8)</f>
        <v>17.5</v>
      </c>
      <c r="H8" s="11">
        <f>VALUE(WfdversusWmdChar!H8)</f>
        <v>16.5</v>
      </c>
      <c r="I8">
        <f>VALUE(WfdversusWmdChar!I8)</f>
        <v>71</v>
      </c>
      <c r="J8" s="11">
        <f>VALUE(WfdversusWmdChar!J8)</f>
        <v>43</v>
      </c>
      <c r="K8" s="11">
        <f>VALUE(WfdversusWmdChar!K8)</f>
        <v>44.352617613058122</v>
      </c>
      <c r="L8">
        <f>VALUE(WfdversusWmdChar!L8)</f>
        <v>55.460121309999998</v>
      </c>
      <c r="M8">
        <f>VALUE(WfdversusWmdChar!M8)</f>
        <v>125</v>
      </c>
      <c r="N8">
        <f>VALUE(WfdversusWmdChar!N8)</f>
        <v>20.2</v>
      </c>
      <c r="O8">
        <f>VALUE(WfdversusWmdChar!O8)</f>
        <v>27.3</v>
      </c>
      <c r="P8" s="11" t="s">
        <v>776</v>
      </c>
      <c r="R8" t="s">
        <v>234</v>
      </c>
      <c r="S8">
        <f>VALUE(WfdversusWmdChar!S8)</f>
        <v>27.9</v>
      </c>
      <c r="T8">
        <f>VALUE(WfdversusWmdChar!T8)</f>
        <v>11.7</v>
      </c>
      <c r="U8" s="11">
        <f>VALUE(WfdversusWmdChar!U8)</f>
        <v>0.42</v>
      </c>
      <c r="V8">
        <f>VALUE(WfdversusWmdChar!V8)</f>
        <v>18.899999999999999</v>
      </c>
      <c r="W8" s="11">
        <f>VALUE(WfdversusWmdChar!W8)</f>
        <v>14.2</v>
      </c>
      <c r="X8" s="11">
        <f>VALUE(WfdversusWmdChar!X8)</f>
        <v>14.2</v>
      </c>
      <c r="Y8">
        <f>VALUE(WfdversusWmdChar!Y8)</f>
        <v>16.5</v>
      </c>
      <c r="Z8" s="11">
        <f>VALUE(WfdversusWmdChar!Z8)</f>
        <v>58</v>
      </c>
      <c r="AA8" s="11">
        <f>VALUE(WfdversusWmdChar!AA8)</f>
        <v>59</v>
      </c>
      <c r="AB8" s="11">
        <f>VALUE(WfdversusWmdChar!AB8)</f>
        <v>36.91837122100744</v>
      </c>
      <c r="AC8">
        <f>VALUE(WfdversusWmdChar!AC8)</f>
        <v>55.460121309999998</v>
      </c>
      <c r="AD8" t="e">
        <f>VALUE(WfdversusWmdChar!AD8)</f>
        <v>#DIV/0!</v>
      </c>
      <c r="AE8">
        <f>VALUE(WfdversusWmdChar!AE8)</f>
        <v>0</v>
      </c>
      <c r="AG8" t="s">
        <v>234</v>
      </c>
      <c r="AH8" t="s">
        <v>2</v>
      </c>
      <c r="AI8" s="11">
        <f t="shared" si="0"/>
        <v>-0.29999999999999716</v>
      </c>
      <c r="AJ8" s="11" t="str">
        <f t="shared" si="1"/>
        <v>underbite</v>
      </c>
      <c r="AK8" s="20">
        <f t="shared" si="2"/>
        <v>1.2423417088646005</v>
      </c>
      <c r="AL8" s="21">
        <f t="shared" si="3"/>
        <v>6053.9187039214639</v>
      </c>
      <c r="AM8" s="21">
        <f t="shared" si="4"/>
        <v>5446.0547214306707</v>
      </c>
    </row>
    <row r="9" spans="1:46" x14ac:dyDescent="0.2">
      <c r="A9" t="s">
        <v>239</v>
      </c>
      <c r="B9">
        <f>VALUE(WfdversusWmdChar!B9)</f>
        <v>32.6</v>
      </c>
      <c r="C9">
        <f>VALUE(WfdversusWmdChar!C9)</f>
        <v>13.3</v>
      </c>
      <c r="D9">
        <f>VALUE(WfdversusWmdChar!D9)</f>
        <v>0.40799999999999997</v>
      </c>
      <c r="E9">
        <f>VALUE(WfdversusWmdChar!E9)</f>
        <v>18.8</v>
      </c>
      <c r="F9" s="11">
        <f>VALUE(WfdversusWmdChar!F9)</f>
        <v>18.2</v>
      </c>
      <c r="G9" s="11">
        <f>VALUE(WfdversusWmdChar!G9)</f>
        <v>18.2</v>
      </c>
      <c r="H9" s="11">
        <f>VALUE(WfdversusWmdChar!H9)</f>
        <v>17.3</v>
      </c>
      <c r="I9">
        <f>VALUE(WfdversusWmdChar!I9)</f>
        <v>96</v>
      </c>
      <c r="J9" s="11">
        <f>VALUE(WfdversusWmdChar!J9)</f>
        <v>51</v>
      </c>
      <c r="K9" s="11">
        <f>VALUE(WfdversusWmdChar!K9)</f>
        <v>44.070960680577947</v>
      </c>
      <c r="L9">
        <f>VALUE(WfdversusWmdChar!L9)</f>
        <v>58.105872580000003</v>
      </c>
      <c r="M9" t="e">
        <f>VALUE(WfdversusWmdChar!M9)</f>
        <v>#DIV/0!</v>
      </c>
      <c r="N9">
        <f>VALUE(WfdversusWmdChar!N9)</f>
        <v>0</v>
      </c>
      <c r="O9">
        <f>VALUE(WfdversusWmdChar!O9)</f>
        <v>31.8</v>
      </c>
      <c r="P9" s="11" t="s">
        <v>776</v>
      </c>
      <c r="R9" t="s">
        <v>239</v>
      </c>
      <c r="S9">
        <f>VALUE(WfdversusWmdChar!S9)</f>
        <v>31.7</v>
      </c>
      <c r="T9">
        <f>VALUE(WfdversusWmdChar!T9)</f>
        <v>13.4</v>
      </c>
      <c r="U9" s="11">
        <f>VALUE(WfdversusWmdChar!U9)</f>
        <v>0.42099999999999999</v>
      </c>
      <c r="V9">
        <f>VALUE(WfdversusWmdChar!V9)</f>
        <v>17.7</v>
      </c>
      <c r="W9" s="11">
        <f>VALUE(WfdversusWmdChar!W9)</f>
        <v>14.3</v>
      </c>
      <c r="X9" s="11">
        <f>VALUE(WfdversusWmdChar!X9)</f>
        <v>14.3</v>
      </c>
      <c r="Y9">
        <f>VALUE(WfdversusWmdChar!Y9)</f>
        <v>17.3</v>
      </c>
      <c r="Z9" s="11">
        <f>VALUE(WfdversusWmdChar!Z9)</f>
        <v>83</v>
      </c>
      <c r="AA9" s="11">
        <f>VALUE(WfdversusWmdChar!AA9)</f>
        <v>37</v>
      </c>
      <c r="AB9" s="11">
        <f>VALUE(WfdversusWmdChar!AB9)</f>
        <v>38.935077554552052</v>
      </c>
      <c r="AC9">
        <f>VALUE(WfdversusWmdChar!AC9)</f>
        <v>58.105872580000003</v>
      </c>
      <c r="AD9" t="e">
        <f>VALUE(WfdversusWmdChar!AD9)</f>
        <v>#DIV/0!</v>
      </c>
      <c r="AE9">
        <f>VALUE(WfdversusWmdChar!AE9)</f>
        <v>0</v>
      </c>
      <c r="AG9" t="s">
        <v>239</v>
      </c>
      <c r="AH9" t="s">
        <v>2</v>
      </c>
      <c r="AI9" s="11">
        <f t="shared" si="0"/>
        <v>0.90000000000000213</v>
      </c>
      <c r="AJ9" s="11" t="str">
        <f t="shared" si="1"/>
        <v>overbite</v>
      </c>
      <c r="AK9" s="20">
        <f t="shared" si="2"/>
        <v>1.1133701274529024</v>
      </c>
      <c r="AL9" s="21">
        <f t="shared" si="3"/>
        <v>7225.7580559729149</v>
      </c>
      <c r="AM9" s="21">
        <f t="shared" si="4"/>
        <v>6277.5624943849552</v>
      </c>
    </row>
    <row r="10" spans="1:46" x14ac:dyDescent="0.2">
      <c r="A10" t="s">
        <v>245</v>
      </c>
      <c r="B10">
        <f>VALUE(WfdversusWmdChar!B10)</f>
        <v>30.3</v>
      </c>
      <c r="C10">
        <f>VALUE(WfdversusWmdChar!C10)</f>
        <v>15.8</v>
      </c>
      <c r="D10">
        <f>VALUE(WfdversusWmdChar!D10)</f>
        <v>0.52100000000000002</v>
      </c>
      <c r="E10">
        <f>VALUE(WfdversusWmdChar!E10)</f>
        <v>18.7</v>
      </c>
      <c r="F10" s="11">
        <f>VALUE(WfdversusWmdChar!F10)</f>
        <v>18.100000000000001</v>
      </c>
      <c r="G10" s="11">
        <f>VALUE(WfdversusWmdChar!G10)</f>
        <v>18.100000000000001</v>
      </c>
      <c r="H10" s="11">
        <f>VALUE(WfdversusWmdChar!H10)</f>
        <v>18.100000000000001</v>
      </c>
      <c r="I10">
        <f>VALUE(WfdversusWmdChar!I10)</f>
        <v>84</v>
      </c>
      <c r="J10" s="11">
        <f>VALUE(WfdversusWmdChar!J10)</f>
        <v>28</v>
      </c>
      <c r="K10" s="11">
        <f>VALUE(WfdversusWmdChar!K10)</f>
        <v>44.065912446030843</v>
      </c>
      <c r="L10">
        <f>VALUE(WfdversusWmdChar!L10)</f>
        <v>60.615935780000001</v>
      </c>
      <c r="M10" t="e">
        <f>VALUE(WfdversusWmdChar!M10)</f>
        <v>#DIV/0!</v>
      </c>
      <c r="N10">
        <f>VALUE(WfdversusWmdChar!N10)</f>
        <v>0</v>
      </c>
      <c r="O10">
        <f>VALUE(WfdversusWmdChar!O10)</f>
        <v>30.7</v>
      </c>
      <c r="P10" s="11" t="s">
        <v>776</v>
      </c>
      <c r="R10" t="s">
        <v>245</v>
      </c>
      <c r="S10">
        <f>VALUE(WfdversusWmdChar!S10)</f>
        <v>30.1</v>
      </c>
      <c r="T10">
        <f>VALUE(WfdversusWmdChar!T10)</f>
        <v>15.5</v>
      </c>
      <c r="U10" s="11">
        <f>VALUE(WfdversusWmdChar!U10)</f>
        <v>0.51500000000000001</v>
      </c>
      <c r="V10">
        <f>VALUE(WfdversusWmdChar!V10)</f>
        <v>18.600000000000001</v>
      </c>
      <c r="W10" s="11">
        <f>VALUE(WfdversusWmdChar!W10)</f>
        <v>13.7</v>
      </c>
      <c r="X10" s="11">
        <f>VALUE(WfdversusWmdChar!X10)</f>
        <v>15.5</v>
      </c>
      <c r="Y10">
        <f>VALUE(WfdversusWmdChar!Y10)</f>
        <v>18.100000000000001</v>
      </c>
      <c r="Z10" s="11">
        <f>VALUE(WfdversusWmdChar!Z10)</f>
        <v>74</v>
      </c>
      <c r="AA10" s="11">
        <f>VALUE(WfdversusWmdChar!AA10)</f>
        <v>36</v>
      </c>
      <c r="AB10" s="11">
        <f>VALUE(WfdversusWmdChar!AB10)</f>
        <v>36.373842685448764</v>
      </c>
      <c r="AC10">
        <f>VALUE(WfdversusWmdChar!AC10)</f>
        <v>60.615935780000001</v>
      </c>
      <c r="AD10" t="e">
        <f>VALUE(WfdversusWmdChar!AD10)</f>
        <v>#DIV/0!</v>
      </c>
      <c r="AE10">
        <f>VALUE(WfdversusWmdChar!AE10)</f>
        <v>0</v>
      </c>
      <c r="AG10" t="s">
        <v>245</v>
      </c>
      <c r="AH10" t="s">
        <v>2</v>
      </c>
      <c r="AI10" s="11">
        <f t="shared" si="0"/>
        <v>0.19999999999999929</v>
      </c>
      <c r="AJ10" s="11" t="str">
        <f t="shared" si="1"/>
        <v>overbite</v>
      </c>
      <c r="AK10" s="20">
        <f t="shared" si="2"/>
        <v>1.1787721648954363</v>
      </c>
      <c r="AL10" s="21">
        <f t="shared" si="3"/>
        <v>6925.8193992835631</v>
      </c>
      <c r="AM10" s="21">
        <f t="shared" si="4"/>
        <v>6471.2994387298331</v>
      </c>
    </row>
    <row r="11" spans="1:46" x14ac:dyDescent="0.2">
      <c r="A11" t="s">
        <v>249</v>
      </c>
      <c r="B11">
        <f>VALUE(WfdversusWmdChar!B11)</f>
        <v>29.6</v>
      </c>
      <c r="C11">
        <f>VALUE(WfdversusWmdChar!C11)</f>
        <v>13.2</v>
      </c>
      <c r="D11">
        <f>VALUE(WfdversusWmdChar!D11)</f>
        <v>0.44600000000000001</v>
      </c>
      <c r="E11">
        <f>VALUE(WfdversusWmdChar!E11)</f>
        <v>18.899999999999999</v>
      </c>
      <c r="F11" s="11">
        <f>VALUE(WfdversusWmdChar!F11)</f>
        <v>16.5</v>
      </c>
      <c r="G11" s="11">
        <f>VALUE(WfdversusWmdChar!G11)</f>
        <v>16.5</v>
      </c>
      <c r="H11" s="11">
        <f>VALUE(WfdversusWmdChar!H11)</f>
        <v>16.399999999999999</v>
      </c>
      <c r="I11">
        <f>VALUE(WfdversusWmdChar!I11)</f>
        <v>84</v>
      </c>
      <c r="J11" s="11">
        <f>VALUE(WfdversusWmdChar!J11)</f>
        <v>44</v>
      </c>
      <c r="K11" s="11">
        <f>VALUE(WfdversusWmdChar!K11)</f>
        <v>41.121475497152296</v>
      </c>
      <c r="L11">
        <f>VALUE(WfdversusWmdChar!L11)</f>
        <v>54.912327580000003</v>
      </c>
      <c r="M11" t="e">
        <f>VALUE(WfdversusWmdChar!M11)</f>
        <v>#DIV/0!</v>
      </c>
      <c r="N11">
        <f>VALUE(WfdversusWmdChar!N11)</f>
        <v>0</v>
      </c>
      <c r="O11">
        <f>VALUE(WfdversusWmdChar!O11)</f>
        <v>28.3</v>
      </c>
      <c r="P11" s="11" t="s">
        <v>776</v>
      </c>
      <c r="R11" t="s">
        <v>249</v>
      </c>
      <c r="S11">
        <f>VALUE(WfdversusWmdChar!S11)</f>
        <v>29.2</v>
      </c>
      <c r="T11">
        <f>VALUE(WfdversusWmdChar!T11)</f>
        <v>13.7</v>
      </c>
      <c r="U11" s="11">
        <f>VALUE(WfdversusWmdChar!U11)</f>
        <v>0.46800000000000003</v>
      </c>
      <c r="V11">
        <f>VALUE(WfdversusWmdChar!V11)</f>
        <v>18.399999999999999</v>
      </c>
      <c r="W11" s="11">
        <f>VALUE(WfdversusWmdChar!W11)</f>
        <v>14.4</v>
      </c>
      <c r="X11" s="11">
        <f>VALUE(WfdversusWmdChar!X11)</f>
        <v>14.4</v>
      </c>
      <c r="Y11">
        <f>VALUE(WfdversusWmdChar!Y11)</f>
        <v>16.399999999999999</v>
      </c>
      <c r="Z11" s="11">
        <f>VALUE(WfdversusWmdChar!Z11)</f>
        <v>76</v>
      </c>
      <c r="AA11" s="11">
        <f>VALUE(WfdversusWmdChar!AA11)</f>
        <v>52</v>
      </c>
      <c r="AB11" s="11">
        <f>VALUE(WfdversusWmdChar!AB11)</f>
        <v>38.047042531826087</v>
      </c>
      <c r="AC11">
        <f>VALUE(WfdversusWmdChar!AC11)</f>
        <v>54.912327580000003</v>
      </c>
      <c r="AD11" t="e">
        <f>VALUE(WfdversusWmdChar!AD11)</f>
        <v>#DIV/0!</v>
      </c>
      <c r="AE11">
        <f>VALUE(WfdversusWmdChar!AE11)</f>
        <v>0</v>
      </c>
      <c r="AG11" t="s">
        <v>249</v>
      </c>
      <c r="AH11" t="s">
        <v>2</v>
      </c>
      <c r="AI11" s="11">
        <f t="shared" si="0"/>
        <v>0.40000000000000213</v>
      </c>
      <c r="AJ11" s="11" t="str">
        <f t="shared" si="1"/>
        <v>overbite</v>
      </c>
      <c r="AK11" s="20">
        <f t="shared" si="2"/>
        <v>1.1919347523829897</v>
      </c>
      <c r="AL11" s="21">
        <f t="shared" si="3"/>
        <v>6454.4082189952551</v>
      </c>
      <c r="AM11" s="21">
        <f t="shared" si="4"/>
        <v>5607.2216320763846</v>
      </c>
    </row>
    <row r="12" spans="1:46" x14ac:dyDescent="0.2">
      <c r="A12" t="s">
        <v>255</v>
      </c>
      <c r="B12">
        <f>VALUE(WfdversusWmdChar!B12)</f>
        <v>32.299999999999997</v>
      </c>
      <c r="C12">
        <f>VALUE(WfdversusWmdChar!C12)</f>
        <v>13</v>
      </c>
      <c r="D12">
        <f>VALUE(WfdversusWmdChar!D12)</f>
        <v>0.40200000000000002</v>
      </c>
      <c r="E12">
        <f>VALUE(WfdversusWmdChar!E12)</f>
        <v>21.8</v>
      </c>
      <c r="F12" s="11">
        <f>VALUE(WfdversusWmdChar!F12)</f>
        <v>18.3</v>
      </c>
      <c r="G12" s="11">
        <f>VALUE(WfdversusWmdChar!G12)</f>
        <v>18.3</v>
      </c>
      <c r="H12" s="11">
        <f>VALUE(WfdversusWmdChar!H12)</f>
        <v>15.2</v>
      </c>
      <c r="I12">
        <f>VALUE(WfdversusWmdChar!I12)</f>
        <v>98</v>
      </c>
      <c r="J12" s="11">
        <f>VALUE(WfdversusWmdChar!J12)</f>
        <v>40</v>
      </c>
      <c r="K12" s="11">
        <f>VALUE(WfdversusWmdChar!K12)</f>
        <v>40.011762840966618</v>
      </c>
      <c r="L12">
        <f>VALUE(WfdversusWmdChar!L12)</f>
        <v>51.174331309999999</v>
      </c>
      <c r="M12" t="e">
        <f>VALUE(WfdversusWmdChar!M12)</f>
        <v>#DIV/0!</v>
      </c>
      <c r="N12">
        <f>VALUE(WfdversusWmdChar!N12)</f>
        <v>0</v>
      </c>
      <c r="O12">
        <f>VALUE(WfdversusWmdChar!O12)</f>
        <v>32.299999999999997</v>
      </c>
      <c r="P12" s="11" t="s">
        <v>776</v>
      </c>
      <c r="R12" t="s">
        <v>255</v>
      </c>
      <c r="S12">
        <f>VALUE(WfdversusWmdChar!S12)</f>
        <v>32</v>
      </c>
      <c r="T12">
        <f>VALUE(WfdversusWmdChar!T12)</f>
        <v>12.4</v>
      </c>
      <c r="U12" s="11">
        <f>VALUE(WfdversusWmdChar!U12)</f>
        <v>0.38800000000000001</v>
      </c>
      <c r="V12">
        <f>VALUE(WfdversusWmdChar!V12)</f>
        <v>19.5</v>
      </c>
      <c r="W12" s="11">
        <f>VALUE(WfdversusWmdChar!W12)</f>
        <v>12.7</v>
      </c>
      <c r="X12" s="11">
        <f>VALUE(WfdversusWmdChar!X12)</f>
        <v>12.7</v>
      </c>
      <c r="Y12">
        <f>VALUE(WfdversusWmdChar!Y12)</f>
        <v>15.2</v>
      </c>
      <c r="Z12" s="11">
        <f>VALUE(WfdversusWmdChar!Z12)</f>
        <v>83</v>
      </c>
      <c r="AA12" s="11">
        <f>VALUE(WfdversusWmdChar!AA12)</f>
        <v>48</v>
      </c>
      <c r="AB12" s="11">
        <f>VALUE(WfdversusWmdChar!AB12)</f>
        <v>33.075476062388098</v>
      </c>
      <c r="AC12">
        <f>VALUE(WfdversusWmdChar!AC12)</f>
        <v>51.174331309999999</v>
      </c>
      <c r="AD12" t="e">
        <f>VALUE(WfdversusWmdChar!AD12)</f>
        <v>#DIV/0!</v>
      </c>
      <c r="AE12">
        <f>VALUE(WfdversusWmdChar!AE12)</f>
        <v>0</v>
      </c>
      <c r="AG12" t="s">
        <v>255</v>
      </c>
      <c r="AH12" t="s">
        <v>2</v>
      </c>
      <c r="AI12" s="11">
        <f t="shared" si="0"/>
        <v>0.29999999999999716</v>
      </c>
      <c r="AJ12" s="11" t="str">
        <f t="shared" si="1"/>
        <v>overbite</v>
      </c>
      <c r="AK12" s="20">
        <f t="shared" si="2"/>
        <v>1.1694858898010561</v>
      </c>
      <c r="AL12" s="21">
        <f t="shared" si="3"/>
        <v>8198.4864686309611</v>
      </c>
      <c r="AM12" s="21">
        <f t="shared" si="4"/>
        <v>6070.9345032178389</v>
      </c>
    </row>
    <row r="13" spans="1:46" x14ac:dyDescent="0.2">
      <c r="A13" t="s">
        <v>260</v>
      </c>
      <c r="B13">
        <f>VALUE(WfdversusWmdChar!B13)</f>
        <v>28.8</v>
      </c>
      <c r="C13">
        <f>VALUE(WfdversusWmdChar!C13)</f>
        <v>17.5</v>
      </c>
      <c r="D13">
        <f>VALUE(WfdversusWmdChar!D13)</f>
        <v>0.60899999999999999</v>
      </c>
      <c r="E13">
        <f>VALUE(WfdversusWmdChar!E13)</f>
        <v>18.8</v>
      </c>
      <c r="F13" s="11">
        <f>VALUE(WfdversusWmdChar!F13)</f>
        <v>20.100000000000001</v>
      </c>
      <c r="G13" s="11">
        <f>VALUE(WfdversusWmdChar!G13)</f>
        <v>20.100000000000001</v>
      </c>
      <c r="H13" s="11">
        <f>VALUE(WfdversusWmdChar!H13)</f>
        <v>18.100000000000001</v>
      </c>
      <c r="I13">
        <f>VALUE(WfdversusWmdChar!I13)</f>
        <v>81</v>
      </c>
      <c r="J13" s="11">
        <f>VALUE(WfdversusWmdChar!J13)</f>
        <v>25</v>
      </c>
      <c r="K13" s="11">
        <f>VALUE(WfdversusWmdChar!K13)</f>
        <v>46.914056633918506</v>
      </c>
      <c r="L13">
        <f>VALUE(WfdversusWmdChar!L13)</f>
        <v>60.608673619999998</v>
      </c>
      <c r="M13">
        <f>VALUE(WfdversusWmdChar!M13)</f>
        <v>124</v>
      </c>
      <c r="N13">
        <f>VALUE(WfdversusWmdChar!N13)</f>
        <v>22.2</v>
      </c>
      <c r="O13">
        <f>VALUE(WfdversusWmdChar!O13)</f>
        <v>27.9</v>
      </c>
      <c r="P13" s="11" t="s">
        <v>776</v>
      </c>
      <c r="R13" t="s">
        <v>260</v>
      </c>
      <c r="S13">
        <f>VALUE(WfdversusWmdChar!S13)</f>
        <v>28.6</v>
      </c>
      <c r="T13">
        <f>VALUE(WfdversusWmdChar!T13)</f>
        <v>17.600000000000001</v>
      </c>
      <c r="U13" s="11">
        <f>VALUE(WfdversusWmdChar!U13)</f>
        <v>0.61599999999999999</v>
      </c>
      <c r="V13">
        <f>VALUE(WfdversusWmdChar!V13)</f>
        <v>18.600000000000001</v>
      </c>
      <c r="W13" s="11">
        <f>VALUE(WfdversusWmdChar!W13)</f>
        <v>12.5</v>
      </c>
      <c r="X13" s="11">
        <f>VALUE(WfdversusWmdChar!X13)</f>
        <v>17.600000000000001</v>
      </c>
      <c r="Y13">
        <f>VALUE(WfdversusWmdChar!Y13)</f>
        <v>18.100000000000001</v>
      </c>
      <c r="Z13" s="11">
        <f>VALUE(WfdversusWmdChar!Z13)</f>
        <v>70</v>
      </c>
      <c r="AA13" s="11">
        <f>VALUE(WfdversusWmdChar!AA13)</f>
        <v>57</v>
      </c>
      <c r="AB13" s="11">
        <f>VALUE(WfdversusWmdChar!AB13)</f>
        <v>33.90279840308348</v>
      </c>
      <c r="AC13">
        <f>VALUE(WfdversusWmdChar!AC13)</f>
        <v>60.608673619999998</v>
      </c>
      <c r="AD13" t="e">
        <f>VALUE(WfdversusWmdChar!AD13)</f>
        <v>#DIV/0!</v>
      </c>
      <c r="AE13">
        <f>VALUE(WfdversusWmdChar!AE13)</f>
        <v>0</v>
      </c>
      <c r="AG13" t="s">
        <v>260</v>
      </c>
      <c r="AH13" t="s">
        <v>2</v>
      </c>
      <c r="AI13" s="11">
        <f t="shared" si="0"/>
        <v>0.19999999999999929</v>
      </c>
      <c r="AJ13" s="11" t="str">
        <f t="shared" si="1"/>
        <v>overbite</v>
      </c>
      <c r="AK13" s="20">
        <f t="shared" si="2"/>
        <v>1.2135984562337887</v>
      </c>
      <c r="AL13" s="21">
        <f t="shared" si="3"/>
        <v>6264.2080580261763</v>
      </c>
      <c r="AM13" s="21">
        <f t="shared" si="4"/>
        <v>6087.4151303716872</v>
      </c>
    </row>
    <row r="14" spans="1:46" x14ac:dyDescent="0.2">
      <c r="A14" t="s">
        <v>264</v>
      </c>
      <c r="B14">
        <f>VALUE(WfdversusWmdChar!B14)</f>
        <v>31.6</v>
      </c>
      <c r="C14">
        <f>VALUE(WfdversusWmdChar!C14)</f>
        <v>16.7</v>
      </c>
      <c r="D14">
        <f>VALUE(WfdversusWmdChar!D14)</f>
        <v>0.52900000000000003</v>
      </c>
      <c r="E14">
        <f>VALUE(WfdversusWmdChar!E14)</f>
        <v>18.399999999999999</v>
      </c>
      <c r="F14" s="11">
        <f>VALUE(WfdversusWmdChar!F14)</f>
        <v>18.2</v>
      </c>
      <c r="G14" s="11">
        <f>VALUE(WfdversusWmdChar!G14)</f>
        <v>18.2</v>
      </c>
      <c r="H14" s="11">
        <f>VALUE(WfdversusWmdChar!H14)</f>
        <v>17.600000000000001</v>
      </c>
      <c r="I14">
        <f>VALUE(WfdversusWmdChar!I14)</f>
        <v>101</v>
      </c>
      <c r="J14" s="11">
        <f>VALUE(WfdversusWmdChar!J14)</f>
        <v>40</v>
      </c>
      <c r="K14" s="11">
        <f>VALUE(WfdversusWmdChar!K14)</f>
        <v>44.68691142497935</v>
      </c>
      <c r="L14">
        <f>VALUE(WfdversusWmdChar!L14)</f>
        <v>59.198233459999997</v>
      </c>
      <c r="M14">
        <f>VALUE(WfdversusWmdChar!M14)</f>
        <v>117</v>
      </c>
      <c r="N14">
        <f>VALUE(WfdversusWmdChar!N14)</f>
        <v>-1.8</v>
      </c>
      <c r="O14">
        <f>VALUE(WfdversusWmdChar!O14)</f>
        <v>30.6</v>
      </c>
      <c r="P14" s="11" t="s">
        <v>776</v>
      </c>
      <c r="R14" t="s">
        <v>264</v>
      </c>
      <c r="S14">
        <f>VALUE(WfdversusWmdChar!S14)</f>
        <v>29.8</v>
      </c>
      <c r="T14">
        <f>VALUE(WfdversusWmdChar!T14)</f>
        <v>15.9</v>
      </c>
      <c r="U14" s="11">
        <f>VALUE(WfdversusWmdChar!U14)</f>
        <v>0.53400000000000003</v>
      </c>
      <c r="V14">
        <f>VALUE(WfdversusWmdChar!V14)</f>
        <v>16.7</v>
      </c>
      <c r="W14" s="11">
        <f>VALUE(WfdversusWmdChar!W14)</f>
        <v>11.6</v>
      </c>
      <c r="X14" s="11">
        <f>VALUE(WfdversusWmdChar!X14)</f>
        <v>15.9</v>
      </c>
      <c r="Y14">
        <f>VALUE(WfdversusWmdChar!Y14)</f>
        <v>17.600000000000001</v>
      </c>
      <c r="Z14" s="11">
        <f>VALUE(WfdversusWmdChar!Z14)</f>
        <v>82</v>
      </c>
      <c r="AA14" s="11">
        <f>VALUE(WfdversusWmdChar!AA14)</f>
        <v>47</v>
      </c>
      <c r="AB14" s="11">
        <f>VALUE(WfdversusWmdChar!AB14)</f>
        <v>34.78426042597706</v>
      </c>
      <c r="AC14">
        <f>VALUE(WfdversusWmdChar!AC14)</f>
        <v>59.198233459999997</v>
      </c>
      <c r="AD14" t="e">
        <f>VALUE(WfdversusWmdChar!AD14)</f>
        <v>#DIV/0!</v>
      </c>
      <c r="AE14">
        <f>VALUE(WfdversusWmdChar!AE14)</f>
        <v>0</v>
      </c>
      <c r="AG14" t="s">
        <v>264</v>
      </c>
      <c r="AH14" t="s">
        <v>2</v>
      </c>
      <c r="AI14" s="11">
        <f t="shared" si="0"/>
        <v>1.8000000000000007</v>
      </c>
      <c r="AJ14" s="11" t="str">
        <f t="shared" si="1"/>
        <v>overbite</v>
      </c>
      <c r="AK14" s="20">
        <f t="shared" si="2"/>
        <v>1.1156460290637713</v>
      </c>
      <c r="AL14" s="21">
        <f t="shared" si="3"/>
        <v>6028.3409111002757</v>
      </c>
      <c r="AM14" s="21">
        <f t="shared" si="4"/>
        <v>5662.7456231531851</v>
      </c>
    </row>
    <row r="15" spans="1:46" x14ac:dyDescent="0.2">
      <c r="A15" t="s">
        <v>268</v>
      </c>
      <c r="B15">
        <f>VALUE(WfdversusWmdChar!B15)</f>
        <v>30.3</v>
      </c>
      <c r="C15">
        <f>VALUE(WfdversusWmdChar!C15)</f>
        <v>14.3</v>
      </c>
      <c r="D15">
        <f>VALUE(WfdversusWmdChar!D15)</f>
        <v>0.47099999999999997</v>
      </c>
      <c r="E15">
        <f>VALUE(WfdversusWmdChar!E15)</f>
        <v>19.7</v>
      </c>
      <c r="F15" s="11">
        <f>VALUE(WfdversusWmdChar!F15)</f>
        <v>19.2</v>
      </c>
      <c r="G15" s="11">
        <f>VALUE(WfdversusWmdChar!G15)</f>
        <v>19.2</v>
      </c>
      <c r="H15" s="11">
        <f>VALUE(WfdversusWmdChar!H15)</f>
        <v>18.5</v>
      </c>
      <c r="I15">
        <f>VALUE(WfdversusWmdChar!I15)</f>
        <v>79</v>
      </c>
      <c r="J15" s="11">
        <f>VALUE(WfdversusWmdChar!J15)</f>
        <v>27</v>
      </c>
      <c r="K15" s="11">
        <f>VALUE(WfdversusWmdChar!K15)</f>
        <v>44.263590944540709</v>
      </c>
      <c r="L15">
        <f>VALUE(WfdversusWmdChar!L15)</f>
        <v>61.942758329999997</v>
      </c>
      <c r="M15">
        <f>VALUE(WfdversusWmdChar!M15)</f>
        <v>121</v>
      </c>
      <c r="N15">
        <f>VALUE(WfdversusWmdChar!N15)</f>
        <v>23</v>
      </c>
      <c r="O15">
        <f>VALUE(WfdversusWmdChar!O15)</f>
        <v>30.3</v>
      </c>
      <c r="P15" s="11" t="s">
        <v>776</v>
      </c>
      <c r="R15" t="s">
        <v>268</v>
      </c>
      <c r="S15">
        <f>VALUE(WfdversusWmdChar!S15)</f>
        <v>30.2</v>
      </c>
      <c r="T15">
        <f>VALUE(WfdversusWmdChar!T15)</f>
        <v>14.6</v>
      </c>
      <c r="U15" s="11">
        <f>VALUE(WfdversusWmdChar!U15)</f>
        <v>0.48199999999999998</v>
      </c>
      <c r="V15">
        <f>VALUE(WfdversusWmdChar!V15)</f>
        <v>19.5</v>
      </c>
      <c r="W15" s="11">
        <f>VALUE(WfdversusWmdChar!W15)</f>
        <v>13.8</v>
      </c>
      <c r="X15" s="11">
        <f>VALUE(WfdversusWmdChar!X15)</f>
        <v>14.6</v>
      </c>
      <c r="Y15">
        <f>VALUE(WfdversusWmdChar!Y15)</f>
        <v>18.5</v>
      </c>
      <c r="Z15" s="11">
        <f>VALUE(WfdversusWmdChar!Z15)</f>
        <v>74</v>
      </c>
      <c r="AA15" s="11">
        <f>VALUE(WfdversusWmdChar!AA15)</f>
        <v>55</v>
      </c>
      <c r="AB15" s="11">
        <f>VALUE(WfdversusWmdChar!AB15)</f>
        <v>35.286748975059723</v>
      </c>
      <c r="AC15">
        <f>VALUE(WfdversusWmdChar!AC15)</f>
        <v>61.942758329999997</v>
      </c>
      <c r="AD15" t="e">
        <f>VALUE(WfdversusWmdChar!AD15)</f>
        <v>#DIV/0!</v>
      </c>
      <c r="AE15">
        <f>VALUE(WfdversusWmdChar!AE15)</f>
        <v>0</v>
      </c>
      <c r="AG15" t="s">
        <v>268</v>
      </c>
      <c r="AH15" t="s">
        <v>2</v>
      </c>
      <c r="AI15" s="11">
        <f t="shared" si="0"/>
        <v>0.10000000000000142</v>
      </c>
      <c r="AJ15" s="11" t="str">
        <f t="shared" si="1"/>
        <v>overbite</v>
      </c>
      <c r="AK15" s="20">
        <f t="shared" si="2"/>
        <v>1.2086259660058103</v>
      </c>
      <c r="AL15" s="21">
        <f t="shared" si="3"/>
        <v>7322.0329919838323</v>
      </c>
      <c r="AM15" s="21">
        <f t="shared" si="4"/>
        <v>6898.7700430881123</v>
      </c>
    </row>
    <row r="16" spans="1:46" x14ac:dyDescent="0.2">
      <c r="A16" t="s">
        <v>273</v>
      </c>
      <c r="B16">
        <f>VALUE(WfdversusWmdChar!B16)</f>
        <v>31.8</v>
      </c>
      <c r="C16">
        <f>VALUE(WfdversusWmdChar!C16)</f>
        <v>14.8</v>
      </c>
      <c r="D16">
        <f>VALUE(WfdversusWmdChar!D16)</f>
        <v>0.46500000000000002</v>
      </c>
      <c r="E16">
        <f>VALUE(WfdversusWmdChar!E16)</f>
        <v>18.8</v>
      </c>
      <c r="F16" s="11">
        <f>VALUE(WfdversusWmdChar!F16)</f>
        <v>16.399999999999999</v>
      </c>
      <c r="G16" s="11">
        <f>VALUE(WfdversusWmdChar!G16)</f>
        <v>16.399999999999999</v>
      </c>
      <c r="H16" s="11">
        <f>VALUE(WfdversusWmdChar!H16)</f>
        <v>18.100000000000001</v>
      </c>
      <c r="I16">
        <f>VALUE(WfdversusWmdChar!I16)</f>
        <v>96</v>
      </c>
      <c r="J16" s="11">
        <f>VALUE(WfdversusWmdChar!J16)</f>
        <v>39</v>
      </c>
      <c r="K16" s="11">
        <f>VALUE(WfdversusWmdChar!K16)</f>
        <v>41.09950625761811</v>
      </c>
      <c r="L16">
        <f>VALUE(WfdversusWmdChar!L16)</f>
        <v>60.630412389999996</v>
      </c>
      <c r="M16">
        <f>VALUE(WfdversusWmdChar!M16)</f>
        <v>107</v>
      </c>
      <c r="N16">
        <f>VALUE(WfdversusWmdChar!N16)</f>
        <v>-2.2000000000000002</v>
      </c>
      <c r="O16">
        <f>VALUE(WfdversusWmdChar!O16)</f>
        <v>31.2</v>
      </c>
      <c r="P16" s="11" t="s">
        <v>776</v>
      </c>
      <c r="R16" t="s">
        <v>273</v>
      </c>
      <c r="S16">
        <f>VALUE(WfdversusWmdChar!S16)</f>
        <v>30.3</v>
      </c>
      <c r="T16">
        <f>VALUE(WfdversusWmdChar!T16)</f>
        <v>14.6</v>
      </c>
      <c r="U16" s="11">
        <f>VALUE(WfdversusWmdChar!U16)</f>
        <v>0.48199999999999998</v>
      </c>
      <c r="V16">
        <f>VALUE(WfdversusWmdChar!V16)</f>
        <v>18.3</v>
      </c>
      <c r="W16" s="11">
        <f>VALUE(WfdversusWmdChar!W16)</f>
        <v>12.7</v>
      </c>
      <c r="X16" s="11">
        <f>VALUE(WfdversusWmdChar!X16)</f>
        <v>14.6</v>
      </c>
      <c r="Y16">
        <f>VALUE(WfdversusWmdChar!Y16)</f>
        <v>18.100000000000001</v>
      </c>
      <c r="Z16" s="11">
        <f>VALUE(WfdversusWmdChar!Z16)</f>
        <v>87</v>
      </c>
      <c r="AA16" s="11">
        <f>VALUE(WfdversusWmdChar!AA16)</f>
        <v>45</v>
      </c>
      <c r="AB16" s="11">
        <f>VALUE(WfdversusWmdChar!AB16)</f>
        <v>34.760225370959873</v>
      </c>
      <c r="AC16">
        <f>VALUE(WfdversusWmdChar!AC16)</f>
        <v>60.630412389999996</v>
      </c>
      <c r="AD16" t="e">
        <f>VALUE(WfdversusWmdChar!AD16)</f>
        <v>#DIV/0!</v>
      </c>
      <c r="AE16">
        <f>VALUE(WfdversusWmdChar!AE16)</f>
        <v>0</v>
      </c>
      <c r="AG16" t="s">
        <v>273</v>
      </c>
      <c r="AH16" t="s">
        <v>2</v>
      </c>
      <c r="AI16" s="11">
        <f t="shared" si="0"/>
        <v>1.5</v>
      </c>
      <c r="AJ16" s="11" t="str">
        <f t="shared" si="1"/>
        <v>overbite</v>
      </c>
      <c r="AK16" s="20">
        <f t="shared" si="2"/>
        <v>1.1635965734947424</v>
      </c>
      <c r="AL16" s="21">
        <f t="shared" si="3"/>
        <v>6893.1407802135273</v>
      </c>
      <c r="AM16" s="21">
        <f t="shared" si="4"/>
        <v>6432.6976087278181</v>
      </c>
    </row>
    <row r="17" spans="1:39" x14ac:dyDescent="0.2">
      <c r="A17" t="s">
        <v>277</v>
      </c>
      <c r="B17">
        <f>VALUE(WfdversusWmdChar!B17)</f>
        <v>31.8</v>
      </c>
      <c r="C17">
        <f>VALUE(WfdversusWmdChar!C17)</f>
        <v>16.100000000000001</v>
      </c>
      <c r="D17">
        <f>VALUE(WfdversusWmdChar!D17)</f>
        <v>0.50700000000000001</v>
      </c>
      <c r="E17">
        <f>VALUE(WfdversusWmdChar!E17)</f>
        <v>18.600000000000001</v>
      </c>
      <c r="F17" s="11">
        <f>VALUE(WfdversusWmdChar!F17)</f>
        <v>17.3</v>
      </c>
      <c r="G17" s="11">
        <f>VALUE(WfdversusWmdChar!G17)</f>
        <v>17.3</v>
      </c>
      <c r="H17" s="11">
        <f>VALUE(WfdversusWmdChar!H17)</f>
        <v>19</v>
      </c>
      <c r="I17">
        <f>VALUE(WfdversusWmdChar!I17)</f>
        <v>85</v>
      </c>
      <c r="J17" s="11">
        <f>VALUE(WfdversusWmdChar!J17)</f>
        <v>39</v>
      </c>
      <c r="K17" s="11">
        <f>VALUE(WfdversusWmdChar!K17)</f>
        <v>42.926128632424295</v>
      </c>
      <c r="L17">
        <f>VALUE(WfdversusWmdChar!L17)</f>
        <v>63.622398830000002</v>
      </c>
      <c r="M17" t="e">
        <f>VALUE(WfdversusWmdChar!M17)</f>
        <v>#DIV/0!</v>
      </c>
      <c r="N17">
        <f>VALUE(WfdversusWmdChar!N17)</f>
        <v>0</v>
      </c>
      <c r="O17">
        <f>VALUE(WfdversusWmdChar!O17)</f>
        <v>32.4</v>
      </c>
      <c r="R17" t="s">
        <v>277</v>
      </c>
      <c r="S17">
        <f>VALUE(WfdversusWmdChar!S17)</f>
        <v>31.5</v>
      </c>
      <c r="T17">
        <f>VALUE(WfdversusWmdChar!T17)</f>
        <v>15.8</v>
      </c>
      <c r="U17" s="11">
        <f>VALUE(WfdversusWmdChar!U17)</f>
        <v>0.502</v>
      </c>
      <c r="V17">
        <f>VALUE(WfdversusWmdChar!V17)</f>
        <v>19.100000000000001</v>
      </c>
      <c r="W17" s="11">
        <f>VALUE(WfdversusWmdChar!W17)</f>
        <v>12.6</v>
      </c>
      <c r="X17" s="11">
        <f>VALUE(WfdversusWmdChar!X17)</f>
        <v>15.8</v>
      </c>
      <c r="Y17">
        <f>VALUE(WfdversusWmdChar!Y17)</f>
        <v>19</v>
      </c>
      <c r="Z17" s="11">
        <f>VALUE(WfdversusWmdChar!Z17)</f>
        <v>82</v>
      </c>
      <c r="AA17" s="11">
        <f>VALUE(WfdversusWmdChar!AA17)</f>
        <v>74</v>
      </c>
      <c r="AB17" s="11">
        <f>VALUE(WfdversusWmdChar!AB17)</f>
        <v>33.41227198390267</v>
      </c>
      <c r="AC17">
        <f>VALUE(WfdversusWmdChar!AC17)</f>
        <v>63.622398830000002</v>
      </c>
      <c r="AD17" t="e">
        <f>VALUE(WfdversusWmdChar!AD17)</f>
        <v>#DIV/0!</v>
      </c>
      <c r="AE17">
        <f>VALUE(WfdversusWmdChar!AE17)</f>
        <v>0</v>
      </c>
      <c r="AG17" t="s">
        <v>277</v>
      </c>
      <c r="AH17" t="s">
        <v>2</v>
      </c>
      <c r="AI17" s="11">
        <f t="shared" si="0"/>
        <v>0.30000000000000071</v>
      </c>
      <c r="AJ17" s="11" t="str">
        <f t="shared" si="1"/>
        <v>overbite</v>
      </c>
      <c r="AK17" s="20">
        <f t="shared" si="2"/>
        <v>1.1661966468886957</v>
      </c>
      <c r="AL17" s="21">
        <f t="shared" si="3"/>
        <v>7778.2239575965341</v>
      </c>
      <c r="AM17" s="21">
        <f t="shared" si="4"/>
        <v>7322.5084704794672</v>
      </c>
    </row>
    <row r="18" spans="1:39" x14ac:dyDescent="0.2">
      <c r="A18" t="s">
        <v>281</v>
      </c>
      <c r="B18">
        <f>VALUE(WfdversusWmdChar!B18)</f>
        <v>30.9</v>
      </c>
      <c r="C18">
        <f>VALUE(WfdversusWmdChar!C18)</f>
        <v>16</v>
      </c>
      <c r="D18">
        <f>VALUE(WfdversusWmdChar!D18)</f>
        <v>0.51600000000000001</v>
      </c>
      <c r="E18">
        <f>VALUE(WfdversusWmdChar!E18)</f>
        <v>18.5</v>
      </c>
      <c r="F18" s="11">
        <f>VALUE(WfdversusWmdChar!F18)</f>
        <v>18.399999999999999</v>
      </c>
      <c r="G18" s="11">
        <f>VALUE(WfdversusWmdChar!G18)</f>
        <v>18.399999999999999</v>
      </c>
      <c r="H18" s="11">
        <f>VALUE(WfdversusWmdChar!H18)</f>
        <v>18.600000000000001</v>
      </c>
      <c r="I18">
        <f>VALUE(WfdversusWmdChar!I18)</f>
        <v>85</v>
      </c>
      <c r="J18" s="11">
        <f>VALUE(WfdversusWmdChar!J18)</f>
        <v>49</v>
      </c>
      <c r="K18" s="11">
        <f>VALUE(WfdversusWmdChar!K18)</f>
        <v>44.844727264908087</v>
      </c>
      <c r="L18">
        <f>VALUE(WfdversusWmdChar!L18)</f>
        <v>62.570222809999997</v>
      </c>
      <c r="M18" t="e">
        <f>VALUE(WfdversusWmdChar!M18)</f>
        <v>#DIV/0!</v>
      </c>
      <c r="N18">
        <f>VALUE(WfdversusWmdChar!N18)</f>
        <v>0</v>
      </c>
      <c r="O18">
        <f>VALUE(WfdversusWmdChar!O18)</f>
        <v>30.7</v>
      </c>
      <c r="R18" t="s">
        <v>281</v>
      </c>
      <c r="S18">
        <f>VALUE(WfdversusWmdChar!S18)</f>
        <v>29.5</v>
      </c>
      <c r="T18">
        <f>VALUE(WfdversusWmdChar!T18)</f>
        <v>16.7</v>
      </c>
      <c r="U18" s="11">
        <f>VALUE(WfdversusWmdChar!U18)</f>
        <v>0.56599999999999995</v>
      </c>
      <c r="V18">
        <f>VALUE(WfdversusWmdChar!V18)</f>
        <v>17.399999999999999</v>
      </c>
      <c r="W18" s="11">
        <f>VALUE(WfdversusWmdChar!W18)</f>
        <v>10.9</v>
      </c>
      <c r="X18" s="11">
        <f>VALUE(WfdversusWmdChar!X18)</f>
        <v>16.7</v>
      </c>
      <c r="Y18">
        <f>VALUE(WfdversusWmdChar!Y18)</f>
        <v>18.600000000000001</v>
      </c>
      <c r="Z18" s="11">
        <f>VALUE(WfdversusWmdChar!Z18)</f>
        <v>75</v>
      </c>
      <c r="AA18" s="11">
        <f>VALUE(WfdversusWmdChar!AA18)</f>
        <v>67</v>
      </c>
      <c r="AB18" s="11">
        <f>VALUE(WfdversusWmdChar!AB18)</f>
        <v>32.064542484440707</v>
      </c>
      <c r="AC18">
        <f>VALUE(WfdversusWmdChar!AC18)</f>
        <v>62.570222809999997</v>
      </c>
      <c r="AD18" t="e">
        <f>VALUE(WfdversusWmdChar!AD18)</f>
        <v>#DIV/0!</v>
      </c>
      <c r="AE18">
        <f>VALUE(WfdversusWmdChar!AE18)</f>
        <v>0</v>
      </c>
      <c r="AG18" t="s">
        <v>281</v>
      </c>
      <c r="AH18" t="s">
        <v>2</v>
      </c>
      <c r="AI18" s="11">
        <f t="shared" si="0"/>
        <v>1.3999999999999986</v>
      </c>
      <c r="AJ18" s="11" t="str">
        <f t="shared" si="1"/>
        <v>overbite</v>
      </c>
      <c r="AK18" s="20">
        <f t="shared" si="2"/>
        <v>1.1481564283000791</v>
      </c>
      <c r="AL18" s="21">
        <f t="shared" si="3"/>
        <v>6198.1089540261937</v>
      </c>
      <c r="AM18" s="21">
        <f t="shared" si="4"/>
        <v>6139.3840409476124</v>
      </c>
    </row>
    <row r="19" spans="1:39" x14ac:dyDescent="0.2">
      <c r="A19" t="s">
        <v>286</v>
      </c>
      <c r="B19">
        <f>VALUE(WfdversusWmdChar!B19)</f>
        <v>29.5</v>
      </c>
      <c r="C19">
        <f>VALUE(WfdversusWmdChar!C19)</f>
        <v>13.1</v>
      </c>
      <c r="D19">
        <f>VALUE(WfdversusWmdChar!D19)</f>
        <v>0.44600000000000001</v>
      </c>
      <c r="E19">
        <f>VALUE(WfdversusWmdChar!E19)</f>
        <v>19.600000000000001</v>
      </c>
      <c r="F19" s="11">
        <f>VALUE(WfdversusWmdChar!F19)</f>
        <v>18.100000000000001</v>
      </c>
      <c r="G19" s="11">
        <f>VALUE(WfdversusWmdChar!G19)</f>
        <v>18.100000000000001</v>
      </c>
      <c r="H19" s="11">
        <f>VALUE(WfdversusWmdChar!H19)</f>
        <v>17.100000000000001</v>
      </c>
      <c r="I19">
        <f>VALUE(WfdversusWmdChar!I19)</f>
        <v>87</v>
      </c>
      <c r="J19" s="11">
        <f>VALUE(WfdversusWmdChar!J19)</f>
        <v>30</v>
      </c>
      <c r="K19" s="11">
        <f>VALUE(WfdversusWmdChar!K19)</f>
        <v>42.721528893517359</v>
      </c>
      <c r="L19">
        <f>VALUE(WfdversusWmdChar!L19)</f>
        <v>57.232979759999999</v>
      </c>
      <c r="M19">
        <f>VALUE(WfdversusWmdChar!M19)</f>
        <v>129</v>
      </c>
      <c r="N19">
        <f>VALUE(WfdversusWmdChar!N19)</f>
        <v>-1.3</v>
      </c>
      <c r="O19">
        <f>VALUE(WfdversusWmdChar!O19)</f>
        <v>28.8</v>
      </c>
      <c r="P19" s="11" t="s">
        <v>776</v>
      </c>
      <c r="R19" t="s">
        <v>286</v>
      </c>
      <c r="S19">
        <f>VALUE(WfdversusWmdChar!S19)</f>
        <v>29.7</v>
      </c>
      <c r="T19">
        <f>VALUE(WfdversusWmdChar!T19)</f>
        <v>13.4</v>
      </c>
      <c r="U19" s="11">
        <f>VALUE(WfdversusWmdChar!U19)</f>
        <v>0.44900000000000001</v>
      </c>
      <c r="V19">
        <f>VALUE(WfdversusWmdChar!V19)</f>
        <v>19.600000000000001</v>
      </c>
      <c r="W19" s="11">
        <f>VALUE(WfdversusWmdChar!W19)</f>
        <v>14</v>
      </c>
      <c r="X19" s="11">
        <f>VALUE(WfdversusWmdChar!X19)</f>
        <v>14</v>
      </c>
      <c r="Y19">
        <f>VALUE(WfdversusWmdChar!Y19)</f>
        <v>17.100000000000001</v>
      </c>
      <c r="Z19" s="11">
        <f>VALUE(WfdversusWmdChar!Z19)</f>
        <v>80</v>
      </c>
      <c r="AA19" s="11">
        <f>VALUE(WfdversusWmdChar!AA19)</f>
        <v>69</v>
      </c>
      <c r="AB19" s="11">
        <f>VALUE(WfdversusWmdChar!AB19)</f>
        <v>35.537677791974374</v>
      </c>
      <c r="AC19">
        <f>VALUE(WfdversusWmdChar!AC19)</f>
        <v>57.232979759999999</v>
      </c>
      <c r="AD19" t="e">
        <f>VALUE(WfdversusWmdChar!AD19)</f>
        <v>#DIV/0!</v>
      </c>
      <c r="AE19">
        <f>VALUE(WfdversusWmdChar!AE19)</f>
        <v>0</v>
      </c>
      <c r="AG19" t="s">
        <v>286</v>
      </c>
      <c r="AH19" t="s">
        <v>2</v>
      </c>
      <c r="AI19" s="11">
        <f t="shared" si="0"/>
        <v>-0.19999999999999929</v>
      </c>
      <c r="AJ19" s="11" t="str">
        <f t="shared" si="1"/>
        <v>underbite</v>
      </c>
      <c r="AK19" s="20">
        <f t="shared" si="2"/>
        <v>1.2238078223794817</v>
      </c>
      <c r="AL19" s="21">
        <f t="shared" si="3"/>
        <v>7118.5465415499966</v>
      </c>
      <c r="AM19" s="21">
        <f t="shared" si="4"/>
        <v>6272.1780827973498</v>
      </c>
    </row>
    <row r="20" spans="1:39" x14ac:dyDescent="0.2">
      <c r="A20" t="s">
        <v>290</v>
      </c>
      <c r="B20">
        <f>VALUE(WfdversusWmdChar!B20)</f>
        <v>31</v>
      </c>
      <c r="C20">
        <f>VALUE(WfdversusWmdChar!C20)</f>
        <v>14.7</v>
      </c>
      <c r="D20">
        <f>VALUE(WfdversusWmdChar!D20)</f>
        <v>0.47399999999999998</v>
      </c>
      <c r="E20">
        <f>VALUE(WfdversusWmdChar!E20)</f>
        <v>17.7</v>
      </c>
      <c r="F20" s="11">
        <f>VALUE(WfdversusWmdChar!F20)</f>
        <v>16.7</v>
      </c>
      <c r="G20" s="11">
        <f>VALUE(WfdversusWmdChar!G20)</f>
        <v>16.7</v>
      </c>
      <c r="H20" s="11">
        <f>VALUE(WfdversusWmdChar!H20)</f>
        <v>17.2</v>
      </c>
      <c r="I20">
        <f>VALUE(WfdversusWmdChar!I20)</f>
        <v>92</v>
      </c>
      <c r="J20" s="11">
        <f>VALUE(WfdversusWmdChar!J20)</f>
        <v>52</v>
      </c>
      <c r="K20" s="11">
        <f>VALUE(WfdversusWmdChar!K20)</f>
        <v>43.334893941896325</v>
      </c>
      <c r="L20">
        <f>VALUE(WfdversusWmdChar!L20)</f>
        <v>57.613067700000002</v>
      </c>
      <c r="M20">
        <f>VALUE(WfdversusWmdChar!M20)</f>
        <v>124</v>
      </c>
      <c r="N20">
        <f>VALUE(WfdversusWmdChar!N20)</f>
        <v>-1.6</v>
      </c>
      <c r="O20">
        <f>VALUE(WfdversusWmdChar!O20)</f>
        <v>29.5</v>
      </c>
      <c r="P20" s="11" t="s">
        <v>776</v>
      </c>
      <c r="R20" t="s">
        <v>290</v>
      </c>
      <c r="S20">
        <f>VALUE(WfdversusWmdChar!S20)</f>
        <v>29.7</v>
      </c>
      <c r="T20">
        <f>VALUE(WfdversusWmdChar!T20)</f>
        <v>14.1</v>
      </c>
      <c r="U20" s="11">
        <f>VALUE(WfdversusWmdChar!U20)</f>
        <v>0.47399999999999998</v>
      </c>
      <c r="V20">
        <f>VALUE(WfdversusWmdChar!V20)</f>
        <v>17.5</v>
      </c>
      <c r="W20" s="11">
        <f>VALUE(WfdversusWmdChar!W20)</f>
        <v>12.5</v>
      </c>
      <c r="X20" s="11">
        <f>VALUE(WfdversusWmdChar!X20)</f>
        <v>14.1</v>
      </c>
      <c r="Y20">
        <f>VALUE(WfdversusWmdChar!Y20)</f>
        <v>17.2</v>
      </c>
      <c r="Z20" s="11">
        <f>VALUE(WfdversusWmdChar!Z20)</f>
        <v>77</v>
      </c>
      <c r="AA20" s="11">
        <f>VALUE(WfdversusWmdChar!AA20)</f>
        <v>40</v>
      </c>
      <c r="AB20" s="11">
        <f>VALUE(WfdversusWmdChar!AB20)</f>
        <v>35.537677791974382</v>
      </c>
      <c r="AC20">
        <f>VALUE(WfdversusWmdChar!AC20)</f>
        <v>57.613067700000002</v>
      </c>
      <c r="AD20" t="e">
        <f>VALUE(WfdversusWmdChar!AD20)</f>
        <v>#DIV/0!</v>
      </c>
      <c r="AE20">
        <f>VALUE(WfdversusWmdChar!AE20)</f>
        <v>0</v>
      </c>
      <c r="AG20" t="s">
        <v>290</v>
      </c>
      <c r="AH20" t="s">
        <v>2</v>
      </c>
      <c r="AI20" s="11">
        <f t="shared" si="0"/>
        <v>1.3000000000000007</v>
      </c>
      <c r="AJ20" s="11" t="str">
        <f t="shared" si="1"/>
        <v>overbite</v>
      </c>
      <c r="AK20" s="20">
        <f t="shared" si="2"/>
        <v>1.1474930474148242</v>
      </c>
      <c r="AL20" s="21">
        <f t="shared" si="3"/>
        <v>6317.821410743024</v>
      </c>
      <c r="AM20" s="21">
        <f t="shared" si="4"/>
        <v>5749.368026045282</v>
      </c>
    </row>
    <row r="21" spans="1:39" x14ac:dyDescent="0.2">
      <c r="A21" t="s">
        <v>295</v>
      </c>
      <c r="B21">
        <f>VALUE(WfdversusWmdChar!B21)</f>
        <v>29.8</v>
      </c>
      <c r="C21">
        <f>VALUE(WfdversusWmdChar!C21)</f>
        <v>14.6</v>
      </c>
      <c r="D21">
        <f>VALUE(WfdversusWmdChar!D21)</f>
        <v>0.48899999999999999</v>
      </c>
      <c r="E21">
        <f>VALUE(WfdversusWmdChar!E21)</f>
        <v>17.7</v>
      </c>
      <c r="F21" s="11">
        <f>VALUE(WfdversusWmdChar!F21)</f>
        <v>16.8</v>
      </c>
      <c r="G21" s="11">
        <f>VALUE(WfdversusWmdChar!G21)</f>
        <v>16.8</v>
      </c>
      <c r="H21" s="11">
        <f>VALUE(WfdversusWmdChar!H21)</f>
        <v>15.7</v>
      </c>
      <c r="I21">
        <f>VALUE(WfdversusWmdChar!I21)</f>
        <v>79</v>
      </c>
      <c r="J21" s="11">
        <f>VALUE(WfdversusWmdChar!J21)</f>
        <v>49</v>
      </c>
      <c r="K21" s="11">
        <f>VALUE(WfdversusWmdChar!K21)</f>
        <v>43.505666408733468</v>
      </c>
      <c r="L21">
        <f>VALUE(WfdversusWmdChar!L21)</f>
        <v>52.666135539999999</v>
      </c>
      <c r="M21">
        <f>VALUE(WfdversusWmdChar!M21)</f>
        <v>123</v>
      </c>
      <c r="N21">
        <f>VALUE(WfdversusWmdChar!N21)</f>
        <v>-2</v>
      </c>
      <c r="O21">
        <f>VALUE(WfdversusWmdChar!O21)</f>
        <v>29.5</v>
      </c>
      <c r="P21" s="11" t="s">
        <v>776</v>
      </c>
      <c r="R21" t="s">
        <v>295</v>
      </c>
      <c r="S21">
        <f>VALUE(WfdversusWmdChar!S21)</f>
        <v>29</v>
      </c>
      <c r="T21">
        <f>VALUE(WfdversusWmdChar!T21)</f>
        <v>12.9</v>
      </c>
      <c r="U21" s="11">
        <f>VALUE(WfdversusWmdChar!U21)</f>
        <v>0.44600000000000001</v>
      </c>
      <c r="V21">
        <f>VALUE(WfdversusWmdChar!V21)</f>
        <v>17.2</v>
      </c>
      <c r="W21" s="11">
        <f>VALUE(WfdversusWmdChar!W21)</f>
        <v>13.1</v>
      </c>
      <c r="X21" s="11">
        <f>VALUE(WfdversusWmdChar!X21)</f>
        <v>13.1</v>
      </c>
      <c r="Y21">
        <f>VALUE(WfdversusWmdChar!Y21)</f>
        <v>15.7</v>
      </c>
      <c r="Z21" s="11">
        <f>VALUE(WfdversusWmdChar!Z21)</f>
        <v>69</v>
      </c>
      <c r="AA21" s="11">
        <f>VALUE(WfdversusWmdChar!AA21)</f>
        <v>39</v>
      </c>
      <c r="AB21" s="11">
        <f>VALUE(WfdversusWmdChar!AB21)</f>
        <v>37.29391047508804</v>
      </c>
      <c r="AC21">
        <f>VALUE(WfdversusWmdChar!AC21)</f>
        <v>52.666135539999999</v>
      </c>
      <c r="AD21" t="e">
        <f>VALUE(WfdversusWmdChar!AD21)</f>
        <v>#DIV/0!</v>
      </c>
      <c r="AE21">
        <f>VALUE(WfdversusWmdChar!AE21)</f>
        <v>0</v>
      </c>
      <c r="AG21" t="s">
        <v>295</v>
      </c>
      <c r="AH21" t="s">
        <v>2</v>
      </c>
      <c r="AI21" s="11">
        <f t="shared" si="0"/>
        <v>0.80000000000000071</v>
      </c>
      <c r="AJ21" s="11" t="str">
        <f t="shared" si="1"/>
        <v>overbite</v>
      </c>
      <c r="AK21" s="20">
        <f t="shared" si="2"/>
        <v>1.1517422576862923</v>
      </c>
      <c r="AL21" s="21">
        <f t="shared" si="3"/>
        <v>5924.4710264929972</v>
      </c>
      <c r="AM21" s="21">
        <f t="shared" si="4"/>
        <v>5032.1615361927015</v>
      </c>
    </row>
    <row r="22" spans="1:39" x14ac:dyDescent="0.2">
      <c r="A22" t="s">
        <v>441</v>
      </c>
      <c r="B22">
        <f>VALUE(WfdversusWmdChar!B22)</f>
        <v>25.6</v>
      </c>
      <c r="C22">
        <f>VALUE(WfdversusWmdChar!C22)</f>
        <v>10.5</v>
      </c>
      <c r="D22">
        <f>VALUE(WfdversusWmdChar!D22)</f>
        <v>0.41099999999999998</v>
      </c>
      <c r="E22">
        <f>VALUE(WfdversusWmdChar!E22)</f>
        <v>15.8</v>
      </c>
      <c r="F22" s="11">
        <f>VALUE(WfdversusWmdChar!F22)</f>
        <v>11.5</v>
      </c>
      <c r="G22" s="11">
        <f>VALUE(WfdversusWmdChar!G22)</f>
        <v>11.5</v>
      </c>
      <c r="H22" s="11">
        <f>VALUE(WfdversusWmdChar!H22)</f>
        <v>15.9</v>
      </c>
      <c r="I22">
        <f>VALUE(WfdversusWmdChar!I22)</f>
        <v>67</v>
      </c>
      <c r="J22" s="11">
        <f>VALUE(WfdversusWmdChar!J22)</f>
        <v>41</v>
      </c>
      <c r="K22" s="11">
        <f>VALUE(WfdversusWmdChar!K22)</f>
        <v>36.048929358320237</v>
      </c>
      <c r="L22">
        <f>VALUE(WfdversusWmdChar!L22)</f>
        <v>53.350830109999997</v>
      </c>
      <c r="M22" t="e">
        <f>VALUE(WfdversusWmdChar!M22)</f>
        <v>#DIV/0!</v>
      </c>
      <c r="N22">
        <f>VALUE(WfdversusWmdChar!N22)</f>
        <v>0</v>
      </c>
      <c r="O22">
        <f>VALUE(WfdversusWmdChar!O22)</f>
        <v>26.5</v>
      </c>
      <c r="R22" t="s">
        <v>441</v>
      </c>
      <c r="S22">
        <f>VALUE(WfdversusWmdChar!S22)</f>
        <v>25.4</v>
      </c>
      <c r="T22">
        <f>VALUE(WfdversusWmdChar!T22)</f>
        <v>11</v>
      </c>
      <c r="U22" s="11">
        <f>VALUE(WfdversusWmdChar!U22)</f>
        <v>0.435</v>
      </c>
      <c r="V22">
        <f>VALUE(WfdversusWmdChar!V22)</f>
        <v>15.6</v>
      </c>
      <c r="W22" s="11">
        <f>VALUE(WfdversusWmdChar!W22)</f>
        <v>9.1999999999999993</v>
      </c>
      <c r="X22" s="11">
        <f>VALUE(WfdversusWmdChar!X22)</f>
        <v>11</v>
      </c>
      <c r="Y22">
        <f>VALUE(WfdversusWmdChar!Y22)</f>
        <v>15.9</v>
      </c>
      <c r="Z22" s="11">
        <f>VALUE(WfdversusWmdChar!Z22)</f>
        <v>61</v>
      </c>
      <c r="AA22" s="11">
        <f>VALUE(WfdversusWmdChar!AA22)</f>
        <v>31</v>
      </c>
      <c r="AB22" s="11">
        <f>VALUE(WfdversusWmdChar!AB22)</f>
        <v>30.529705899934111</v>
      </c>
      <c r="AC22">
        <f>VALUE(WfdversusWmdChar!AC22)</f>
        <v>53.350830109999997</v>
      </c>
      <c r="AD22" t="e">
        <f>VALUE(WfdversusWmdChar!AD22)</f>
        <v>#DIV/0!</v>
      </c>
      <c r="AE22">
        <f>VALUE(WfdversusWmdChar!AE22)</f>
        <v>0</v>
      </c>
      <c r="AG22" t="s">
        <v>441</v>
      </c>
      <c r="AH22" t="s">
        <v>4</v>
      </c>
      <c r="AI22" s="11">
        <f t="shared" si="0"/>
        <v>0.20000000000000284</v>
      </c>
      <c r="AJ22" s="11" t="str">
        <f t="shared" si="1"/>
        <v>overbite</v>
      </c>
      <c r="AK22" s="20">
        <f t="shared" si="2"/>
        <v>1.1746925117666351</v>
      </c>
      <c r="AL22" s="21">
        <f t="shared" si="3"/>
        <v>4134.6753142056241</v>
      </c>
      <c r="AM22" s="21">
        <f t="shared" si="4"/>
        <v>4027.4884607454655</v>
      </c>
    </row>
    <row r="23" spans="1:39" x14ac:dyDescent="0.2">
      <c r="A23" t="s">
        <v>448</v>
      </c>
      <c r="B23">
        <f>VALUE(WfdversusWmdChar!B23)</f>
        <v>23.3</v>
      </c>
      <c r="C23">
        <f>VALUE(WfdversusWmdChar!C23)</f>
        <v>11</v>
      </c>
      <c r="D23">
        <f>VALUE(WfdversusWmdChar!D23)</f>
        <v>0.47199999999999998</v>
      </c>
      <c r="E23">
        <f>VALUE(WfdversusWmdChar!E23)</f>
        <v>13.8</v>
      </c>
      <c r="F23" s="11">
        <f>VALUE(WfdversusWmdChar!F23)</f>
        <v>11.4</v>
      </c>
      <c r="G23" s="11">
        <f>VALUE(WfdversusWmdChar!G23)</f>
        <v>11.4</v>
      </c>
      <c r="H23" s="11">
        <f>VALUE(WfdversusWmdChar!H23)</f>
        <v>14.9</v>
      </c>
      <c r="I23">
        <f>VALUE(WfdversusWmdChar!I23)</f>
        <v>89</v>
      </c>
      <c r="J23" s="11">
        <f>VALUE(WfdversusWmdChar!J23)</f>
        <v>63</v>
      </c>
      <c r="K23" s="11">
        <f>VALUE(WfdversusWmdChar!K23)</f>
        <v>39.559667968994496</v>
      </c>
      <c r="L23">
        <f>VALUE(WfdversusWmdChar!L23)</f>
        <v>50.077078489999998</v>
      </c>
      <c r="M23" t="e">
        <f>VALUE(WfdversusWmdChar!M23)</f>
        <v>#DIV/0!</v>
      </c>
      <c r="N23">
        <f>VALUE(WfdversusWmdChar!N23)</f>
        <v>0</v>
      </c>
      <c r="O23">
        <f>VALUE(WfdversusWmdChar!O23)</f>
        <v>23</v>
      </c>
      <c r="P23" s="11" t="s">
        <v>776</v>
      </c>
      <c r="R23" t="s">
        <v>448</v>
      </c>
      <c r="S23">
        <f>VALUE(WfdversusWmdChar!S23)</f>
        <v>22.5</v>
      </c>
      <c r="T23">
        <f>VALUE(WfdversusWmdChar!T23)</f>
        <v>10.6</v>
      </c>
      <c r="U23" s="11">
        <f>VALUE(WfdversusWmdChar!U23)</f>
        <v>0.47</v>
      </c>
      <c r="V23">
        <f>VALUE(WfdversusWmdChar!V23)</f>
        <v>12.3</v>
      </c>
      <c r="W23" s="11">
        <f>VALUE(WfdversusWmdChar!W23)</f>
        <v>8.4</v>
      </c>
      <c r="X23" s="11">
        <f>VALUE(WfdversusWmdChar!X23)</f>
        <v>10.6</v>
      </c>
      <c r="Y23">
        <f>VALUE(WfdversusWmdChar!Y23)</f>
        <v>14.9</v>
      </c>
      <c r="Z23" s="11">
        <f>VALUE(WfdversusWmdChar!Z23)</f>
        <v>86</v>
      </c>
      <c r="AA23" s="11">
        <f>VALUE(WfdversusWmdChar!AA23)</f>
        <v>60</v>
      </c>
      <c r="AB23" s="11">
        <f>VALUE(WfdversusWmdChar!AB23)</f>
        <v>34.330217195503323</v>
      </c>
      <c r="AC23">
        <f>VALUE(WfdversusWmdChar!AC23)</f>
        <v>50.077078489999998</v>
      </c>
      <c r="AD23" t="e">
        <f>VALUE(WfdversusWmdChar!AD23)</f>
        <v>#DIV/0!</v>
      </c>
      <c r="AE23">
        <f>VALUE(WfdversusWmdChar!AE23)</f>
        <v>0</v>
      </c>
      <c r="AG23" t="s">
        <v>448</v>
      </c>
      <c r="AH23" t="s">
        <v>4</v>
      </c>
      <c r="AI23" s="11">
        <f t="shared" si="0"/>
        <v>0.80000000000000071</v>
      </c>
      <c r="AJ23" s="11" t="str">
        <f t="shared" si="1"/>
        <v>overbite</v>
      </c>
      <c r="AK23" s="20">
        <f t="shared" si="2"/>
        <v>1.1002948453877395</v>
      </c>
      <c r="AL23" s="21">
        <f t="shared" si="3"/>
        <v>2520.3719953570708</v>
      </c>
      <c r="AM23" s="21">
        <f t="shared" si="4"/>
        <v>2670.8718498124608</v>
      </c>
    </row>
    <row r="24" spans="1:39" x14ac:dyDescent="0.2">
      <c r="A24" t="s">
        <v>454</v>
      </c>
      <c r="B24">
        <f>VALUE(WfdversusWmdChar!B24)</f>
        <v>28</v>
      </c>
      <c r="C24">
        <f>VALUE(WfdversusWmdChar!C24)</f>
        <v>11.8</v>
      </c>
      <c r="D24">
        <f>VALUE(WfdversusWmdChar!D24)</f>
        <v>0.42199999999999999</v>
      </c>
      <c r="E24">
        <f>VALUE(WfdversusWmdChar!E24)</f>
        <v>16.600000000000001</v>
      </c>
      <c r="F24" s="11">
        <f>VALUE(WfdversusWmdChar!F24)</f>
        <v>12.1</v>
      </c>
      <c r="G24" s="11">
        <f>VALUE(WfdversusWmdChar!G24)</f>
        <v>12.1</v>
      </c>
      <c r="H24" s="11">
        <f>VALUE(WfdversusWmdChar!H24)</f>
        <v>16.7</v>
      </c>
      <c r="I24">
        <f>VALUE(WfdversusWmdChar!I24)</f>
        <v>88</v>
      </c>
      <c r="J24" s="11">
        <f>VALUE(WfdversusWmdChar!J24)</f>
        <v>34</v>
      </c>
      <c r="K24" s="11">
        <f>VALUE(WfdversusWmdChar!K24)</f>
        <v>36.08889352557722</v>
      </c>
      <c r="L24">
        <f>VALUE(WfdversusWmdChar!L24)</f>
        <v>55.959403680000001</v>
      </c>
      <c r="M24" t="e">
        <f>VALUE(WfdversusWmdChar!M24)</f>
        <v>#DIV/0!</v>
      </c>
      <c r="N24">
        <f>VALUE(WfdversusWmdChar!N24)</f>
        <v>0</v>
      </c>
      <c r="O24">
        <f>VALUE(WfdversusWmdChar!O24)</f>
        <v>27.5</v>
      </c>
      <c r="R24" t="s">
        <v>454</v>
      </c>
      <c r="S24">
        <f>VALUE(WfdversusWmdChar!S24)</f>
        <v>27.9</v>
      </c>
      <c r="T24">
        <f>VALUE(WfdversusWmdChar!T24)</f>
        <v>13.5</v>
      </c>
      <c r="U24" s="11">
        <f>VALUE(WfdversusWmdChar!U24)</f>
        <v>0.48199999999999998</v>
      </c>
      <c r="V24">
        <f>VALUE(WfdversusWmdChar!V24)</f>
        <v>15.5</v>
      </c>
      <c r="W24" s="11">
        <f>VALUE(WfdversusWmdChar!W24)</f>
        <v>10.199999999999999</v>
      </c>
      <c r="X24" s="11">
        <f>VALUE(WfdversusWmdChar!X24)</f>
        <v>13.5</v>
      </c>
      <c r="Y24">
        <f>VALUE(WfdversusWmdChar!Y24)</f>
        <v>16.7</v>
      </c>
      <c r="Z24" s="11">
        <f>VALUE(WfdversusWmdChar!Z24)</f>
        <v>86</v>
      </c>
      <c r="AA24" s="11">
        <f>VALUE(WfdversusWmdChar!AA24)</f>
        <v>57</v>
      </c>
      <c r="AB24" s="11">
        <f>VALUE(WfdversusWmdChar!AB24)</f>
        <v>33.347495945913607</v>
      </c>
      <c r="AC24">
        <f>VALUE(WfdversusWmdChar!AC24)</f>
        <v>55.959403680000001</v>
      </c>
      <c r="AD24" t="e">
        <f>VALUE(WfdversusWmdChar!AD24)</f>
        <v>#DIV/0!</v>
      </c>
      <c r="AE24">
        <f>VALUE(WfdversusWmdChar!AE24)</f>
        <v>0</v>
      </c>
      <c r="AG24" t="s">
        <v>454</v>
      </c>
      <c r="AH24" t="s">
        <v>4</v>
      </c>
      <c r="AI24" s="11">
        <f t="shared" si="0"/>
        <v>0.10000000000000142</v>
      </c>
      <c r="AJ24" s="11" t="str">
        <f t="shared" si="1"/>
        <v>overbite</v>
      </c>
      <c r="AK24" s="20">
        <f t="shared" si="2"/>
        <v>1.1102423351135742</v>
      </c>
      <c r="AL24" s="21">
        <f t="shared" si="3"/>
        <v>4897.4303424339705</v>
      </c>
      <c r="AM24" s="21">
        <f t="shared" si="4"/>
        <v>4672.371741740405</v>
      </c>
    </row>
    <row r="25" spans="1:39" x14ac:dyDescent="0.2">
      <c r="A25" t="s">
        <v>463</v>
      </c>
      <c r="B25">
        <f>VALUE(WfdversusWmdChar!B25)</f>
        <v>27.4</v>
      </c>
      <c r="C25">
        <f>VALUE(WfdversusWmdChar!C25)</f>
        <v>11.3</v>
      </c>
      <c r="D25">
        <f>VALUE(WfdversusWmdChar!D25)</f>
        <v>0.41199999999999998</v>
      </c>
      <c r="E25">
        <f>VALUE(WfdversusWmdChar!E25)</f>
        <v>17.100000000000001</v>
      </c>
      <c r="F25" s="11">
        <f>VALUE(WfdversusWmdChar!F25)</f>
        <v>12</v>
      </c>
      <c r="G25" s="11">
        <f>VALUE(WfdversusWmdChar!G25)</f>
        <v>12</v>
      </c>
      <c r="H25" s="11">
        <f>VALUE(WfdversusWmdChar!H25)</f>
        <v>13.9</v>
      </c>
      <c r="I25">
        <f>VALUE(WfdversusWmdChar!I25)</f>
        <v>92</v>
      </c>
      <c r="J25" s="11">
        <f>VALUE(WfdversusWmdChar!J25)</f>
        <v>39</v>
      </c>
      <c r="K25" s="11">
        <f>VALUE(WfdversusWmdChar!K25)</f>
        <v>35.059426966886974</v>
      </c>
      <c r="L25">
        <f>VALUE(WfdversusWmdChar!L25)</f>
        <v>46.582609310000002</v>
      </c>
      <c r="M25" t="e">
        <f>VALUE(WfdversusWmdChar!M25)</f>
        <v>#DIV/0!</v>
      </c>
      <c r="N25">
        <f>VALUE(WfdversusWmdChar!N25)</f>
        <v>0</v>
      </c>
      <c r="O25">
        <f>VALUE(WfdversusWmdChar!O25)</f>
        <v>26.5</v>
      </c>
      <c r="P25" s="11" t="s">
        <v>776</v>
      </c>
      <c r="R25" t="s">
        <v>463</v>
      </c>
      <c r="S25">
        <f>VALUE(WfdversusWmdChar!S25)</f>
        <v>26.4</v>
      </c>
      <c r="T25">
        <f>VALUE(WfdversusWmdChar!T25)</f>
        <v>10.8</v>
      </c>
      <c r="U25" s="11">
        <f>VALUE(WfdversusWmdChar!U25)</f>
        <v>0.41099999999999998</v>
      </c>
      <c r="V25">
        <f>VALUE(WfdversusWmdChar!V25)</f>
        <v>15.9</v>
      </c>
      <c r="W25" s="11">
        <f>VALUE(WfdversusWmdChar!W25)</f>
        <v>10.8</v>
      </c>
      <c r="X25" s="11">
        <f>VALUE(WfdversusWmdChar!X25)</f>
        <v>10.8</v>
      </c>
      <c r="Y25">
        <f>VALUE(WfdversusWmdChar!Y25)</f>
        <v>13.9</v>
      </c>
      <c r="Z25" s="11">
        <f>VALUE(WfdversusWmdChar!Z25)</f>
        <v>84</v>
      </c>
      <c r="AA25" s="11">
        <f>VALUE(WfdversusWmdChar!AA25)</f>
        <v>42</v>
      </c>
      <c r="AB25" s="11">
        <f>VALUE(WfdversusWmdChar!AB25)</f>
        <v>34.186122486375041</v>
      </c>
      <c r="AC25">
        <f>VALUE(WfdversusWmdChar!AC25)</f>
        <v>46.582609310000002</v>
      </c>
      <c r="AD25">
        <f>VALUE(WfdversusWmdChar!AD25)</f>
        <v>126</v>
      </c>
      <c r="AE25">
        <f>VALUE(WfdversusWmdChar!AE25)</f>
        <v>-0.2</v>
      </c>
      <c r="AG25" t="s">
        <v>463</v>
      </c>
      <c r="AH25" t="s">
        <v>4</v>
      </c>
      <c r="AI25" s="11">
        <f t="shared" si="0"/>
        <v>1</v>
      </c>
      <c r="AJ25" s="11" t="str">
        <f t="shared" si="1"/>
        <v>overbite</v>
      </c>
      <c r="AK25" s="20">
        <f t="shared" si="2"/>
        <v>1.1617578916101921</v>
      </c>
      <c r="AL25" s="21">
        <f t="shared" si="3"/>
        <v>4545.4687852408078</v>
      </c>
      <c r="AM25" s="21">
        <f t="shared" si="4"/>
        <v>3741.2446899223964</v>
      </c>
    </row>
    <row r="26" spans="1:39" x14ac:dyDescent="0.2">
      <c r="A26" t="s">
        <v>469</v>
      </c>
      <c r="B26">
        <f>VALUE(WfdversusWmdChar!B26)</f>
        <v>29.9</v>
      </c>
      <c r="C26">
        <f>VALUE(WfdversusWmdChar!C26)</f>
        <v>12.9</v>
      </c>
      <c r="D26">
        <f>VALUE(WfdversusWmdChar!D26)</f>
        <v>0.43099999999999999</v>
      </c>
      <c r="E26">
        <f>VALUE(WfdversusWmdChar!E26)</f>
        <v>16.399999999999999</v>
      </c>
      <c r="F26" s="11">
        <f>VALUE(WfdversusWmdChar!F26)</f>
        <v>14.1</v>
      </c>
      <c r="G26" s="11">
        <f>VALUE(WfdversusWmdChar!G26)</f>
        <v>14.1</v>
      </c>
      <c r="H26" s="11">
        <f>VALUE(WfdversusWmdChar!H26)</f>
        <v>16.2</v>
      </c>
      <c r="I26">
        <f>VALUE(WfdversusWmdChar!I26)</f>
        <v>91</v>
      </c>
      <c r="J26" s="11">
        <f>VALUE(WfdversusWmdChar!J26)</f>
        <v>44</v>
      </c>
      <c r="K26" s="11">
        <f>VALUE(WfdversusWmdChar!K26)</f>
        <v>40.687496856061102</v>
      </c>
      <c r="L26">
        <f>VALUE(WfdversusWmdChar!L26)</f>
        <v>54.414352350000001</v>
      </c>
      <c r="M26" t="e">
        <f>VALUE(WfdversusWmdChar!M26)</f>
        <v>#DIV/0!</v>
      </c>
      <c r="N26">
        <f>VALUE(WfdversusWmdChar!N26)</f>
        <v>0</v>
      </c>
      <c r="O26">
        <f>VALUE(WfdversusWmdChar!O26)</f>
        <v>30.4</v>
      </c>
      <c r="R26" t="s">
        <v>469</v>
      </c>
      <c r="S26">
        <f>VALUE(WfdversusWmdChar!S26)</f>
        <v>29.7</v>
      </c>
      <c r="T26">
        <f>VALUE(WfdversusWmdChar!T26)</f>
        <v>11.5</v>
      </c>
      <c r="U26" s="11">
        <f>VALUE(WfdversusWmdChar!U26)</f>
        <v>0.38700000000000001</v>
      </c>
      <c r="V26">
        <f>VALUE(WfdversusWmdChar!V26)</f>
        <v>15.8</v>
      </c>
      <c r="W26" s="11">
        <f>VALUE(WfdversusWmdChar!W26)</f>
        <v>10.9</v>
      </c>
      <c r="X26" s="11">
        <f>VALUE(WfdversusWmdChar!X26)</f>
        <v>11.5</v>
      </c>
      <c r="Y26">
        <f>VALUE(WfdversusWmdChar!Y26)</f>
        <v>16.2</v>
      </c>
      <c r="Z26" s="11">
        <f>VALUE(WfdversusWmdChar!Z26)</f>
        <v>86</v>
      </c>
      <c r="AA26" s="11">
        <f>VALUE(WfdversusWmdChar!AA26)</f>
        <v>56</v>
      </c>
      <c r="AB26" s="11">
        <f>VALUE(WfdversusWmdChar!AB26)</f>
        <v>34.600761887612784</v>
      </c>
      <c r="AC26">
        <f>VALUE(WfdversusWmdChar!AC26)</f>
        <v>54.414352350000001</v>
      </c>
      <c r="AD26" t="e">
        <f>VALUE(WfdversusWmdChar!AD26)</f>
        <v>#DIV/0!</v>
      </c>
      <c r="AE26">
        <f>VALUE(WfdversusWmdChar!AE26)</f>
        <v>0</v>
      </c>
      <c r="AG26" t="s">
        <v>469</v>
      </c>
      <c r="AH26" t="s">
        <v>4</v>
      </c>
      <c r="AI26" s="11">
        <f t="shared" si="0"/>
        <v>0.19999999999999929</v>
      </c>
      <c r="AJ26" s="11" t="str">
        <f t="shared" si="1"/>
        <v>overbite</v>
      </c>
      <c r="AK26" s="20">
        <f t="shared" si="2"/>
        <v>1.0837548070784351</v>
      </c>
      <c r="AL26" s="21">
        <f t="shared" si="3"/>
        <v>5611.0900813388971</v>
      </c>
      <c r="AM26" s="21">
        <f t="shared" si="4"/>
        <v>4931.1014081794292</v>
      </c>
    </row>
    <row r="27" spans="1:39" x14ac:dyDescent="0.2">
      <c r="A27" t="s">
        <v>473</v>
      </c>
      <c r="B27">
        <f>VALUE(WfdversusWmdChar!B27)</f>
        <v>29.4</v>
      </c>
      <c r="C27">
        <f>VALUE(WfdversusWmdChar!C27)</f>
        <v>10</v>
      </c>
      <c r="D27">
        <f>VALUE(WfdversusWmdChar!D27)</f>
        <v>0.34</v>
      </c>
      <c r="E27">
        <f>VALUE(WfdversusWmdChar!E27)</f>
        <v>18.3</v>
      </c>
      <c r="F27" s="11">
        <f>VALUE(WfdversusWmdChar!F27)</f>
        <v>13.4</v>
      </c>
      <c r="G27" s="11">
        <f>VALUE(WfdversusWmdChar!G27)</f>
        <v>13.4</v>
      </c>
      <c r="H27" s="11">
        <f>VALUE(WfdversusWmdChar!H27)</f>
        <v>14.6</v>
      </c>
      <c r="I27">
        <f>VALUE(WfdversusWmdChar!I27)</f>
        <v>80</v>
      </c>
      <c r="J27" s="11">
        <f>VALUE(WfdversusWmdChar!J27)</f>
        <v>57</v>
      </c>
      <c r="K27" s="11">
        <f>VALUE(WfdversusWmdChar!K27)</f>
        <v>36.213096493176153</v>
      </c>
      <c r="L27">
        <f>VALUE(WfdversusWmdChar!L27)</f>
        <v>49.007976990000003</v>
      </c>
      <c r="M27">
        <f>VALUE(WfdversusWmdChar!M27)</f>
        <v>125</v>
      </c>
      <c r="N27">
        <f>VALUE(WfdversusWmdChar!N27)</f>
        <v>-0.4</v>
      </c>
      <c r="O27">
        <f>VALUE(WfdversusWmdChar!O27)</f>
        <v>27.2</v>
      </c>
      <c r="R27" t="s">
        <v>473</v>
      </c>
      <c r="S27">
        <f>VALUE(WfdversusWmdChar!S27)</f>
        <v>28.1</v>
      </c>
      <c r="T27">
        <f>VALUE(WfdversusWmdChar!T27)</f>
        <v>10.6</v>
      </c>
      <c r="U27" s="11">
        <f>VALUE(WfdversusWmdChar!U27)</f>
        <v>0.377</v>
      </c>
      <c r="V27">
        <f>VALUE(WfdversusWmdChar!V27)</f>
        <v>17.100000000000001</v>
      </c>
      <c r="W27" s="11">
        <f>VALUE(WfdversusWmdChar!W27)</f>
        <v>10.6</v>
      </c>
      <c r="X27" s="11">
        <f>VALUE(WfdversusWmdChar!X27)</f>
        <v>10.6</v>
      </c>
      <c r="Y27">
        <f>VALUE(WfdversusWmdChar!Y27)</f>
        <v>14.6</v>
      </c>
      <c r="Z27" s="11">
        <f>VALUE(WfdversusWmdChar!Z27)</f>
        <v>73</v>
      </c>
      <c r="AA27" s="11">
        <f>VALUE(WfdversusWmdChar!AA27)</f>
        <v>76</v>
      </c>
      <c r="AB27" s="11">
        <f>VALUE(WfdversusWmdChar!AB27)</f>
        <v>31.79407201833153</v>
      </c>
      <c r="AC27">
        <f>VALUE(WfdversusWmdChar!AC27)</f>
        <v>49.007976990000003</v>
      </c>
      <c r="AD27" t="e">
        <f>VALUE(WfdversusWmdChar!AD27)</f>
        <v>#DIV/0!</v>
      </c>
      <c r="AE27">
        <f>VALUE(WfdversusWmdChar!AE27)</f>
        <v>0</v>
      </c>
      <c r="AG27" t="s">
        <v>473</v>
      </c>
      <c r="AH27" t="s">
        <v>4</v>
      </c>
      <c r="AI27" s="11">
        <f t="shared" si="0"/>
        <v>1.2999999999999972</v>
      </c>
      <c r="AJ27" s="11" t="str">
        <f t="shared" si="1"/>
        <v>overbite</v>
      </c>
      <c r="AK27" s="20">
        <f t="shared" si="2"/>
        <v>1.168579654023185</v>
      </c>
      <c r="AL27" s="21">
        <f t="shared" si="3"/>
        <v>5543.2099588362398</v>
      </c>
      <c r="AM27" s="21">
        <f t="shared" si="4"/>
        <v>4491.3390584937088</v>
      </c>
    </row>
    <row r="28" spans="1:39" x14ac:dyDescent="0.2">
      <c r="A28" t="s">
        <v>479</v>
      </c>
      <c r="B28">
        <f>VALUE(WfdversusWmdChar!B28)</f>
        <v>27.6</v>
      </c>
      <c r="C28">
        <f>VALUE(WfdversusWmdChar!C28)</f>
        <v>9.9</v>
      </c>
      <c r="D28">
        <f>VALUE(WfdversusWmdChar!D28)</f>
        <v>0.35899999999999999</v>
      </c>
      <c r="E28">
        <f>VALUE(WfdversusWmdChar!E28)</f>
        <v>14.6</v>
      </c>
      <c r="F28" s="11">
        <f>VALUE(WfdversusWmdChar!F28)</f>
        <v>11.6</v>
      </c>
      <c r="G28" s="11">
        <f>VALUE(WfdversusWmdChar!G28)</f>
        <v>11.6</v>
      </c>
      <c r="H28" s="11">
        <f>VALUE(WfdversusWmdChar!H28)</f>
        <v>14.9</v>
      </c>
      <c r="I28">
        <f>VALUE(WfdversusWmdChar!I28)</f>
        <v>94</v>
      </c>
      <c r="J28" s="11">
        <f>VALUE(WfdversusWmdChar!J28)</f>
        <v>39</v>
      </c>
      <c r="K28" s="11">
        <f>VALUE(WfdversusWmdChar!K28)</f>
        <v>38.46786331214755</v>
      </c>
      <c r="L28">
        <f>VALUE(WfdversusWmdChar!L28)</f>
        <v>49.861984759999999</v>
      </c>
      <c r="M28" t="e">
        <f>VALUE(WfdversusWmdChar!M28)</f>
        <v>#DIV/0!</v>
      </c>
      <c r="N28">
        <f>VALUE(WfdversusWmdChar!N28)</f>
        <v>0</v>
      </c>
      <c r="O28">
        <f>VALUE(WfdversusWmdChar!O28)</f>
        <v>27.4</v>
      </c>
      <c r="R28" t="s">
        <v>479</v>
      </c>
      <c r="S28">
        <f>VALUE(WfdversusWmdChar!S28)</f>
        <v>27.8</v>
      </c>
      <c r="T28">
        <f>VALUE(WfdversusWmdChar!T28)</f>
        <v>9.8000000000000007</v>
      </c>
      <c r="U28" s="11">
        <f>VALUE(WfdversusWmdChar!U28)</f>
        <v>0.35099999999999998</v>
      </c>
      <c r="V28">
        <f>VALUE(WfdversusWmdChar!V28)</f>
        <v>14</v>
      </c>
      <c r="W28" s="11">
        <f>VALUE(WfdversusWmdChar!W28)</f>
        <v>9.8000000000000007</v>
      </c>
      <c r="X28" s="11">
        <f>VALUE(WfdversusWmdChar!X28)</f>
        <v>9.8000000000000007</v>
      </c>
      <c r="Y28">
        <f>VALUE(WfdversusWmdChar!Y28)</f>
        <v>14.9</v>
      </c>
      <c r="Z28" s="11">
        <f>VALUE(WfdversusWmdChar!Z28)</f>
        <v>93</v>
      </c>
      <c r="AA28" s="11">
        <f>VALUE(WfdversusWmdChar!AA28)</f>
        <v>58</v>
      </c>
      <c r="AB28" s="11">
        <f>VALUE(WfdversusWmdChar!AB28)</f>
        <v>34.99202019855867</v>
      </c>
      <c r="AC28">
        <f>VALUE(WfdversusWmdChar!AC28)</f>
        <v>49.861984759999999</v>
      </c>
      <c r="AD28" t="e">
        <f>VALUE(WfdversusWmdChar!AD28)</f>
        <v>#DIV/0!</v>
      </c>
      <c r="AE28">
        <f>VALUE(WfdversusWmdChar!AE28)</f>
        <v>0</v>
      </c>
      <c r="AG28" t="s">
        <v>479</v>
      </c>
      <c r="AH28" t="s">
        <v>4</v>
      </c>
      <c r="AI28" s="11">
        <f t="shared" si="0"/>
        <v>-0.19999999999999929</v>
      </c>
      <c r="AJ28" s="11" t="str">
        <f t="shared" si="1"/>
        <v>underbite</v>
      </c>
      <c r="AK28" s="20">
        <f t="shared" si="2"/>
        <v>1.0513461937076858</v>
      </c>
      <c r="AL28" s="21">
        <f t="shared" si="3"/>
        <v>4300.9160830774308</v>
      </c>
      <c r="AM28" s="21">
        <f t="shared" si="4"/>
        <v>3766.5481729121375</v>
      </c>
    </row>
    <row r="29" spans="1:39" x14ac:dyDescent="0.2">
      <c r="A29" t="s">
        <v>483</v>
      </c>
      <c r="B29">
        <f>VALUE(WfdversusWmdChar!B29)</f>
        <v>29.6</v>
      </c>
      <c r="C29">
        <f>VALUE(WfdversusWmdChar!C29)</f>
        <v>12.7</v>
      </c>
      <c r="D29">
        <f>VALUE(WfdversusWmdChar!D29)</f>
        <v>0.42799999999999999</v>
      </c>
      <c r="E29">
        <f>VALUE(WfdversusWmdChar!E29)</f>
        <v>17.600000000000001</v>
      </c>
      <c r="F29" s="11">
        <f>VALUE(WfdversusWmdChar!F29)</f>
        <v>13.1</v>
      </c>
      <c r="G29" s="11">
        <f>VALUE(WfdversusWmdChar!G29)</f>
        <v>13.1</v>
      </c>
      <c r="H29" s="11">
        <f>VALUE(WfdversusWmdChar!H29)</f>
        <v>15.9</v>
      </c>
      <c r="I29">
        <f>VALUE(WfdversusWmdChar!I29)</f>
        <v>89</v>
      </c>
      <c r="J29" s="11">
        <f>VALUE(WfdversusWmdChar!J29)</f>
        <v>62</v>
      </c>
      <c r="K29" s="11">
        <f>VALUE(WfdversusWmdChar!K29)</f>
        <v>36.66098050604981</v>
      </c>
      <c r="L29">
        <f>VALUE(WfdversusWmdChar!L29)</f>
        <v>53.356442620000003</v>
      </c>
      <c r="M29" t="e">
        <f>VALUE(WfdversusWmdChar!M29)</f>
        <v>#DIV/0!</v>
      </c>
      <c r="N29">
        <f>VALUE(WfdversusWmdChar!N29)</f>
        <v>0</v>
      </c>
      <c r="O29">
        <f>VALUE(WfdversusWmdChar!O29)</f>
        <v>28.8</v>
      </c>
      <c r="R29" t="s">
        <v>483</v>
      </c>
      <c r="S29">
        <f>VALUE(WfdversusWmdChar!S29)</f>
        <v>28.3</v>
      </c>
      <c r="T29">
        <f>VALUE(WfdversusWmdChar!T29)</f>
        <v>13.9</v>
      </c>
      <c r="U29" s="11">
        <f>VALUE(WfdversusWmdChar!U29)</f>
        <v>0.49</v>
      </c>
      <c r="V29">
        <f>VALUE(WfdversusWmdChar!V29)</f>
        <v>14.9</v>
      </c>
      <c r="W29" s="11">
        <f>VALUE(WfdversusWmdChar!W29)</f>
        <v>9.6</v>
      </c>
      <c r="X29" s="11">
        <f>VALUE(WfdversusWmdChar!X29)</f>
        <v>13.9</v>
      </c>
      <c r="Y29">
        <f>VALUE(WfdversusWmdChar!Y29)</f>
        <v>15.9</v>
      </c>
      <c r="Z29" s="11">
        <f>VALUE(WfdversusWmdChar!Z29)</f>
        <v>83</v>
      </c>
      <c r="AA29" s="11">
        <f>VALUE(WfdversusWmdChar!AA29)</f>
        <v>36</v>
      </c>
      <c r="AB29" s="11">
        <f>VALUE(WfdversusWmdChar!AB29)</f>
        <v>32.793493146441428</v>
      </c>
      <c r="AC29">
        <f>VALUE(WfdversusWmdChar!AC29)</f>
        <v>53.356442620000003</v>
      </c>
      <c r="AD29" t="e">
        <f>VALUE(WfdversusWmdChar!AD29)</f>
        <v>#DIV/0!</v>
      </c>
      <c r="AE29">
        <f>VALUE(WfdversusWmdChar!AE29)</f>
        <v>0</v>
      </c>
      <c r="AG29" t="s">
        <v>483</v>
      </c>
      <c r="AH29" t="s">
        <v>4</v>
      </c>
      <c r="AI29" s="11">
        <f t="shared" si="0"/>
        <v>1.3000000000000007</v>
      </c>
      <c r="AJ29" s="11" t="str">
        <f t="shared" si="1"/>
        <v>overbite</v>
      </c>
      <c r="AK29" s="20">
        <f t="shared" si="2"/>
        <v>1.0775380913045933</v>
      </c>
      <c r="AL29" s="21">
        <f t="shared" si="3"/>
        <v>4793.7794662408505</v>
      </c>
      <c r="AM29" s="21">
        <f t="shared" si="4"/>
        <v>4350.7504944062885</v>
      </c>
    </row>
    <row r="30" spans="1:39" x14ac:dyDescent="0.2">
      <c r="A30" t="s">
        <v>486</v>
      </c>
      <c r="B30">
        <f>VALUE(WfdversusWmdChar!B30)</f>
        <v>30</v>
      </c>
      <c r="C30">
        <f>VALUE(WfdversusWmdChar!C30)</f>
        <v>12.8</v>
      </c>
      <c r="D30">
        <f>VALUE(WfdversusWmdChar!D30)</f>
        <v>0.42499999999999999</v>
      </c>
      <c r="E30">
        <f>VALUE(WfdversusWmdChar!E30)</f>
        <v>17.100000000000001</v>
      </c>
      <c r="F30" s="11">
        <f>VALUE(WfdversusWmdChar!F30)</f>
        <v>13.4</v>
      </c>
      <c r="G30" s="11">
        <f>VALUE(WfdversusWmdChar!G30)</f>
        <v>13.4</v>
      </c>
      <c r="H30" s="11">
        <f>VALUE(WfdversusWmdChar!H30)</f>
        <v>17.7</v>
      </c>
      <c r="I30">
        <f>VALUE(WfdversusWmdChar!I30)</f>
        <v>103</v>
      </c>
      <c r="J30" s="11">
        <f>VALUE(WfdversusWmdChar!J30)</f>
        <v>42</v>
      </c>
      <c r="K30" s="11">
        <f>VALUE(WfdversusWmdChar!K30)</f>
        <v>38.083162797813664</v>
      </c>
      <c r="L30">
        <f>VALUE(WfdversusWmdChar!L30)</f>
        <v>59.550605789999999</v>
      </c>
      <c r="M30" t="e">
        <f>VALUE(WfdversusWmdChar!M30)</f>
        <v>#DIV/0!</v>
      </c>
      <c r="N30">
        <f>VALUE(WfdversusWmdChar!N30)</f>
        <v>0</v>
      </c>
      <c r="O30">
        <f>VALUE(WfdversusWmdChar!O30)</f>
        <v>28.8</v>
      </c>
      <c r="R30" t="s">
        <v>486</v>
      </c>
      <c r="S30">
        <f>VALUE(WfdversusWmdChar!S30)</f>
        <v>29.8</v>
      </c>
      <c r="T30">
        <f>VALUE(WfdversusWmdChar!T30)</f>
        <v>12.1</v>
      </c>
      <c r="U30" s="11">
        <f>VALUE(WfdversusWmdChar!U30)</f>
        <v>0.40500000000000003</v>
      </c>
      <c r="V30">
        <f>VALUE(WfdversusWmdChar!V30)</f>
        <v>16.5</v>
      </c>
      <c r="W30" s="11">
        <f>VALUE(WfdversusWmdChar!W30)</f>
        <v>12.2</v>
      </c>
      <c r="X30" s="11">
        <f>VALUE(WfdversusWmdChar!X30)</f>
        <v>12.2</v>
      </c>
      <c r="Y30">
        <f>VALUE(WfdversusWmdChar!Y30)</f>
        <v>17.7</v>
      </c>
      <c r="Z30" s="11">
        <f>VALUE(WfdversusWmdChar!Z30)</f>
        <v>99</v>
      </c>
      <c r="AA30" s="11">
        <f>VALUE(WfdversusWmdChar!AA30)</f>
        <v>61</v>
      </c>
      <c r="AB30" s="11">
        <f>VALUE(WfdversusWmdChar!AB30)</f>
        <v>36.478996833220826</v>
      </c>
      <c r="AC30">
        <f>VALUE(WfdversusWmdChar!AC30)</f>
        <v>59.550605789999999</v>
      </c>
      <c r="AD30" t="e">
        <f>VALUE(WfdversusWmdChar!AD30)</f>
        <v>#DIV/0!</v>
      </c>
      <c r="AE30">
        <f>VALUE(WfdversusWmdChar!AE30)</f>
        <v>0</v>
      </c>
      <c r="AG30" t="s">
        <v>486</v>
      </c>
      <c r="AH30" t="s">
        <v>4</v>
      </c>
      <c r="AI30" s="11">
        <f t="shared" si="0"/>
        <v>0.19999999999999929</v>
      </c>
      <c r="AJ30" s="11" t="str">
        <f t="shared" si="1"/>
        <v>overbite</v>
      </c>
      <c r="AK30" s="20">
        <f t="shared" si="2"/>
        <v>1.1081601383856112</v>
      </c>
      <c r="AL30" s="21">
        <f t="shared" si="3"/>
        <v>5944.2384165360018</v>
      </c>
      <c r="AM30" s="21">
        <f t="shared" si="4"/>
        <v>5632.0801703725947</v>
      </c>
    </row>
    <row r="31" spans="1:39" x14ac:dyDescent="0.2">
      <c r="A31" t="s">
        <v>490</v>
      </c>
      <c r="B31">
        <f>VALUE(WfdversusWmdChar!B31)</f>
        <v>25.8</v>
      </c>
      <c r="C31">
        <f>VALUE(WfdversusWmdChar!C31)</f>
        <v>8.4</v>
      </c>
      <c r="D31">
        <f>VALUE(WfdversusWmdChar!D31)</f>
        <v>0.32500000000000001</v>
      </c>
      <c r="E31">
        <f>VALUE(WfdversusWmdChar!E31)</f>
        <v>14.3</v>
      </c>
      <c r="F31" s="11">
        <f>VALUE(WfdversusWmdChar!F31)</f>
        <v>10.9</v>
      </c>
      <c r="G31" s="11">
        <f>VALUE(WfdversusWmdChar!G31)</f>
        <v>10.9</v>
      </c>
      <c r="H31" s="11">
        <f>VALUE(WfdversusWmdChar!H31)</f>
        <v>14.1</v>
      </c>
      <c r="I31">
        <f>VALUE(WfdversusWmdChar!I31)</f>
        <v>90</v>
      </c>
      <c r="J31" s="11">
        <f>VALUE(WfdversusWmdChar!J31)</f>
        <v>34</v>
      </c>
      <c r="K31" s="11">
        <f>VALUE(WfdversusWmdChar!K31)</f>
        <v>37.316018170266041</v>
      </c>
      <c r="L31">
        <f>VALUE(WfdversusWmdChar!L31)</f>
        <v>47.152439809999997</v>
      </c>
      <c r="M31" t="e">
        <f>VALUE(WfdversusWmdChar!M31)</f>
        <v>#DIV/0!</v>
      </c>
      <c r="N31">
        <f>VALUE(WfdversusWmdChar!N31)</f>
        <v>0</v>
      </c>
      <c r="O31">
        <f>VALUE(WfdversusWmdChar!O31)</f>
        <v>25.3</v>
      </c>
      <c r="P31" s="11" t="s">
        <v>776</v>
      </c>
      <c r="R31" t="s">
        <v>490</v>
      </c>
      <c r="S31">
        <f>VALUE(WfdversusWmdChar!S31)</f>
        <v>25.7</v>
      </c>
      <c r="T31">
        <f>VALUE(WfdversusWmdChar!T31)</f>
        <v>8.5</v>
      </c>
      <c r="U31" s="11">
        <f>VALUE(WfdversusWmdChar!U31)</f>
        <v>0.33100000000000002</v>
      </c>
      <c r="V31">
        <f>VALUE(WfdversusWmdChar!V31)</f>
        <v>13.9</v>
      </c>
      <c r="W31" s="11">
        <f>VALUE(WfdversusWmdChar!W31)</f>
        <v>9.8000000000000007</v>
      </c>
      <c r="X31" s="11">
        <f>VALUE(WfdversusWmdChar!X31)</f>
        <v>9.8000000000000007</v>
      </c>
      <c r="Y31">
        <f>VALUE(WfdversusWmdChar!Y31)</f>
        <v>14.1</v>
      </c>
      <c r="Z31" s="11">
        <f>VALUE(WfdversusWmdChar!Z31)</f>
        <v>84</v>
      </c>
      <c r="AA31" s="11">
        <f>VALUE(WfdversusWmdChar!AA31)</f>
        <v>32</v>
      </c>
      <c r="AB31" s="11">
        <f>VALUE(WfdversusWmdChar!AB31)</f>
        <v>35.185213327947736</v>
      </c>
      <c r="AC31">
        <f>VALUE(WfdversusWmdChar!AC31)</f>
        <v>47.152439809999997</v>
      </c>
      <c r="AD31" t="e">
        <f>VALUE(WfdversusWmdChar!AD31)</f>
        <v>#DIV/0!</v>
      </c>
      <c r="AE31">
        <f>VALUE(WfdversusWmdChar!AE31)</f>
        <v>0</v>
      </c>
      <c r="AG31" t="s">
        <v>490</v>
      </c>
      <c r="AH31" t="s">
        <v>4</v>
      </c>
      <c r="AI31" s="11">
        <f t="shared" si="0"/>
        <v>0.10000000000000142</v>
      </c>
      <c r="AJ31" s="11" t="str">
        <f t="shared" si="1"/>
        <v>overbite</v>
      </c>
      <c r="AK31" s="20">
        <f t="shared" si="2"/>
        <v>1.0937649748347011</v>
      </c>
      <c r="AL31" s="21">
        <f t="shared" si="3"/>
        <v>3708.521053598985</v>
      </c>
      <c r="AM31" s="21">
        <f t="shared" si="4"/>
        <v>3264.5633122153931</v>
      </c>
    </row>
    <row r="32" spans="1:39" x14ac:dyDescent="0.2">
      <c r="A32" t="s">
        <v>496</v>
      </c>
      <c r="B32">
        <f>VALUE(WfdversusWmdChar!B32)</f>
        <v>26</v>
      </c>
      <c r="C32">
        <f>VALUE(WfdversusWmdChar!C32)</f>
        <v>10.6</v>
      </c>
      <c r="D32">
        <f>VALUE(WfdversusWmdChar!D32)</f>
        <v>0.40699999999999997</v>
      </c>
      <c r="E32">
        <f>VALUE(WfdversusWmdChar!E32)</f>
        <v>15.6</v>
      </c>
      <c r="F32" s="11">
        <f>VALUE(WfdversusWmdChar!F32)</f>
        <v>15.5</v>
      </c>
      <c r="G32" s="11">
        <f>VALUE(WfdversusWmdChar!G32)</f>
        <v>15.5</v>
      </c>
      <c r="H32" s="11">
        <f>VALUE(WfdversusWmdChar!H32)</f>
        <v>17.899999999999999</v>
      </c>
      <c r="I32">
        <f>VALUE(WfdversusWmdChar!I32)</f>
        <v>73</v>
      </c>
      <c r="J32" s="11">
        <f>VALUE(WfdversusWmdChar!J32)</f>
        <v>58</v>
      </c>
      <c r="K32" s="11">
        <f>VALUE(WfdversusWmdChar!K32)</f>
        <v>44.815769832624952</v>
      </c>
      <c r="L32">
        <f>VALUE(WfdversusWmdChar!L32)</f>
        <v>60.04845778</v>
      </c>
      <c r="M32" t="e">
        <f>VALUE(WfdversusWmdChar!M32)</f>
        <v>#DIV/0!</v>
      </c>
      <c r="N32">
        <f>VALUE(WfdversusWmdChar!N32)</f>
        <v>0</v>
      </c>
      <c r="O32">
        <f>VALUE(WfdversusWmdChar!O32)</f>
        <v>26.1</v>
      </c>
      <c r="R32" t="s">
        <v>496</v>
      </c>
      <c r="S32">
        <f>VALUE(WfdversusWmdChar!S32)</f>
        <v>26.5</v>
      </c>
      <c r="T32">
        <f>VALUE(WfdversusWmdChar!T32)</f>
        <v>10.7</v>
      </c>
      <c r="U32" s="11">
        <f>VALUE(WfdversusWmdChar!U32)</f>
        <v>0.40400000000000003</v>
      </c>
      <c r="V32">
        <f>VALUE(WfdversusWmdChar!V32)</f>
        <v>15.6</v>
      </c>
      <c r="W32" s="11">
        <f>VALUE(WfdversusWmdChar!W32)</f>
        <v>12.4</v>
      </c>
      <c r="X32" s="11">
        <f>VALUE(WfdversusWmdChar!X32)</f>
        <v>12.4</v>
      </c>
      <c r="Y32">
        <f>VALUE(WfdversusWmdChar!Y32)</f>
        <v>17.899999999999999</v>
      </c>
      <c r="Z32" s="11">
        <f>VALUE(WfdversusWmdChar!Z32)</f>
        <v>68</v>
      </c>
      <c r="AA32" s="11">
        <f>VALUE(WfdversusWmdChar!AA32)</f>
        <v>54</v>
      </c>
      <c r="AB32" s="11">
        <f>VALUE(WfdversusWmdChar!AB32)</f>
        <v>38.480198248343022</v>
      </c>
      <c r="AC32">
        <f>VALUE(WfdversusWmdChar!AC32)</f>
        <v>60.04845778</v>
      </c>
      <c r="AD32" t="e">
        <f>VALUE(WfdversusWmdChar!AD32)</f>
        <v>#DIV/0!</v>
      </c>
      <c r="AE32">
        <f>VALUE(WfdversusWmdChar!AE32)</f>
        <v>0</v>
      </c>
      <c r="AG32" t="s">
        <v>496</v>
      </c>
      <c r="AH32" t="s">
        <v>4</v>
      </c>
      <c r="AI32" s="11">
        <f t="shared" si="0"/>
        <v>-0.5</v>
      </c>
      <c r="AJ32" s="11" t="str">
        <f t="shared" si="1"/>
        <v>underbite</v>
      </c>
      <c r="AK32" s="20">
        <f t="shared" si="2"/>
        <v>1.146893732330186</v>
      </c>
      <c r="AL32" s="21">
        <f t="shared" si="3"/>
        <v>4483.1944469760592</v>
      </c>
      <c r="AM32" s="21">
        <f t="shared" si="4"/>
        <v>4759.611029089051</v>
      </c>
    </row>
    <row r="33" spans="1:39" x14ac:dyDescent="0.2">
      <c r="A33" t="s">
        <v>503</v>
      </c>
      <c r="B33">
        <f>VALUE(WfdversusWmdChar!B33)</f>
        <v>27.7</v>
      </c>
      <c r="C33">
        <f>VALUE(WfdversusWmdChar!C33)</f>
        <v>11.9</v>
      </c>
      <c r="D33">
        <f>VALUE(WfdversusWmdChar!D33)</f>
        <v>0.42899999999999999</v>
      </c>
      <c r="E33">
        <f>VALUE(WfdversusWmdChar!E33)</f>
        <v>16.7</v>
      </c>
      <c r="F33" s="11">
        <f>VALUE(WfdversusWmdChar!F33)</f>
        <v>14.8</v>
      </c>
      <c r="G33" s="11">
        <f>VALUE(WfdversusWmdChar!G33)</f>
        <v>14.8</v>
      </c>
      <c r="H33" s="11">
        <f>VALUE(WfdversusWmdChar!H33)</f>
        <v>16.899999999999999</v>
      </c>
      <c r="I33">
        <f>VALUE(WfdversusWmdChar!I33)</f>
        <v>101</v>
      </c>
      <c r="J33" s="11">
        <f>VALUE(WfdversusWmdChar!J33)</f>
        <v>74</v>
      </c>
      <c r="K33" s="11">
        <f>VALUE(WfdversusWmdChar!K33)</f>
        <v>41.548246091777933</v>
      </c>
      <c r="L33">
        <f>VALUE(WfdversusWmdChar!L33)</f>
        <v>56.693487759999996</v>
      </c>
      <c r="M33" t="e">
        <f>VALUE(WfdversusWmdChar!M33)</f>
        <v>#DIV/0!</v>
      </c>
      <c r="N33">
        <f>VALUE(WfdversusWmdChar!N33)</f>
        <v>0</v>
      </c>
      <c r="O33">
        <f>VALUE(WfdversusWmdChar!O33)</f>
        <v>28.7</v>
      </c>
      <c r="P33" s="11" t="s">
        <v>776</v>
      </c>
      <c r="R33" t="s">
        <v>503</v>
      </c>
      <c r="S33">
        <f>VALUE(WfdversusWmdChar!S33)</f>
        <v>27.3</v>
      </c>
      <c r="T33">
        <f>VALUE(WfdversusWmdChar!T33)</f>
        <v>10.8</v>
      </c>
      <c r="U33" s="11">
        <f>VALUE(WfdversusWmdChar!U33)</f>
        <v>0.39500000000000002</v>
      </c>
      <c r="V33">
        <f>VALUE(WfdversusWmdChar!V33)</f>
        <v>15.2</v>
      </c>
      <c r="W33" s="11">
        <f>VALUE(WfdversusWmdChar!W33)</f>
        <v>11.1</v>
      </c>
      <c r="X33" s="11">
        <f>VALUE(WfdversusWmdChar!X33)</f>
        <v>11.1</v>
      </c>
      <c r="Y33">
        <f>VALUE(WfdversusWmdChar!Y33)</f>
        <v>16.899999999999999</v>
      </c>
      <c r="Z33" s="11">
        <f>VALUE(WfdversusWmdChar!Z33)</f>
        <v>89</v>
      </c>
      <c r="AA33" s="11">
        <f>VALUE(WfdversusWmdChar!AA33)</f>
        <v>37</v>
      </c>
      <c r="AB33" s="11">
        <f>VALUE(WfdversusWmdChar!AB33)</f>
        <v>36.139279062169813</v>
      </c>
      <c r="AC33">
        <f>VALUE(WfdversusWmdChar!AC33)</f>
        <v>56.693487759999996</v>
      </c>
      <c r="AD33" t="e">
        <f>VALUE(WfdversusWmdChar!AD33)</f>
        <v>#DIV/0!</v>
      </c>
      <c r="AE33">
        <f>VALUE(WfdversusWmdChar!AE33)</f>
        <v>0</v>
      </c>
      <c r="AG33" t="s">
        <v>503</v>
      </c>
      <c r="AH33" t="s">
        <v>4</v>
      </c>
      <c r="AI33" s="11">
        <f t="shared" si="0"/>
        <v>0.39999999999999858</v>
      </c>
      <c r="AJ33" s="11" t="str">
        <f t="shared" si="1"/>
        <v>overbite</v>
      </c>
      <c r="AK33" s="20">
        <f t="shared" si="2"/>
        <v>1.1116048940391319</v>
      </c>
      <c r="AL33" s="21">
        <f t="shared" si="3"/>
        <v>4599.9891614126536</v>
      </c>
      <c r="AM33" s="21">
        <f t="shared" si="4"/>
        <v>4536.32097873768</v>
      </c>
    </row>
    <row r="34" spans="1:39" x14ac:dyDescent="0.2">
      <c r="A34" t="s">
        <v>508</v>
      </c>
      <c r="B34">
        <f>VALUE(WfdversusWmdChar!B34)</f>
        <v>28.4</v>
      </c>
      <c r="C34">
        <f>VALUE(WfdversusWmdChar!C34)</f>
        <v>13.1</v>
      </c>
      <c r="D34">
        <f>VALUE(WfdversusWmdChar!D34)</f>
        <v>0.46400000000000002</v>
      </c>
      <c r="E34">
        <f>VALUE(WfdversusWmdChar!E34)</f>
        <v>17.7</v>
      </c>
      <c r="F34" s="11">
        <f>VALUE(WfdversusWmdChar!F34)</f>
        <v>17.100000000000001</v>
      </c>
      <c r="G34" s="11">
        <f>VALUE(WfdversusWmdChar!G34)</f>
        <v>17.100000000000001</v>
      </c>
      <c r="H34" s="11">
        <f>VALUE(WfdversusWmdChar!H34)</f>
        <v>16.5</v>
      </c>
      <c r="I34">
        <f>VALUE(WfdversusWmdChar!I34)</f>
        <v>108</v>
      </c>
      <c r="J34" s="11">
        <f>VALUE(WfdversusWmdChar!J34)</f>
        <v>33</v>
      </c>
      <c r="K34" s="11">
        <f>VALUE(WfdversusWmdChar!K34)</f>
        <v>44.012239600360196</v>
      </c>
      <c r="L34">
        <f>VALUE(WfdversusWmdChar!L34)</f>
        <v>55.380966469999997</v>
      </c>
      <c r="M34" t="e">
        <f>VALUE(WfdversusWmdChar!M34)</f>
        <v>#DIV/0!</v>
      </c>
      <c r="N34">
        <f>VALUE(WfdversusWmdChar!N34)</f>
        <v>0</v>
      </c>
      <c r="O34">
        <f>VALUE(WfdversusWmdChar!O34)</f>
        <v>26.8</v>
      </c>
      <c r="P34" s="11" t="s">
        <v>776</v>
      </c>
      <c r="R34" t="s">
        <v>508</v>
      </c>
      <c r="S34">
        <f>VALUE(WfdversusWmdChar!S34)</f>
        <v>27</v>
      </c>
      <c r="T34">
        <f>VALUE(WfdversusWmdChar!T34)</f>
        <v>12.2</v>
      </c>
      <c r="U34" s="11">
        <f>VALUE(WfdversusWmdChar!U34)</f>
        <v>0.45200000000000001</v>
      </c>
      <c r="V34">
        <f>VALUE(WfdversusWmdChar!V34)</f>
        <v>15.6</v>
      </c>
      <c r="W34" s="11">
        <f>VALUE(WfdversusWmdChar!W34)</f>
        <v>11</v>
      </c>
      <c r="X34" s="11">
        <f>VALUE(WfdversusWmdChar!X34)</f>
        <v>12.2</v>
      </c>
      <c r="Y34">
        <f>VALUE(WfdversusWmdChar!Y34)</f>
        <v>16.5</v>
      </c>
      <c r="Z34" s="11">
        <f>VALUE(WfdversusWmdChar!Z34)</f>
        <v>85</v>
      </c>
      <c r="AA34" s="11">
        <f>VALUE(WfdversusWmdChar!AA34)</f>
        <v>95</v>
      </c>
      <c r="AB34" s="11">
        <f>VALUE(WfdversusWmdChar!AB34)</f>
        <v>35.188743132003957</v>
      </c>
      <c r="AC34">
        <f>VALUE(WfdversusWmdChar!AC34)</f>
        <v>55.380966469999997</v>
      </c>
      <c r="AD34" t="e">
        <f>VALUE(WfdversusWmdChar!AD34)</f>
        <v>#DIV/0!</v>
      </c>
      <c r="AE34">
        <f>VALUE(WfdversusWmdChar!AE34)</f>
        <v>0</v>
      </c>
      <c r="AG34" t="s">
        <v>508</v>
      </c>
      <c r="AH34" t="s">
        <v>4</v>
      </c>
      <c r="AI34" s="11">
        <f t="shared" si="0"/>
        <v>1.3999999999999986</v>
      </c>
      <c r="AJ34" s="11" t="str">
        <f t="shared" si="1"/>
        <v>overbite</v>
      </c>
      <c r="AK34" s="20">
        <f t="shared" si="2"/>
        <v>1.1349009505576739</v>
      </c>
      <c r="AL34" s="21">
        <f t="shared" si="3"/>
        <v>4643.3809887882499</v>
      </c>
      <c r="AM34" s="21">
        <f t="shared" si="4"/>
        <v>4479.9577524865117</v>
      </c>
    </row>
    <row r="35" spans="1:39" x14ac:dyDescent="0.2">
      <c r="A35" t="s">
        <v>514</v>
      </c>
      <c r="B35">
        <f>VALUE(WfdversusWmdChar!B35)</f>
        <v>33.700000000000003</v>
      </c>
      <c r="C35">
        <f>VALUE(WfdversusWmdChar!C35)</f>
        <v>14</v>
      </c>
      <c r="D35">
        <f>VALUE(WfdversusWmdChar!D35)</f>
        <v>0.41399999999999998</v>
      </c>
      <c r="E35">
        <f>VALUE(WfdversusWmdChar!E35)</f>
        <v>18.5</v>
      </c>
      <c r="F35" s="11">
        <f>VALUE(WfdversusWmdChar!F35)</f>
        <v>15.2</v>
      </c>
      <c r="G35" s="11">
        <f>VALUE(WfdversusWmdChar!G35)</f>
        <v>15.2</v>
      </c>
      <c r="H35" s="11">
        <f>VALUE(WfdversusWmdChar!H35)</f>
        <v>18.2</v>
      </c>
      <c r="I35">
        <f>VALUE(WfdversusWmdChar!I35)</f>
        <v>98</v>
      </c>
      <c r="J35" s="11">
        <f>VALUE(WfdversusWmdChar!J35)</f>
        <v>39</v>
      </c>
      <c r="K35" s="11">
        <f>VALUE(WfdversusWmdChar!K35)</f>
        <v>39.407264602997564</v>
      </c>
      <c r="L35">
        <f>VALUE(WfdversusWmdChar!L35)</f>
        <v>60.980272040000003</v>
      </c>
      <c r="M35" t="e">
        <f>VALUE(WfdversusWmdChar!M35)</f>
        <v>#DIV/0!</v>
      </c>
      <c r="N35">
        <f>VALUE(WfdversusWmdChar!N35)</f>
        <v>0</v>
      </c>
      <c r="O35">
        <f>VALUE(WfdversusWmdChar!O35)</f>
        <v>33.1</v>
      </c>
      <c r="P35" s="11" t="s">
        <v>776</v>
      </c>
      <c r="R35" t="s">
        <v>514</v>
      </c>
      <c r="S35">
        <f>VALUE(WfdversusWmdChar!S35)</f>
        <v>33.5</v>
      </c>
      <c r="T35">
        <f>VALUE(WfdversusWmdChar!T35)</f>
        <v>14.9</v>
      </c>
      <c r="U35" s="11">
        <f>VALUE(WfdversusWmdChar!U35)</f>
        <v>0.44500000000000001</v>
      </c>
      <c r="V35">
        <f>VALUE(WfdversusWmdChar!V35)</f>
        <v>16.399999999999999</v>
      </c>
      <c r="W35" s="11">
        <f>VALUE(WfdversusWmdChar!W35)</f>
        <v>10.8</v>
      </c>
      <c r="X35" s="11">
        <f>VALUE(WfdversusWmdChar!X35)</f>
        <v>14.9</v>
      </c>
      <c r="Y35">
        <f>VALUE(WfdversusWmdChar!Y35)</f>
        <v>18.2</v>
      </c>
      <c r="Z35" s="11">
        <f>VALUE(WfdversusWmdChar!Z35)</f>
        <v>94</v>
      </c>
      <c r="AA35" s="11">
        <f>VALUE(WfdversusWmdChar!AA35)</f>
        <v>44</v>
      </c>
      <c r="AB35" s="11">
        <f>VALUE(WfdversusWmdChar!AB35)</f>
        <v>33.366366001059568</v>
      </c>
      <c r="AC35">
        <f>VALUE(WfdversusWmdChar!AC35)</f>
        <v>60.980272040000003</v>
      </c>
      <c r="AD35" t="e">
        <f>VALUE(WfdversusWmdChar!AD35)</f>
        <v>#DIV/0!</v>
      </c>
      <c r="AE35">
        <f>VALUE(WfdversusWmdChar!AE35)</f>
        <v>0</v>
      </c>
      <c r="AG35" t="s">
        <v>514</v>
      </c>
      <c r="AH35" t="s">
        <v>4</v>
      </c>
      <c r="AI35" s="11">
        <f t="shared" si="0"/>
        <v>0.20000000000000284</v>
      </c>
      <c r="AJ35" s="11" t="str">
        <f t="shared" si="1"/>
        <v>overbite</v>
      </c>
      <c r="AK35" s="20">
        <f t="shared" si="2"/>
        <v>1.0350909091531979</v>
      </c>
      <c r="AL35" s="21">
        <f t="shared" si="3"/>
        <v>7260.8704974730517</v>
      </c>
      <c r="AM35" s="21">
        <f t="shared" si="4"/>
        <v>6493.6388703525299</v>
      </c>
    </row>
    <row r="36" spans="1:39" x14ac:dyDescent="0.2">
      <c r="A36" t="s">
        <v>518</v>
      </c>
      <c r="B36">
        <f>VALUE(WfdversusWmdChar!B36)</f>
        <v>30.5</v>
      </c>
      <c r="C36">
        <f>VALUE(WfdversusWmdChar!C36)</f>
        <v>12.9</v>
      </c>
      <c r="D36">
        <f>VALUE(WfdversusWmdChar!D36)</f>
        <v>0.42399999999999999</v>
      </c>
      <c r="E36">
        <f>VALUE(WfdversusWmdChar!E36)</f>
        <v>17.899999999999999</v>
      </c>
      <c r="F36" s="11">
        <f>VALUE(WfdversusWmdChar!F36)</f>
        <v>15.6</v>
      </c>
      <c r="G36" s="11">
        <f>VALUE(WfdversusWmdChar!G36)</f>
        <v>15.6</v>
      </c>
      <c r="H36" s="11">
        <f>VALUE(WfdversusWmdChar!H36)</f>
        <v>17.5</v>
      </c>
      <c r="I36">
        <f>VALUE(WfdversusWmdChar!I36)</f>
        <v>99</v>
      </c>
      <c r="J36" s="11">
        <f>VALUE(WfdversusWmdChar!J36)</f>
        <v>34</v>
      </c>
      <c r="K36" s="11">
        <f>VALUE(WfdversusWmdChar!K36)</f>
        <v>41.072423373782541</v>
      </c>
      <c r="L36">
        <f>VALUE(WfdversusWmdChar!L36)</f>
        <v>58.714008049999997</v>
      </c>
      <c r="M36" t="e">
        <f>VALUE(WfdversusWmdChar!M36)</f>
        <v>#DIV/0!</v>
      </c>
      <c r="N36">
        <f>VALUE(WfdversusWmdChar!N36)</f>
        <v>0</v>
      </c>
      <c r="O36">
        <f>VALUE(WfdversusWmdChar!O36)</f>
        <v>29.3</v>
      </c>
      <c r="P36" s="11" t="s">
        <v>776</v>
      </c>
      <c r="R36" t="s">
        <v>518</v>
      </c>
      <c r="S36">
        <f>VALUE(WfdversusWmdChar!S36)</f>
        <v>29.5</v>
      </c>
      <c r="T36">
        <f>VALUE(WfdversusWmdChar!T36)</f>
        <v>12.9</v>
      </c>
      <c r="U36" s="11">
        <f>VALUE(WfdversusWmdChar!U36)</f>
        <v>0.438</v>
      </c>
      <c r="V36">
        <f>VALUE(WfdversusWmdChar!V36)</f>
        <v>16.100000000000001</v>
      </c>
      <c r="W36" s="11">
        <f>VALUE(WfdversusWmdChar!W36)</f>
        <v>10.3</v>
      </c>
      <c r="X36" s="11">
        <f>VALUE(WfdversusWmdChar!X36)</f>
        <v>12.9</v>
      </c>
      <c r="Y36">
        <f>VALUE(WfdversusWmdChar!Y36)</f>
        <v>17.5</v>
      </c>
      <c r="Z36" s="11">
        <f>VALUE(WfdversusWmdChar!Z36)</f>
        <v>92</v>
      </c>
      <c r="AA36" s="11">
        <f>VALUE(WfdversusWmdChar!AA36)</f>
        <v>55</v>
      </c>
      <c r="AB36" s="11">
        <f>VALUE(WfdversusWmdChar!AB36)</f>
        <v>32.609143339319104</v>
      </c>
      <c r="AC36">
        <f>VALUE(WfdversusWmdChar!AC36)</f>
        <v>58.714008049999997</v>
      </c>
      <c r="AD36" t="e">
        <f>VALUE(WfdversusWmdChar!AD36)</f>
        <v>#DIV/0!</v>
      </c>
      <c r="AE36">
        <f>VALUE(WfdversusWmdChar!AE36)</f>
        <v>0</v>
      </c>
      <c r="AG36" t="s">
        <v>518</v>
      </c>
      <c r="AH36" t="s">
        <v>4</v>
      </c>
      <c r="AI36" s="11">
        <f t="shared" si="0"/>
        <v>1</v>
      </c>
      <c r="AJ36" s="11" t="str">
        <f t="shared" si="1"/>
        <v>overbite</v>
      </c>
      <c r="AK36" s="20">
        <f t="shared" si="2"/>
        <v>1.0992804321136438</v>
      </c>
      <c r="AL36" s="21">
        <f t="shared" si="3"/>
        <v>5669.3321913799928</v>
      </c>
      <c r="AM36" s="21">
        <f t="shared" si="4"/>
        <v>5384.0711370317276</v>
      </c>
    </row>
    <row r="37" spans="1:39" x14ac:dyDescent="0.2">
      <c r="A37" t="s">
        <v>522</v>
      </c>
      <c r="B37">
        <f>VALUE(WfdversusWmdChar!B37)</f>
        <v>23.9</v>
      </c>
      <c r="C37">
        <f>VALUE(WfdversusWmdChar!C37)</f>
        <v>13.4</v>
      </c>
      <c r="D37">
        <f>VALUE(WfdversusWmdChar!D37)</f>
        <v>0.56100000000000005</v>
      </c>
      <c r="E37">
        <f>VALUE(WfdversusWmdChar!E37)</f>
        <v>14.3</v>
      </c>
      <c r="F37" s="11">
        <f>VALUE(WfdversusWmdChar!F37)</f>
        <v>12.1</v>
      </c>
      <c r="G37" s="11">
        <f>VALUE(WfdversusWmdChar!G37)</f>
        <v>13.4</v>
      </c>
      <c r="H37" s="11">
        <f>VALUE(WfdversusWmdChar!H37)</f>
        <v>15.9</v>
      </c>
      <c r="I37">
        <f>VALUE(WfdversusWmdChar!I37)</f>
        <v>50</v>
      </c>
      <c r="J37" s="11">
        <f>VALUE(WfdversusWmdChar!J37)</f>
        <v>49</v>
      </c>
      <c r="K37" s="11">
        <f>VALUE(WfdversusWmdChar!K37)</f>
        <v>40.236358309273818</v>
      </c>
      <c r="L37">
        <f>VALUE(WfdversusWmdChar!L37)</f>
        <v>53.290140460000003</v>
      </c>
      <c r="M37" t="e">
        <f>VALUE(WfdversusWmdChar!M37)</f>
        <v>#DIV/0!</v>
      </c>
      <c r="N37">
        <f>VALUE(WfdversusWmdChar!N37)</f>
        <v>0</v>
      </c>
      <c r="O37">
        <f>VALUE(WfdversusWmdChar!O37)</f>
        <v>24.1</v>
      </c>
      <c r="R37" t="s">
        <v>522</v>
      </c>
      <c r="S37">
        <f>VALUE(WfdversusWmdChar!S37)</f>
        <v>24.4</v>
      </c>
      <c r="T37">
        <f>VALUE(WfdversusWmdChar!T37)</f>
        <v>12.4</v>
      </c>
      <c r="U37" s="11">
        <f>VALUE(WfdversusWmdChar!U37)</f>
        <v>0.50900000000000001</v>
      </c>
      <c r="V37">
        <f>VALUE(WfdversusWmdChar!V37)</f>
        <v>13.8</v>
      </c>
      <c r="W37" s="11">
        <f>VALUE(WfdversusWmdChar!W37)</f>
        <v>9.4</v>
      </c>
      <c r="X37" s="11">
        <f>VALUE(WfdversusWmdChar!X37)</f>
        <v>12.4</v>
      </c>
      <c r="Y37">
        <f>VALUE(WfdversusWmdChar!Y37)</f>
        <v>15.9</v>
      </c>
      <c r="Z37" s="11">
        <f>VALUE(WfdversusWmdChar!Z37)</f>
        <v>51</v>
      </c>
      <c r="AA37" s="11">
        <f>VALUE(WfdversusWmdChar!AA37)</f>
        <v>39</v>
      </c>
      <c r="AB37" s="11">
        <f>VALUE(WfdversusWmdChar!AB37)</f>
        <v>34.26110289909456</v>
      </c>
      <c r="AC37">
        <f>VALUE(WfdversusWmdChar!AC37)</f>
        <v>53.290140460000003</v>
      </c>
      <c r="AD37" t="e">
        <f>VALUE(WfdversusWmdChar!AD37)</f>
        <v>#DIV/0!</v>
      </c>
      <c r="AE37">
        <f>VALUE(WfdversusWmdChar!AE37)</f>
        <v>0</v>
      </c>
      <c r="AG37" t="s">
        <v>522</v>
      </c>
      <c r="AH37" t="s">
        <v>4</v>
      </c>
      <c r="AI37" s="11">
        <f t="shared" si="0"/>
        <v>-0.5</v>
      </c>
      <c r="AJ37" s="11" t="str">
        <f t="shared" si="1"/>
        <v>underbite</v>
      </c>
      <c r="AK37" s="20">
        <f t="shared" si="2"/>
        <v>1.1213951700158522</v>
      </c>
      <c r="AL37" s="21">
        <f t="shared" si="3"/>
        <v>3344.4909497974313</v>
      </c>
      <c r="AM37" s="21">
        <f t="shared" si="4"/>
        <v>3458.5813753304728</v>
      </c>
    </row>
    <row r="38" spans="1:39" x14ac:dyDescent="0.2">
      <c r="A38" t="s">
        <v>526</v>
      </c>
      <c r="B38">
        <f>VALUE(WfdversusWmdChar!B38)</f>
        <v>29.1</v>
      </c>
      <c r="C38">
        <f>VALUE(WfdversusWmdChar!C38)</f>
        <v>12.2</v>
      </c>
      <c r="D38">
        <f>VALUE(WfdversusWmdChar!D38)</f>
        <v>0.41799999999999998</v>
      </c>
      <c r="E38">
        <f>VALUE(WfdversusWmdChar!E38)</f>
        <v>17</v>
      </c>
      <c r="F38" s="11">
        <f>VALUE(WfdversusWmdChar!F38)</f>
        <v>14.9</v>
      </c>
      <c r="G38" s="11">
        <f>VALUE(WfdversusWmdChar!G38)</f>
        <v>14.9</v>
      </c>
      <c r="H38" s="11">
        <f>VALUE(WfdversusWmdChar!H38)</f>
        <v>16.7</v>
      </c>
      <c r="I38">
        <f>VALUE(WfdversusWmdChar!I38)</f>
        <v>89</v>
      </c>
      <c r="J38" s="11">
        <f>VALUE(WfdversusWmdChar!J38)</f>
        <v>32</v>
      </c>
      <c r="K38" s="11">
        <f>VALUE(WfdversusWmdChar!K38)</f>
        <v>41.233612029033218</v>
      </c>
      <c r="L38">
        <f>VALUE(WfdversusWmdChar!L38)</f>
        <v>56.192751209999997</v>
      </c>
      <c r="M38" t="e">
        <f>VALUE(WfdversusWmdChar!M38)</f>
        <v>#DIV/0!</v>
      </c>
      <c r="N38">
        <f>VALUE(WfdversusWmdChar!N38)</f>
        <v>0</v>
      </c>
      <c r="O38">
        <f>VALUE(WfdversusWmdChar!O38)</f>
        <v>28.6</v>
      </c>
      <c r="R38" t="s">
        <v>526</v>
      </c>
      <c r="S38">
        <f>VALUE(WfdversusWmdChar!S38)</f>
        <v>29.2</v>
      </c>
      <c r="T38">
        <f>VALUE(WfdversusWmdChar!T38)</f>
        <v>11.5</v>
      </c>
      <c r="U38" s="11">
        <f>VALUE(WfdversusWmdChar!U38)</f>
        <v>0.39400000000000002</v>
      </c>
      <c r="V38">
        <f>VALUE(WfdversusWmdChar!V38)</f>
        <v>16.100000000000001</v>
      </c>
      <c r="W38" s="11">
        <f>VALUE(WfdversusWmdChar!W38)</f>
        <v>11</v>
      </c>
      <c r="X38" s="11">
        <f>VALUE(WfdversusWmdChar!X38)</f>
        <v>11.5</v>
      </c>
      <c r="Y38">
        <f>VALUE(WfdversusWmdChar!Y38)</f>
        <v>16.7</v>
      </c>
      <c r="Z38" s="11">
        <f>VALUE(WfdversusWmdChar!Z38)</f>
        <v>87</v>
      </c>
      <c r="AA38" s="11">
        <f>VALUE(WfdversusWmdChar!AA38)</f>
        <v>51</v>
      </c>
      <c r="AB38" s="11">
        <f>VALUE(WfdversusWmdChar!AB38)</f>
        <v>34.342053943504141</v>
      </c>
      <c r="AC38">
        <f>VALUE(WfdversusWmdChar!AC38)</f>
        <v>56.192751209999997</v>
      </c>
      <c r="AD38" t="e">
        <f>VALUE(WfdversusWmdChar!AD38)</f>
        <v>#DIV/0!</v>
      </c>
      <c r="AE38">
        <f>VALUE(WfdversusWmdChar!AE38)</f>
        <v>0</v>
      </c>
      <c r="AG38" t="s">
        <v>526</v>
      </c>
      <c r="AH38" t="s">
        <v>4</v>
      </c>
      <c r="AI38" s="11">
        <f t="shared" si="0"/>
        <v>-9.9999999999997868E-2</v>
      </c>
      <c r="AJ38" s="11" t="str">
        <f t="shared" si="1"/>
        <v>underbite</v>
      </c>
      <c r="AK38" s="20">
        <f t="shared" si="2"/>
        <v>1.1055643480462862</v>
      </c>
      <c r="AL38" s="21">
        <f t="shared" si="3"/>
        <v>5564.8617732764851</v>
      </c>
      <c r="AM38" s="21">
        <f t="shared" si="4"/>
        <v>5082.2144790150733</v>
      </c>
    </row>
    <row r="39" spans="1:39" x14ac:dyDescent="0.2">
      <c r="A39" t="s">
        <v>530</v>
      </c>
      <c r="B39">
        <f>VALUE(WfdversusWmdChar!B39)</f>
        <v>28.2</v>
      </c>
      <c r="C39">
        <f>VALUE(WfdversusWmdChar!C39)</f>
        <v>11.3</v>
      </c>
      <c r="D39">
        <f>VALUE(WfdversusWmdChar!D39)</f>
        <v>0.39900000000000002</v>
      </c>
      <c r="E39">
        <f>VALUE(WfdversusWmdChar!E39)</f>
        <v>18.3</v>
      </c>
      <c r="F39" s="11">
        <f>VALUE(WfdversusWmdChar!F39)</f>
        <v>13.9</v>
      </c>
      <c r="G39" s="11">
        <f>VALUE(WfdversusWmdChar!G39)</f>
        <v>13.9</v>
      </c>
      <c r="H39" s="11">
        <f>VALUE(WfdversusWmdChar!H39)</f>
        <v>16.399999999999999</v>
      </c>
      <c r="I39">
        <f>VALUE(WfdversusWmdChar!I39)</f>
        <v>73</v>
      </c>
      <c r="J39" s="11">
        <f>VALUE(WfdversusWmdChar!J39)</f>
        <v>41</v>
      </c>
      <c r="K39" s="11">
        <f>VALUE(WfdversusWmdChar!K39)</f>
        <v>37.218953777016473</v>
      </c>
      <c r="L39">
        <f>VALUE(WfdversusWmdChar!L39)</f>
        <v>55.105043199999997</v>
      </c>
      <c r="M39" t="e">
        <f>VALUE(WfdversusWmdChar!M39)</f>
        <v>#DIV/0!</v>
      </c>
      <c r="N39">
        <f>VALUE(WfdversusWmdChar!N39)</f>
        <v>0</v>
      </c>
      <c r="O39">
        <f>VALUE(WfdversusWmdChar!O39)</f>
        <v>27.7</v>
      </c>
      <c r="R39" t="s">
        <v>530</v>
      </c>
      <c r="S39">
        <f>VALUE(WfdversusWmdChar!S39)</f>
        <v>27.6</v>
      </c>
      <c r="T39">
        <f>VALUE(WfdversusWmdChar!T39)</f>
        <v>13.4</v>
      </c>
      <c r="U39" s="11">
        <f>VALUE(WfdversusWmdChar!U39)</f>
        <v>0.48599999999999999</v>
      </c>
      <c r="V39">
        <f>VALUE(WfdversusWmdChar!V39)</f>
        <v>17.399999999999999</v>
      </c>
      <c r="W39" s="11">
        <f>VALUE(WfdversusWmdChar!W39)</f>
        <v>10.9</v>
      </c>
      <c r="X39" s="11">
        <f>VALUE(WfdversusWmdChar!X39)</f>
        <v>13.4</v>
      </c>
      <c r="Y39">
        <f>VALUE(WfdversusWmdChar!Y39)</f>
        <v>16.399999999999999</v>
      </c>
      <c r="Z39" s="11">
        <f>VALUE(WfdversusWmdChar!Z39)</f>
        <v>71</v>
      </c>
      <c r="AA39" s="11">
        <f>VALUE(WfdversusWmdChar!AA39)</f>
        <v>42</v>
      </c>
      <c r="AB39" s="11">
        <f>VALUE(WfdversusWmdChar!AB39)</f>
        <v>32.064542484440707</v>
      </c>
      <c r="AC39">
        <f>VALUE(WfdversusWmdChar!AC39)</f>
        <v>55.105043199999997</v>
      </c>
      <c r="AD39" t="e">
        <f>VALUE(WfdversusWmdChar!AD39)</f>
        <v>#DIV/0!</v>
      </c>
      <c r="AE39">
        <f>VALUE(WfdversusWmdChar!AE39)</f>
        <v>0</v>
      </c>
      <c r="AG39" t="s">
        <v>530</v>
      </c>
      <c r="AH39" t="s">
        <v>4</v>
      </c>
      <c r="AI39" s="11">
        <f t="shared" si="0"/>
        <v>0.59999999999999787</v>
      </c>
      <c r="AJ39" s="11" t="str">
        <f t="shared" si="1"/>
        <v>overbite</v>
      </c>
      <c r="AK39" s="20">
        <f t="shared" si="2"/>
        <v>1.1922552579332895</v>
      </c>
      <c r="AL39" s="21">
        <f t="shared" si="3"/>
        <v>5453.1690618147268</v>
      </c>
      <c r="AM39" s="21">
        <f t="shared" si="4"/>
        <v>5011.4839349168897</v>
      </c>
    </row>
    <row r="40" spans="1:39" x14ac:dyDescent="0.2">
      <c r="A40" t="s">
        <v>533</v>
      </c>
      <c r="B40">
        <f>VALUE(WfdversusWmdChar!B40)</f>
        <v>27.4</v>
      </c>
      <c r="C40">
        <f>VALUE(WfdversusWmdChar!C40)</f>
        <v>11.3</v>
      </c>
      <c r="D40">
        <f>VALUE(WfdversusWmdChar!D40)</f>
        <v>0.41299999999999998</v>
      </c>
      <c r="E40">
        <f>VALUE(WfdversusWmdChar!E40)</f>
        <v>17.5</v>
      </c>
      <c r="F40" s="11">
        <f>VALUE(WfdversusWmdChar!F40)</f>
        <v>13</v>
      </c>
      <c r="G40" s="11">
        <f>VALUE(WfdversusWmdChar!G40)</f>
        <v>13</v>
      </c>
      <c r="H40" s="11">
        <f>VALUE(WfdversusWmdChar!H40)</f>
        <v>15.4</v>
      </c>
      <c r="I40">
        <f>VALUE(WfdversusWmdChar!I40)</f>
        <v>86</v>
      </c>
      <c r="J40" s="11">
        <f>VALUE(WfdversusWmdChar!J40)</f>
        <v>34</v>
      </c>
      <c r="K40" s="11">
        <f>VALUE(WfdversusWmdChar!K40)</f>
        <v>36.6070748126075</v>
      </c>
      <c r="L40">
        <f>VALUE(WfdversusWmdChar!L40)</f>
        <v>51.640876599999999</v>
      </c>
      <c r="M40" t="e">
        <f>VALUE(WfdversusWmdChar!M40)</f>
        <v>#DIV/0!</v>
      </c>
      <c r="N40">
        <f>VALUE(WfdversusWmdChar!N40)</f>
        <v>0</v>
      </c>
      <c r="O40">
        <f>VALUE(WfdversusWmdChar!O40)</f>
        <v>26.8</v>
      </c>
      <c r="R40" t="s">
        <v>533</v>
      </c>
      <c r="S40">
        <f>VALUE(WfdversusWmdChar!S40)</f>
        <v>27</v>
      </c>
      <c r="T40">
        <f>VALUE(WfdversusWmdChar!T40)</f>
        <v>11.7</v>
      </c>
      <c r="U40" s="11">
        <f>VALUE(WfdversusWmdChar!U40)</f>
        <v>0.434</v>
      </c>
      <c r="V40">
        <f>VALUE(WfdversusWmdChar!V40)</f>
        <v>16.7</v>
      </c>
      <c r="W40" s="11">
        <f>VALUE(WfdversusWmdChar!W40)</f>
        <v>8.6999999999999993</v>
      </c>
      <c r="X40" s="11">
        <f>VALUE(WfdversusWmdChar!X40)</f>
        <v>11.7</v>
      </c>
      <c r="Y40">
        <f>VALUE(WfdversusWmdChar!Y40)</f>
        <v>15.4</v>
      </c>
      <c r="Z40" s="11">
        <f>VALUE(WfdversusWmdChar!Z40)</f>
        <v>76</v>
      </c>
      <c r="AA40" s="11">
        <f>VALUE(WfdversusWmdChar!AA40)</f>
        <v>44</v>
      </c>
      <c r="AB40" s="11">
        <f>VALUE(WfdversusWmdChar!AB40)</f>
        <v>27.51762481787846</v>
      </c>
      <c r="AC40">
        <f>VALUE(WfdversusWmdChar!AC40)</f>
        <v>51.640876599999999</v>
      </c>
      <c r="AD40" t="e">
        <f>VALUE(WfdversusWmdChar!AD40)</f>
        <v>#DIV/0!</v>
      </c>
      <c r="AE40">
        <f>VALUE(WfdversusWmdChar!AE40)</f>
        <v>0</v>
      </c>
      <c r="AG40" t="s">
        <v>533</v>
      </c>
      <c r="AH40" t="s">
        <v>4</v>
      </c>
      <c r="AI40" s="11">
        <f t="shared" si="0"/>
        <v>0.39999999999999858</v>
      </c>
      <c r="AJ40" s="11" t="str">
        <f t="shared" si="1"/>
        <v>overbite</v>
      </c>
      <c r="AK40" s="20">
        <f t="shared" si="2"/>
        <v>1.1793978773734648</v>
      </c>
      <c r="AL40" s="21">
        <f t="shared" si="3"/>
        <v>5003.7388201240392</v>
      </c>
      <c r="AM40" s="21">
        <f t="shared" si="4"/>
        <v>4433.6858258180182</v>
      </c>
    </row>
    <row r="41" spans="1:39" x14ac:dyDescent="0.2">
      <c r="A41" t="s">
        <v>536</v>
      </c>
      <c r="B41">
        <f>VALUE(WfdversusWmdChar!B41)</f>
        <v>25.9</v>
      </c>
      <c r="C41">
        <f>VALUE(WfdversusWmdChar!C41)</f>
        <v>12.7</v>
      </c>
      <c r="D41">
        <f>VALUE(WfdversusWmdChar!D41)</f>
        <v>0.48899999999999999</v>
      </c>
      <c r="E41">
        <f>VALUE(WfdversusWmdChar!E41)</f>
        <v>15</v>
      </c>
      <c r="F41" s="11">
        <f>VALUE(WfdversusWmdChar!F41)</f>
        <v>14.5</v>
      </c>
      <c r="G41" s="11">
        <f>VALUE(WfdversusWmdChar!G41)</f>
        <v>14.5</v>
      </c>
      <c r="H41" s="11">
        <f>VALUE(WfdversusWmdChar!H41)</f>
        <v>15.9</v>
      </c>
      <c r="I41">
        <f>VALUE(WfdversusWmdChar!I41)</f>
        <v>94</v>
      </c>
      <c r="J41" s="11">
        <f>VALUE(WfdversusWmdChar!J41)</f>
        <v>71</v>
      </c>
      <c r="K41" s="11">
        <f>VALUE(WfdversusWmdChar!K41)</f>
        <v>44.028978068920836</v>
      </c>
      <c r="L41">
        <f>VALUE(WfdversusWmdChar!L41)</f>
        <v>53.315732529999998</v>
      </c>
      <c r="M41" t="e">
        <f>VALUE(WfdversusWmdChar!M41)</f>
        <v>#DIV/0!</v>
      </c>
      <c r="N41">
        <f>VALUE(WfdversusWmdChar!N41)</f>
        <v>0</v>
      </c>
      <c r="O41">
        <f>VALUE(WfdversusWmdChar!O41)</f>
        <v>25.2</v>
      </c>
      <c r="P41" s="11" t="s">
        <v>776</v>
      </c>
      <c r="R41" t="s">
        <v>536</v>
      </c>
      <c r="S41">
        <f>VALUE(WfdversusWmdChar!S41)</f>
        <v>25</v>
      </c>
      <c r="T41">
        <f>VALUE(WfdversusWmdChar!T41)</f>
        <v>11.8</v>
      </c>
      <c r="U41" s="11">
        <f>VALUE(WfdversusWmdChar!U41)</f>
        <v>0.47299999999999998</v>
      </c>
      <c r="V41">
        <f>VALUE(WfdversusWmdChar!V41)</f>
        <v>13.6</v>
      </c>
      <c r="W41" s="11">
        <f>VALUE(WfdversusWmdChar!W41)</f>
        <v>10.5</v>
      </c>
      <c r="X41" s="11">
        <f>VALUE(WfdversusWmdChar!X41)</f>
        <v>11.8</v>
      </c>
      <c r="Y41">
        <f>VALUE(WfdversusWmdChar!Y41)</f>
        <v>15.9</v>
      </c>
      <c r="Z41" s="11">
        <f>VALUE(WfdversusWmdChar!Z41)</f>
        <v>90</v>
      </c>
      <c r="AA41" s="11">
        <f>VALUE(WfdversusWmdChar!AA41)</f>
        <v>52</v>
      </c>
      <c r="AB41" s="11">
        <f>VALUE(WfdversusWmdChar!AB41)</f>
        <v>37.670252283241261</v>
      </c>
      <c r="AC41">
        <f>VALUE(WfdversusWmdChar!AC41)</f>
        <v>53.315732529999998</v>
      </c>
      <c r="AD41" t="e">
        <f>VALUE(WfdversusWmdChar!AD41)</f>
        <v>#DIV/0!</v>
      </c>
      <c r="AE41">
        <f>VALUE(WfdversusWmdChar!AE41)</f>
        <v>0</v>
      </c>
      <c r="AG41" t="s">
        <v>536</v>
      </c>
      <c r="AH41" t="s">
        <v>4</v>
      </c>
      <c r="AI41" s="11">
        <f t="shared" si="0"/>
        <v>0.89999999999999858</v>
      </c>
      <c r="AJ41" s="11" t="str">
        <f t="shared" si="1"/>
        <v>overbite</v>
      </c>
      <c r="AK41" s="20">
        <f t="shared" si="2"/>
        <v>1.0973008146448402</v>
      </c>
      <c r="AL41" s="21">
        <f t="shared" si="3"/>
        <v>3437.3104261637823</v>
      </c>
      <c r="AM41" s="21">
        <f t="shared" si="4"/>
        <v>3502.5759233382928</v>
      </c>
    </row>
    <row r="42" spans="1:39" x14ac:dyDescent="0.2">
      <c r="A42" t="s">
        <v>585</v>
      </c>
      <c r="B42">
        <f>VALUE(WfdversusWmdChar!B42)</f>
        <v>24.5</v>
      </c>
      <c r="C42">
        <f>VALUE(WfdversusWmdChar!C42)</f>
        <v>11.1</v>
      </c>
      <c r="D42">
        <f>VALUE(WfdversusWmdChar!D42)</f>
        <v>0.45300000000000001</v>
      </c>
      <c r="E42">
        <f>VALUE(WfdversusWmdChar!E42)</f>
        <v>15.3</v>
      </c>
      <c r="F42" s="11">
        <f>VALUE(WfdversusWmdChar!F42)</f>
        <v>9.6</v>
      </c>
      <c r="G42" s="11">
        <f>VALUE(WfdversusWmdChar!G42)</f>
        <v>11.1</v>
      </c>
      <c r="H42" s="11">
        <f>VALUE(WfdversusWmdChar!H42)</f>
        <v>13.2</v>
      </c>
      <c r="I42">
        <f>VALUE(WfdversusWmdChar!I42)</f>
        <v>83</v>
      </c>
      <c r="J42" s="11">
        <f>VALUE(WfdversusWmdChar!J42)</f>
        <v>55</v>
      </c>
      <c r="K42" s="11">
        <f>VALUE(WfdversusWmdChar!K42)</f>
        <v>32.106255955117845</v>
      </c>
      <c r="L42">
        <f>VALUE(WfdversusWmdChar!L42)</f>
        <v>44.37245369</v>
      </c>
      <c r="M42" t="e">
        <f>VALUE(WfdversusWmdChar!M42)</f>
        <v>#DIV/0!</v>
      </c>
      <c r="N42">
        <f>VALUE(WfdversusWmdChar!N42)</f>
        <v>0</v>
      </c>
      <c r="O42">
        <f>VALUE(WfdversusWmdChar!O42)</f>
        <v>24.5</v>
      </c>
      <c r="P42" s="11" t="s">
        <v>776</v>
      </c>
      <c r="R42" t="s">
        <v>585</v>
      </c>
      <c r="S42">
        <f>VALUE(WfdversusWmdChar!S42)</f>
        <v>25</v>
      </c>
      <c r="T42">
        <f>VALUE(WfdversusWmdChar!T42)</f>
        <v>11.4</v>
      </c>
      <c r="U42" s="11">
        <f>VALUE(WfdversusWmdChar!U42)</f>
        <v>0.45700000000000002</v>
      </c>
      <c r="V42">
        <f>VALUE(WfdversusWmdChar!V42)</f>
        <v>15.5</v>
      </c>
      <c r="W42" s="11">
        <f>VALUE(WfdversusWmdChar!W42)</f>
        <v>9.6999999999999993</v>
      </c>
      <c r="X42" s="11">
        <f>VALUE(WfdversusWmdChar!X42)</f>
        <v>11.4</v>
      </c>
      <c r="Y42">
        <f>VALUE(WfdversusWmdChar!Y42)</f>
        <v>13.2</v>
      </c>
      <c r="Z42" s="11">
        <f>VALUE(WfdversusWmdChar!Z42)</f>
        <v>80</v>
      </c>
      <c r="AA42" s="11">
        <f>VALUE(WfdversusWmdChar!AA42)</f>
        <v>58</v>
      </c>
      <c r="AB42" s="11">
        <f>VALUE(WfdversusWmdChar!AB42)</f>
        <v>32.038598149007974</v>
      </c>
      <c r="AC42">
        <f>VALUE(WfdversusWmdChar!AC42)</f>
        <v>44.37245369</v>
      </c>
      <c r="AD42" t="e">
        <f>VALUE(WfdversusWmdChar!AD42)</f>
        <v>#DIV/0!</v>
      </c>
      <c r="AE42">
        <f>VALUE(WfdversusWmdChar!AE42)</f>
        <v>0</v>
      </c>
      <c r="AG42" t="s">
        <v>585</v>
      </c>
      <c r="AH42" t="s">
        <v>3</v>
      </c>
      <c r="AI42" s="11">
        <f t="shared" si="0"/>
        <v>-0.5</v>
      </c>
      <c r="AJ42" s="11" t="str">
        <f t="shared" si="1"/>
        <v>underbite</v>
      </c>
      <c r="AK42" s="20">
        <f t="shared" si="2"/>
        <v>1.1810000303206361</v>
      </c>
      <c r="AL42" s="21">
        <f t="shared" si="3"/>
        <v>3982.2224169905353</v>
      </c>
      <c r="AM42" s="21">
        <f t="shared" si="4"/>
        <v>3264.6010557326908</v>
      </c>
    </row>
    <row r="43" spans="1:39" x14ac:dyDescent="0.2">
      <c r="A43" t="s">
        <v>588</v>
      </c>
      <c r="B43">
        <f>VALUE(WfdversusWmdChar!B43)</f>
        <v>21.6</v>
      </c>
      <c r="C43">
        <f>VALUE(WfdversusWmdChar!C43)</f>
        <v>7.8</v>
      </c>
      <c r="D43">
        <f>VALUE(WfdversusWmdChar!D43)</f>
        <v>0.36099999999999999</v>
      </c>
      <c r="E43">
        <f>VALUE(WfdversusWmdChar!E43)</f>
        <v>15.4</v>
      </c>
      <c r="F43" s="11">
        <f>VALUE(WfdversusWmdChar!F43)</f>
        <v>10.199999999999999</v>
      </c>
      <c r="G43" s="11">
        <f>VALUE(WfdversusWmdChar!G43)</f>
        <v>10.199999999999999</v>
      </c>
      <c r="H43" s="11">
        <f>VALUE(WfdversusWmdChar!H43)</f>
        <v>10.8</v>
      </c>
      <c r="I43">
        <f>VALUE(WfdversusWmdChar!I43)</f>
        <v>86</v>
      </c>
      <c r="J43" s="11">
        <f>VALUE(WfdversusWmdChar!J43)</f>
        <v>55</v>
      </c>
      <c r="K43" s="11">
        <f>VALUE(WfdversusWmdChar!K43)</f>
        <v>33.518008645251903</v>
      </c>
      <c r="L43">
        <f>VALUE(WfdversusWmdChar!L43)</f>
        <v>36.379917800000001</v>
      </c>
      <c r="M43" t="e">
        <f>VALUE(WfdversusWmdChar!M43)</f>
        <v>#DIV/0!</v>
      </c>
      <c r="N43">
        <f>VALUE(WfdversusWmdChar!N43)</f>
        <v>0</v>
      </c>
      <c r="O43">
        <f>VALUE(WfdversusWmdChar!O43)</f>
        <v>20.2</v>
      </c>
      <c r="P43" s="11" t="s">
        <v>776</v>
      </c>
      <c r="R43" t="s">
        <v>588</v>
      </c>
      <c r="S43">
        <f>VALUE(WfdversusWmdChar!S43)</f>
        <v>21</v>
      </c>
      <c r="T43">
        <f>VALUE(WfdversusWmdChar!T43)</f>
        <v>8</v>
      </c>
      <c r="U43" s="11">
        <f>VALUE(WfdversusWmdChar!U43)</f>
        <v>0.379</v>
      </c>
      <c r="V43">
        <f>VALUE(WfdversusWmdChar!V43)</f>
        <v>15</v>
      </c>
      <c r="W43" s="11">
        <f>VALUE(WfdversusWmdChar!W43)</f>
        <v>6.8</v>
      </c>
      <c r="X43" s="11">
        <f>VALUE(WfdversusWmdChar!X43)</f>
        <v>8</v>
      </c>
      <c r="Y43">
        <f>VALUE(WfdversusWmdChar!Y43)</f>
        <v>10.8</v>
      </c>
      <c r="Z43" s="11">
        <f>VALUE(WfdversusWmdChar!Z43)</f>
        <v>90</v>
      </c>
      <c r="AA43" s="11">
        <f>VALUE(WfdversusWmdChar!AA43)</f>
        <v>53</v>
      </c>
      <c r="AB43" s="11">
        <f>VALUE(WfdversusWmdChar!AB43)</f>
        <v>24.386371101801387</v>
      </c>
      <c r="AC43">
        <f>VALUE(WfdversusWmdChar!AC43)</f>
        <v>36.379917800000001</v>
      </c>
      <c r="AD43" t="e">
        <f>VALUE(WfdversusWmdChar!AD43)</f>
        <v>#DIV/0!</v>
      </c>
      <c r="AE43">
        <f>VALUE(WfdversusWmdChar!AE43)</f>
        <v>0</v>
      </c>
      <c r="AG43" t="s">
        <v>588</v>
      </c>
      <c r="AH43" t="s">
        <v>3</v>
      </c>
      <c r="AI43" s="11">
        <f t="shared" si="0"/>
        <v>0.60000000000000142</v>
      </c>
      <c r="AJ43" s="11" t="str">
        <f t="shared" si="1"/>
        <v>overbite</v>
      </c>
      <c r="AK43" s="20">
        <f t="shared" si="2"/>
        <v>1.281044625358849</v>
      </c>
      <c r="AL43" s="21">
        <f t="shared" si="3"/>
        <v>2712.2916984179901</v>
      </c>
      <c r="AM43" s="21">
        <f t="shared" si="4"/>
        <v>2095.8345714823031</v>
      </c>
    </row>
    <row r="44" spans="1:39" x14ac:dyDescent="0.2">
      <c r="A44" t="s">
        <v>592</v>
      </c>
      <c r="B44">
        <f>VALUE(WfdversusWmdChar!B44)</f>
        <v>25.2</v>
      </c>
      <c r="C44">
        <f>VALUE(WfdversusWmdChar!C44)</f>
        <v>9.4</v>
      </c>
      <c r="D44">
        <f>VALUE(WfdversusWmdChar!D44)</f>
        <v>0.372</v>
      </c>
      <c r="E44">
        <f>VALUE(WfdversusWmdChar!E44)</f>
        <v>14.1</v>
      </c>
      <c r="F44" s="11">
        <f>VALUE(WfdversusWmdChar!F44)</f>
        <v>9.8000000000000007</v>
      </c>
      <c r="G44" s="11">
        <f>VALUE(WfdversusWmdChar!G44)</f>
        <v>9.8000000000000007</v>
      </c>
      <c r="H44" s="11">
        <f>VALUE(WfdversusWmdChar!H44)</f>
        <v>12.6</v>
      </c>
      <c r="I44">
        <f>VALUE(WfdversusWmdChar!I44)</f>
        <v>78</v>
      </c>
      <c r="J44" s="11">
        <f>VALUE(WfdversusWmdChar!J44)</f>
        <v>55</v>
      </c>
      <c r="K44" s="11">
        <f>VALUE(WfdversusWmdChar!K44)</f>
        <v>34.800670501287499</v>
      </c>
      <c r="L44">
        <f>VALUE(WfdversusWmdChar!L44)</f>
        <v>42.365622479999999</v>
      </c>
      <c r="M44" t="e">
        <f>VALUE(WfdversusWmdChar!M44)</f>
        <v>#DIV/0!</v>
      </c>
      <c r="N44">
        <f>VALUE(WfdversusWmdChar!N44)</f>
        <v>0</v>
      </c>
      <c r="O44">
        <f>VALUE(WfdversusWmdChar!O44)</f>
        <v>25.4</v>
      </c>
      <c r="P44" s="11" t="s">
        <v>776</v>
      </c>
      <c r="R44" t="s">
        <v>592</v>
      </c>
      <c r="S44">
        <f>VALUE(WfdversusWmdChar!S44)</f>
        <v>25.1</v>
      </c>
      <c r="T44">
        <f>VALUE(WfdversusWmdChar!T44)</f>
        <v>9.6</v>
      </c>
      <c r="U44" s="11">
        <f>VALUE(WfdversusWmdChar!U44)</f>
        <v>0.38300000000000001</v>
      </c>
      <c r="V44">
        <f>VALUE(WfdversusWmdChar!V44)</f>
        <v>14.3</v>
      </c>
      <c r="W44" s="11">
        <f>VALUE(WfdversusWmdChar!W44)</f>
        <v>9.3000000000000007</v>
      </c>
      <c r="X44" s="11">
        <f>VALUE(WfdversusWmdChar!X44)</f>
        <v>9.6</v>
      </c>
      <c r="Y44">
        <f>VALUE(WfdversusWmdChar!Y44)</f>
        <v>12.6</v>
      </c>
      <c r="Z44" s="11">
        <f>VALUE(WfdversusWmdChar!Z44)</f>
        <v>77</v>
      </c>
      <c r="AA44" s="11">
        <f>VALUE(WfdversusWmdChar!AA44)</f>
        <v>90</v>
      </c>
      <c r="AB44" s="11">
        <f>VALUE(WfdversusWmdChar!AB44)</f>
        <v>33.037948602333771</v>
      </c>
      <c r="AC44">
        <f>VALUE(WfdversusWmdChar!AC44)</f>
        <v>42.365622479999999</v>
      </c>
      <c r="AD44" t="e">
        <f>VALUE(WfdversusWmdChar!AD44)</f>
        <v>#DIV/0!</v>
      </c>
      <c r="AE44">
        <f>VALUE(WfdversusWmdChar!AE44)</f>
        <v>0</v>
      </c>
      <c r="AG44" t="s">
        <v>592</v>
      </c>
      <c r="AH44" t="s">
        <v>3</v>
      </c>
      <c r="AI44" s="11">
        <f t="shared" si="0"/>
        <v>9.9999999999997868E-2</v>
      </c>
      <c r="AJ44" s="11" t="str">
        <f t="shared" si="1"/>
        <v>overbite</v>
      </c>
      <c r="AK44" s="20">
        <f t="shared" si="2"/>
        <v>1.1259946264421294</v>
      </c>
      <c r="AL44" s="21">
        <f t="shared" si="3"/>
        <v>3671.3426374507571</v>
      </c>
      <c r="AM44" s="21">
        <f t="shared" si="4"/>
        <v>2919.5274103691277</v>
      </c>
    </row>
    <row r="45" spans="1:39" x14ac:dyDescent="0.2">
      <c r="A45" t="s">
        <v>595</v>
      </c>
      <c r="B45">
        <f>VALUE(WfdversusWmdChar!B45)</f>
        <v>27</v>
      </c>
      <c r="C45">
        <f>VALUE(WfdversusWmdChar!C45)</f>
        <v>12.5</v>
      </c>
      <c r="D45">
        <f>VALUE(WfdversusWmdChar!D45)</f>
        <v>0.46200000000000002</v>
      </c>
      <c r="E45">
        <f>VALUE(WfdversusWmdChar!E45)</f>
        <v>15</v>
      </c>
      <c r="F45" s="11">
        <f>VALUE(WfdversusWmdChar!F45)</f>
        <v>10.5</v>
      </c>
      <c r="G45" s="11">
        <f>VALUE(WfdversusWmdChar!G45)</f>
        <v>12.5</v>
      </c>
      <c r="H45" s="11">
        <f>VALUE(WfdversusWmdChar!H45)</f>
        <v>14.1</v>
      </c>
      <c r="I45">
        <f>VALUE(WfdversusWmdChar!I45)</f>
        <v>86</v>
      </c>
      <c r="J45" s="11">
        <f>VALUE(WfdversusWmdChar!J45)</f>
        <v>35</v>
      </c>
      <c r="K45" s="11">
        <f>VALUE(WfdversusWmdChar!K45)</f>
        <v>34.992020198558663</v>
      </c>
      <c r="L45">
        <f>VALUE(WfdversusWmdChar!L45)</f>
        <v>47.458333680000003</v>
      </c>
      <c r="M45" t="e">
        <f>VALUE(WfdversusWmdChar!M45)</f>
        <v>#DIV/0!</v>
      </c>
      <c r="N45">
        <f>VALUE(WfdversusWmdChar!N45)</f>
        <v>0</v>
      </c>
      <c r="O45">
        <f>VALUE(WfdversusWmdChar!O45)</f>
        <v>25.7</v>
      </c>
      <c r="P45" s="11" t="s">
        <v>776</v>
      </c>
      <c r="R45" t="s">
        <v>595</v>
      </c>
      <c r="S45">
        <f>VALUE(WfdversusWmdChar!S45)</f>
        <v>25.5</v>
      </c>
      <c r="T45">
        <f>VALUE(WfdversusWmdChar!T45)</f>
        <v>12.9</v>
      </c>
      <c r="U45" s="11">
        <f>VALUE(WfdversusWmdChar!U45)</f>
        <v>0.50700000000000001</v>
      </c>
      <c r="V45">
        <f>VALUE(WfdversusWmdChar!V45)</f>
        <v>12.6</v>
      </c>
      <c r="W45" s="11">
        <f>VALUE(WfdversusWmdChar!W45)</f>
        <v>10.8</v>
      </c>
      <c r="X45" s="11">
        <f>VALUE(WfdversusWmdChar!X45)</f>
        <v>12.9</v>
      </c>
      <c r="Y45">
        <f>VALUE(WfdversusWmdChar!Y45)</f>
        <v>14.1</v>
      </c>
      <c r="Z45" s="11">
        <f>VALUE(WfdversusWmdChar!Z45)</f>
        <v>79</v>
      </c>
      <c r="AA45" s="11">
        <f>VALUE(WfdversusWmdChar!AA45)</f>
        <v>92</v>
      </c>
      <c r="AB45" s="11">
        <f>VALUE(WfdversusWmdChar!AB45)</f>
        <v>40.601294645004472</v>
      </c>
      <c r="AC45">
        <f>VALUE(WfdversusWmdChar!AC45)</f>
        <v>47.458333680000003</v>
      </c>
      <c r="AD45" t="e">
        <f>VALUE(WfdversusWmdChar!AD45)</f>
        <v>#DIV/0!</v>
      </c>
      <c r="AE45">
        <f>VALUE(WfdversusWmdChar!AE45)</f>
        <v>0</v>
      </c>
      <c r="AG45" t="s">
        <v>595</v>
      </c>
      <c r="AH45" t="s">
        <v>3</v>
      </c>
      <c r="AI45" s="11">
        <f t="shared" si="0"/>
        <v>1.5</v>
      </c>
      <c r="AJ45" s="11" t="str">
        <f t="shared" si="1"/>
        <v>overbite</v>
      </c>
      <c r="AK45" s="20">
        <f t="shared" si="2"/>
        <v>1.0403917715625397</v>
      </c>
      <c r="AL45" s="21">
        <f t="shared" si="3"/>
        <v>3240.536012386332</v>
      </c>
      <c r="AM45" s="21">
        <f t="shared" si="4"/>
        <v>2942.3991794718877</v>
      </c>
    </row>
    <row r="46" spans="1:39" x14ac:dyDescent="0.2">
      <c r="A46" t="s">
        <v>596</v>
      </c>
      <c r="B46">
        <f>VALUE(WfdversusWmdChar!B46)</f>
        <v>25.5</v>
      </c>
      <c r="C46">
        <f>VALUE(WfdversusWmdChar!C46)</f>
        <v>11.1</v>
      </c>
      <c r="D46">
        <f>VALUE(WfdversusWmdChar!D46)</f>
        <v>0.433</v>
      </c>
      <c r="E46">
        <f>VALUE(WfdversusWmdChar!E46)</f>
        <v>14.4</v>
      </c>
      <c r="F46" s="11">
        <f>VALUE(WfdversusWmdChar!F46)</f>
        <v>7.4</v>
      </c>
      <c r="G46" s="11">
        <f>VALUE(WfdversusWmdChar!G46)</f>
        <v>11.1</v>
      </c>
      <c r="H46" s="11">
        <f>VALUE(WfdversusWmdChar!H46)</f>
        <v>13</v>
      </c>
      <c r="I46">
        <f>VALUE(WfdversusWmdChar!I46)</f>
        <v>104</v>
      </c>
      <c r="J46" s="11">
        <f>VALUE(WfdversusWmdChar!J46)</f>
        <v>66</v>
      </c>
      <c r="K46" s="11">
        <f>VALUE(WfdversusWmdChar!K46)</f>
        <v>27.198127948509125</v>
      </c>
      <c r="L46">
        <f>VALUE(WfdversusWmdChar!L46)</f>
        <v>43.574624589999999</v>
      </c>
      <c r="M46" t="e">
        <f>VALUE(WfdversusWmdChar!M46)</f>
        <v>#DIV/0!</v>
      </c>
      <c r="N46">
        <f>VALUE(WfdversusWmdChar!N46)</f>
        <v>0</v>
      </c>
      <c r="O46">
        <f>VALUE(WfdversusWmdChar!O46)</f>
        <v>27.1</v>
      </c>
      <c r="R46" t="s">
        <v>596</v>
      </c>
      <c r="S46">
        <f>VALUE(WfdversusWmdChar!S46)</f>
        <v>27.2</v>
      </c>
      <c r="T46">
        <f>VALUE(WfdversusWmdChar!T46)</f>
        <v>10.8</v>
      </c>
      <c r="U46" s="11">
        <f>VALUE(WfdversusWmdChar!U46)</f>
        <v>0.39700000000000002</v>
      </c>
      <c r="V46">
        <f>VALUE(WfdversusWmdChar!V46)</f>
        <v>11.2</v>
      </c>
      <c r="W46" s="11">
        <f>VALUE(WfdversusWmdChar!W46)</f>
        <v>7.9</v>
      </c>
      <c r="X46" s="11">
        <f>VALUE(WfdversusWmdChar!X46)</f>
        <v>10.8</v>
      </c>
      <c r="Y46">
        <f>VALUE(WfdversusWmdChar!Y46)</f>
        <v>13</v>
      </c>
      <c r="Z46" s="11">
        <f>VALUE(WfdversusWmdChar!Z46)</f>
        <v>101</v>
      </c>
      <c r="AA46" s="11">
        <f>VALUE(WfdversusWmdChar!AA46)</f>
        <v>56</v>
      </c>
      <c r="AB46" s="11">
        <f>VALUE(WfdversusWmdChar!AB46)</f>
        <v>35.19750328475476</v>
      </c>
      <c r="AC46">
        <f>VALUE(WfdversusWmdChar!AC46)</f>
        <v>43.574624589999999</v>
      </c>
      <c r="AD46" t="e">
        <f>VALUE(WfdversusWmdChar!AD46)</f>
        <v>#DIV/0!</v>
      </c>
      <c r="AE46">
        <f>VALUE(WfdversusWmdChar!AE46)</f>
        <v>0</v>
      </c>
      <c r="AG46" t="s">
        <v>596</v>
      </c>
      <c r="AH46" t="s">
        <v>3</v>
      </c>
      <c r="AI46" s="11">
        <f t="shared" si="0"/>
        <v>-1.6999999999999993</v>
      </c>
      <c r="AJ46" s="11" t="str">
        <f t="shared" si="1"/>
        <v>underbite</v>
      </c>
      <c r="AK46" s="20">
        <f t="shared" si="2"/>
        <v>0.94192140129984481</v>
      </c>
      <c r="AL46" s="21">
        <f t="shared" si="3"/>
        <v>3079.3564282342668</v>
      </c>
      <c r="AM46" s="21">
        <f t="shared" si="4"/>
        <v>2543.2971631073501</v>
      </c>
    </row>
    <row r="47" spans="1:39" x14ac:dyDescent="0.2">
      <c r="A47" t="s">
        <v>603</v>
      </c>
      <c r="B47">
        <f>VALUE(WfdversusWmdChar!B47)</f>
        <v>21.2</v>
      </c>
      <c r="C47">
        <f>VALUE(WfdversusWmdChar!C47)</f>
        <v>8.8000000000000007</v>
      </c>
      <c r="D47">
        <f>VALUE(WfdversusWmdChar!D47)</f>
        <v>0.41699999999999998</v>
      </c>
      <c r="E47">
        <f>VALUE(WfdversusWmdChar!E47)</f>
        <v>11.8</v>
      </c>
      <c r="F47" s="11">
        <f>VALUE(WfdversusWmdChar!F47)</f>
        <v>8.1999999999999993</v>
      </c>
      <c r="G47" s="11">
        <f>VALUE(WfdversusWmdChar!G47)</f>
        <v>8.8000000000000007</v>
      </c>
      <c r="H47" s="11">
        <f>VALUE(WfdversusWmdChar!H47)</f>
        <v>11.8</v>
      </c>
      <c r="I47">
        <f>VALUE(WfdversusWmdChar!I47)</f>
        <v>52</v>
      </c>
      <c r="J47" s="11">
        <f>VALUE(WfdversusWmdChar!J47)</f>
        <v>42</v>
      </c>
      <c r="K47" s="11">
        <f>VALUE(WfdversusWmdChar!K47)</f>
        <v>34.796026278268315</v>
      </c>
      <c r="L47">
        <f>VALUE(WfdversusWmdChar!L47)</f>
        <v>39.544491559999997</v>
      </c>
      <c r="M47" t="e">
        <f>VALUE(WfdversusWmdChar!M47)</f>
        <v>#DIV/0!</v>
      </c>
      <c r="N47">
        <f>VALUE(WfdversusWmdChar!N47)</f>
        <v>0</v>
      </c>
      <c r="O47">
        <f>VALUE(WfdversusWmdChar!O47)</f>
        <v>21.4</v>
      </c>
      <c r="R47" t="s">
        <v>603</v>
      </c>
      <c r="S47">
        <f>VALUE(WfdversusWmdChar!S47)</f>
        <v>21.5</v>
      </c>
      <c r="T47">
        <f>VALUE(WfdversusWmdChar!T47)</f>
        <v>9.1</v>
      </c>
      <c r="U47" s="11">
        <f>VALUE(WfdversusWmdChar!U47)</f>
        <v>0.42299999999999999</v>
      </c>
      <c r="V47">
        <f>VALUE(WfdversusWmdChar!V47)</f>
        <v>11.9</v>
      </c>
      <c r="W47" s="11">
        <f>VALUE(WfdversusWmdChar!W47)</f>
        <v>7.4</v>
      </c>
      <c r="X47" s="11">
        <f>VALUE(WfdversusWmdChar!X47)</f>
        <v>9.1</v>
      </c>
      <c r="Y47">
        <f>VALUE(WfdversusWmdChar!Y47)</f>
        <v>11.8</v>
      </c>
      <c r="Z47" s="11">
        <f>VALUE(WfdversusWmdChar!Z47)</f>
        <v>51</v>
      </c>
      <c r="AA47" s="11">
        <f>VALUE(WfdversusWmdChar!AA47)</f>
        <v>74</v>
      </c>
      <c r="AB47" s="11">
        <f>VALUE(WfdversusWmdChar!AB47)</f>
        <v>31.875362751589041</v>
      </c>
      <c r="AC47">
        <f>VALUE(WfdversusWmdChar!AC47)</f>
        <v>39.544491559999997</v>
      </c>
      <c r="AD47" t="e">
        <f>VALUE(WfdversusWmdChar!AD47)</f>
        <v>#DIV/0!</v>
      </c>
      <c r="AE47">
        <f>VALUE(WfdversusWmdChar!AE47)</f>
        <v>0</v>
      </c>
      <c r="AG47" t="s">
        <v>603</v>
      </c>
      <c r="AH47" t="s">
        <v>3</v>
      </c>
      <c r="AI47" s="11">
        <f t="shared" si="0"/>
        <v>-0.30000000000000071</v>
      </c>
      <c r="AJ47" s="11" t="str">
        <f t="shared" si="1"/>
        <v>underbite</v>
      </c>
      <c r="AK47" s="20">
        <f t="shared" si="2"/>
        <v>1.1079333875759068</v>
      </c>
      <c r="AL47" s="21">
        <f t="shared" si="3"/>
        <v>2231.3940165381814</v>
      </c>
      <c r="AM47" s="21">
        <f t="shared" si="4"/>
        <v>1953.7751312408059</v>
      </c>
    </row>
    <row r="48" spans="1:39" x14ac:dyDescent="0.2">
      <c r="A48" t="s">
        <v>609</v>
      </c>
      <c r="B48">
        <f>VALUE(WfdversusWmdChar!B48)</f>
        <v>23.9</v>
      </c>
      <c r="C48">
        <f>VALUE(WfdversusWmdChar!C48)</f>
        <v>11.6</v>
      </c>
      <c r="D48">
        <f>VALUE(WfdversusWmdChar!D48)</f>
        <v>0.48799999999999999</v>
      </c>
      <c r="E48">
        <f>VALUE(WfdversusWmdChar!E48)</f>
        <v>15.1</v>
      </c>
      <c r="F48" s="11">
        <f>VALUE(WfdversusWmdChar!F48)</f>
        <v>9.1</v>
      </c>
      <c r="G48" s="11">
        <f>VALUE(WfdversusWmdChar!G48)</f>
        <v>11.6</v>
      </c>
      <c r="H48" s="11">
        <f>VALUE(WfdversusWmdChar!H48)</f>
        <v>13.2</v>
      </c>
      <c r="I48">
        <f>VALUE(WfdversusWmdChar!I48)</f>
        <v>66</v>
      </c>
      <c r="J48" s="11">
        <f>VALUE(WfdversusWmdChar!J48)</f>
        <v>68</v>
      </c>
      <c r="K48" s="11">
        <f>VALUE(WfdversusWmdChar!K48)</f>
        <v>31.075226779590565</v>
      </c>
      <c r="L48">
        <f>VALUE(WfdversusWmdChar!L48)</f>
        <v>44.338684450000002</v>
      </c>
      <c r="M48" t="e">
        <f>VALUE(WfdversusWmdChar!M48)</f>
        <v>#DIV/0!</v>
      </c>
      <c r="N48">
        <f>VALUE(WfdversusWmdChar!N48)</f>
        <v>0</v>
      </c>
      <c r="O48">
        <f>VALUE(WfdversusWmdChar!O48)</f>
        <v>23.7</v>
      </c>
      <c r="P48" s="11" t="s">
        <v>776</v>
      </c>
      <c r="R48" t="s">
        <v>609</v>
      </c>
      <c r="S48">
        <f>VALUE(WfdversusWmdChar!S48)</f>
        <v>23.5</v>
      </c>
      <c r="T48">
        <f>VALUE(WfdversusWmdChar!T48)</f>
        <v>11.1</v>
      </c>
      <c r="U48" s="11">
        <f>VALUE(WfdversusWmdChar!U48)</f>
        <v>0.47499999999999998</v>
      </c>
      <c r="V48">
        <f>VALUE(WfdversusWmdChar!V48)</f>
        <v>14.5</v>
      </c>
      <c r="W48" s="11">
        <f>VALUE(WfdversusWmdChar!W48)</f>
        <v>8.8000000000000007</v>
      </c>
      <c r="X48" s="11">
        <f>VALUE(WfdversusWmdChar!X48)</f>
        <v>11.1</v>
      </c>
      <c r="Y48">
        <f>VALUE(WfdversusWmdChar!Y48)</f>
        <v>13.2</v>
      </c>
      <c r="Z48" s="11">
        <f>VALUE(WfdversusWmdChar!Z48)</f>
        <v>65</v>
      </c>
      <c r="AA48" s="11">
        <f>VALUE(WfdversusWmdChar!AA48)</f>
        <v>54</v>
      </c>
      <c r="AB48" s="11">
        <f>VALUE(WfdversusWmdChar!AB48)</f>
        <v>31.253419279169663</v>
      </c>
      <c r="AC48">
        <f>VALUE(WfdversusWmdChar!AC48)</f>
        <v>44.338684450000002</v>
      </c>
      <c r="AD48" t="e">
        <f>VALUE(WfdversusWmdChar!AD48)</f>
        <v>#DIV/0!</v>
      </c>
      <c r="AE48">
        <f>VALUE(WfdversusWmdChar!AE48)</f>
        <v>0</v>
      </c>
      <c r="AG48" t="s">
        <v>609</v>
      </c>
      <c r="AH48" t="s">
        <v>3</v>
      </c>
      <c r="AI48" s="11">
        <f t="shared" si="0"/>
        <v>0.39999999999999858</v>
      </c>
      <c r="AJ48" s="11" t="str">
        <f t="shared" si="1"/>
        <v>overbite</v>
      </c>
      <c r="AK48" s="20">
        <f t="shared" si="2"/>
        <v>1.1777776032128273</v>
      </c>
      <c r="AL48" s="21">
        <f t="shared" si="3"/>
        <v>3290.695645242226</v>
      </c>
      <c r="AM48" s="21">
        <f t="shared" si="4"/>
        <v>2873.1157182844217</v>
      </c>
    </row>
    <row r="49" spans="1:39" x14ac:dyDescent="0.2">
      <c r="A49" t="s">
        <v>614</v>
      </c>
      <c r="B49">
        <f>VALUE(WfdversusWmdChar!B49)</f>
        <v>19.7</v>
      </c>
      <c r="C49">
        <f>VALUE(WfdversusWmdChar!C49)</f>
        <v>13.7</v>
      </c>
      <c r="D49">
        <f>VALUE(WfdversusWmdChar!D49)</f>
        <v>0.69299999999999995</v>
      </c>
      <c r="E49">
        <f>VALUE(WfdversusWmdChar!E49)</f>
        <v>12.6</v>
      </c>
      <c r="F49" s="11">
        <f>VALUE(WfdversusWmdChar!F49)</f>
        <v>10.8</v>
      </c>
      <c r="G49" s="11">
        <f>VALUE(WfdversusWmdChar!G49)</f>
        <v>13.7</v>
      </c>
      <c r="H49" s="11">
        <f>VALUE(WfdversusWmdChar!H49)</f>
        <v>15</v>
      </c>
      <c r="I49">
        <f>VALUE(WfdversusWmdChar!I49)</f>
        <v>80</v>
      </c>
      <c r="J49" s="11">
        <f>VALUE(WfdversusWmdChar!J49)</f>
        <v>60</v>
      </c>
      <c r="K49" s="11">
        <f>VALUE(WfdversusWmdChar!K49)</f>
        <v>40.601294645004472</v>
      </c>
      <c r="L49">
        <f>VALUE(WfdversusWmdChar!L49)</f>
        <v>50.357915140000003</v>
      </c>
      <c r="M49" t="e">
        <f>VALUE(WfdversusWmdChar!M49)</f>
        <v>#DIV/0!</v>
      </c>
      <c r="N49">
        <f>VALUE(WfdversusWmdChar!N49)</f>
        <v>0</v>
      </c>
      <c r="O49">
        <f>VALUE(WfdversusWmdChar!O49)</f>
        <v>20.9</v>
      </c>
      <c r="P49" s="11" t="s">
        <v>776</v>
      </c>
      <c r="R49" t="s">
        <v>614</v>
      </c>
      <c r="S49">
        <f>VALUE(WfdversusWmdChar!S49)</f>
        <v>20.3</v>
      </c>
      <c r="T49">
        <f>VALUE(WfdversusWmdChar!T49)</f>
        <v>13.6</v>
      </c>
      <c r="U49" s="11">
        <f>VALUE(WfdversusWmdChar!U49)</f>
        <v>0.66900000000000004</v>
      </c>
      <c r="V49">
        <f>VALUE(WfdversusWmdChar!V49)</f>
        <v>13.5</v>
      </c>
      <c r="W49" s="11">
        <f>VALUE(WfdversusWmdChar!W49)</f>
        <v>9.4</v>
      </c>
      <c r="X49" s="11">
        <f>VALUE(WfdversusWmdChar!X49)</f>
        <v>13.6</v>
      </c>
      <c r="Y49">
        <f>VALUE(WfdversusWmdChar!Y49)</f>
        <v>15</v>
      </c>
      <c r="Z49" s="11">
        <f>VALUE(WfdversusWmdChar!Z49)</f>
        <v>70</v>
      </c>
      <c r="AA49" s="11">
        <f>VALUE(WfdversusWmdChar!AA49)</f>
        <v>51</v>
      </c>
      <c r="AB49" s="11">
        <f>VALUE(WfdversusWmdChar!AB49)</f>
        <v>34.849351719732603</v>
      </c>
      <c r="AC49">
        <f>VALUE(WfdversusWmdChar!AC49)</f>
        <v>50.357915140000003</v>
      </c>
      <c r="AD49" t="e">
        <f>VALUE(WfdversusWmdChar!AD49)</f>
        <v>#DIV/0!</v>
      </c>
      <c r="AE49">
        <f>VALUE(WfdversusWmdChar!AE49)</f>
        <v>0</v>
      </c>
      <c r="AG49" t="s">
        <v>614</v>
      </c>
      <c r="AH49" t="s">
        <v>3</v>
      </c>
      <c r="AI49" s="11">
        <f t="shared" si="0"/>
        <v>-0.60000000000000142</v>
      </c>
      <c r="AJ49" s="11" t="str">
        <f t="shared" si="1"/>
        <v>underbite</v>
      </c>
      <c r="AK49" s="20">
        <f t="shared" si="2"/>
        <v>1.2292172375905013</v>
      </c>
      <c r="AL49" s="21">
        <f t="shared" si="3"/>
        <v>2290.3799777130248</v>
      </c>
      <c r="AM49" s="21">
        <f t="shared" si="4"/>
        <v>2585.3527926809579</v>
      </c>
    </row>
    <row r="50" spans="1:39" x14ac:dyDescent="0.2">
      <c r="A50" t="s">
        <v>617</v>
      </c>
      <c r="B50">
        <f>VALUE(WfdversusWmdChar!B50)</f>
        <v>21.9</v>
      </c>
      <c r="C50">
        <f>VALUE(WfdversusWmdChar!C50)</f>
        <v>11.6</v>
      </c>
      <c r="D50">
        <f>VALUE(WfdversusWmdChar!D50)</f>
        <v>0.52900000000000003</v>
      </c>
      <c r="E50">
        <f>VALUE(WfdversusWmdChar!E50)</f>
        <v>14.1</v>
      </c>
      <c r="F50" s="11">
        <f>VALUE(WfdversusWmdChar!F50)</f>
        <v>11.9</v>
      </c>
      <c r="G50" s="11">
        <f>VALUE(WfdversusWmdChar!G50)</f>
        <v>11.9</v>
      </c>
      <c r="H50" s="11">
        <f>VALUE(WfdversusWmdChar!H50)</f>
        <v>13.5</v>
      </c>
      <c r="I50">
        <f>VALUE(WfdversusWmdChar!I50)</f>
        <v>65</v>
      </c>
      <c r="J50" s="11">
        <f>VALUE(WfdversusWmdChar!J50)</f>
        <v>50</v>
      </c>
      <c r="K50" s="11">
        <f>VALUE(WfdversusWmdChar!K50)</f>
        <v>40.1634165542647</v>
      </c>
      <c r="L50">
        <f>VALUE(WfdversusWmdChar!L50)</f>
        <v>45.373835909999997</v>
      </c>
      <c r="M50" t="e">
        <f>VALUE(WfdversusWmdChar!M50)</f>
        <v>#DIV/0!</v>
      </c>
      <c r="N50">
        <f>VALUE(WfdversusWmdChar!N50)</f>
        <v>0</v>
      </c>
      <c r="O50">
        <f>VALUE(WfdversusWmdChar!O50)</f>
        <v>21.3</v>
      </c>
      <c r="R50" t="s">
        <v>617</v>
      </c>
      <c r="S50">
        <f>VALUE(WfdversusWmdChar!S50)</f>
        <v>21.7</v>
      </c>
      <c r="T50">
        <f>VALUE(WfdversusWmdChar!T50)</f>
        <v>12</v>
      </c>
      <c r="U50" s="11">
        <f>VALUE(WfdversusWmdChar!U50)</f>
        <v>0.55200000000000005</v>
      </c>
      <c r="V50">
        <f>VALUE(WfdversusWmdChar!V50)</f>
        <v>14</v>
      </c>
      <c r="W50" s="11">
        <f>VALUE(WfdversusWmdChar!W50)</f>
        <v>11.4</v>
      </c>
      <c r="X50" s="11">
        <f>VALUE(WfdversusWmdChar!X50)</f>
        <v>12</v>
      </c>
      <c r="Y50">
        <f>VALUE(WfdversusWmdChar!Y50)</f>
        <v>13.5</v>
      </c>
      <c r="Z50" s="11">
        <f>VALUE(WfdversusWmdChar!Z50)</f>
        <v>60</v>
      </c>
      <c r="AA50" s="11">
        <f>VALUE(WfdversusWmdChar!AA50)</f>
        <v>78</v>
      </c>
      <c r="AB50" s="11">
        <f>VALUE(WfdversusWmdChar!AB50)</f>
        <v>39.155434122613137</v>
      </c>
      <c r="AC50">
        <f>VALUE(WfdversusWmdChar!AC50)</f>
        <v>45.373835909999997</v>
      </c>
      <c r="AD50" t="e">
        <f>VALUE(WfdversusWmdChar!AD50)</f>
        <v>#DIV/0!</v>
      </c>
      <c r="AE50">
        <f>VALUE(WfdversusWmdChar!AE50)</f>
        <v>0</v>
      </c>
      <c r="AG50" t="s">
        <v>617</v>
      </c>
      <c r="AH50" t="s">
        <v>3</v>
      </c>
      <c r="AI50" s="11">
        <f t="shared" si="0"/>
        <v>0.19999999999999929</v>
      </c>
      <c r="AJ50" s="11" t="str">
        <f t="shared" si="1"/>
        <v>overbite</v>
      </c>
      <c r="AK50" s="20">
        <f t="shared" si="2"/>
        <v>1.2080547815629274</v>
      </c>
      <c r="AL50" s="21">
        <f t="shared" si="3"/>
        <v>2714.0930965248999</v>
      </c>
      <c r="AM50" s="21">
        <f t="shared" si="4"/>
        <v>2597.5091621895563</v>
      </c>
    </row>
    <row r="51" spans="1:39" x14ac:dyDescent="0.2">
      <c r="A51" t="s">
        <v>621</v>
      </c>
      <c r="B51">
        <f>VALUE(WfdversusWmdChar!B51)</f>
        <v>23</v>
      </c>
      <c r="C51">
        <f>VALUE(WfdversusWmdChar!C51)</f>
        <v>11.2</v>
      </c>
      <c r="D51">
        <f>VALUE(WfdversusWmdChar!D51)</f>
        <v>0.48699999999999999</v>
      </c>
      <c r="E51">
        <f>VALUE(WfdversusWmdChar!E51)</f>
        <v>12.6</v>
      </c>
      <c r="F51" s="11">
        <f>VALUE(WfdversusWmdChar!F51)</f>
        <v>11.5</v>
      </c>
      <c r="G51" s="11">
        <f>VALUE(WfdversusWmdChar!G51)</f>
        <v>11.5</v>
      </c>
      <c r="H51" s="11">
        <f>VALUE(WfdversusWmdChar!H51)</f>
        <v>13.5</v>
      </c>
      <c r="I51">
        <f>VALUE(WfdversusWmdChar!I51)</f>
        <v>82</v>
      </c>
      <c r="J51" s="11">
        <f>VALUE(WfdversusWmdChar!J51)</f>
        <v>36</v>
      </c>
      <c r="K51" s="11">
        <f>VALUE(WfdversusWmdChar!K51)</f>
        <v>42.386653724690767</v>
      </c>
      <c r="L51">
        <f>VALUE(WfdversusWmdChar!L51)</f>
        <v>45.203448629999997</v>
      </c>
      <c r="M51" t="e">
        <f>VALUE(WfdversusWmdChar!M51)</f>
        <v>#DIV/0!</v>
      </c>
      <c r="N51">
        <f>VALUE(WfdversusWmdChar!N51)</f>
        <v>0</v>
      </c>
      <c r="O51">
        <f>VALUE(WfdversusWmdChar!O51)</f>
        <v>23.1</v>
      </c>
      <c r="R51" t="s">
        <v>621</v>
      </c>
      <c r="S51">
        <f>VALUE(WfdversusWmdChar!S51)</f>
        <v>23.4</v>
      </c>
      <c r="T51">
        <f>VALUE(WfdversusWmdChar!T51)</f>
        <v>11.6</v>
      </c>
      <c r="U51" s="11">
        <f>VALUE(WfdversusWmdChar!U51)</f>
        <v>0.497</v>
      </c>
      <c r="V51">
        <f>VALUE(WfdversusWmdChar!V51)</f>
        <v>13.6</v>
      </c>
      <c r="W51" s="11">
        <f>VALUE(WfdversusWmdChar!W51)</f>
        <v>10.7</v>
      </c>
      <c r="X51" s="11">
        <f>VALUE(WfdversusWmdChar!X51)</f>
        <v>11.6</v>
      </c>
      <c r="Y51">
        <f>VALUE(WfdversusWmdChar!Y51)</f>
        <v>13.5</v>
      </c>
      <c r="Z51" s="11">
        <f>VALUE(WfdversusWmdChar!Z51)</f>
        <v>74</v>
      </c>
      <c r="AA51" s="11">
        <f>VALUE(WfdversusWmdChar!AA51)</f>
        <v>58</v>
      </c>
      <c r="AB51" s="11">
        <f>VALUE(WfdversusWmdChar!AB51)</f>
        <v>38.194419558135216</v>
      </c>
      <c r="AC51">
        <f>VALUE(WfdversusWmdChar!AC51)</f>
        <v>45.203448629999997</v>
      </c>
      <c r="AD51" t="e">
        <f>VALUE(WfdversusWmdChar!AD51)</f>
        <v>#DIV/0!</v>
      </c>
      <c r="AE51">
        <f>VALUE(WfdversusWmdChar!AE51)</f>
        <v>0</v>
      </c>
      <c r="AG51" t="s">
        <v>621</v>
      </c>
      <c r="AH51" t="s">
        <v>3</v>
      </c>
      <c r="AI51" s="11">
        <f t="shared" si="0"/>
        <v>-0.39999999999999858</v>
      </c>
      <c r="AJ51" s="11" t="str">
        <f t="shared" si="1"/>
        <v>underbite</v>
      </c>
      <c r="AK51" s="20">
        <f t="shared" si="2"/>
        <v>1.1386691168228933</v>
      </c>
      <c r="AL51" s="21">
        <f t="shared" si="3"/>
        <v>3042.854182796726</v>
      </c>
      <c r="AM51" s="21">
        <f t="shared" si="4"/>
        <v>2767.6005200121631</v>
      </c>
    </row>
    <row r="52" spans="1:39" x14ac:dyDescent="0.2">
      <c r="A52" t="s">
        <v>625</v>
      </c>
      <c r="B52">
        <f>VALUE(WfdversusWmdChar!B52)</f>
        <v>21.4</v>
      </c>
      <c r="C52">
        <f>VALUE(WfdversusWmdChar!C52)</f>
        <v>11.9</v>
      </c>
      <c r="D52">
        <f>VALUE(WfdversusWmdChar!D52)</f>
        <v>0.55600000000000005</v>
      </c>
      <c r="E52">
        <f>VALUE(WfdversusWmdChar!E52)</f>
        <v>11.8</v>
      </c>
      <c r="F52" s="11">
        <f>VALUE(WfdversusWmdChar!F52)</f>
        <v>8.4</v>
      </c>
      <c r="G52" s="11">
        <f>VALUE(WfdversusWmdChar!G52)</f>
        <v>11.9</v>
      </c>
      <c r="H52" s="11">
        <f>VALUE(WfdversusWmdChar!H52)</f>
        <v>13.3</v>
      </c>
      <c r="I52">
        <f>VALUE(WfdversusWmdChar!I52)</f>
        <v>73</v>
      </c>
      <c r="J52" s="11">
        <f>VALUE(WfdversusWmdChar!J52)</f>
        <v>56</v>
      </c>
      <c r="K52" s="11">
        <f>VALUE(WfdversusWmdChar!K52)</f>
        <v>35.445710327598235</v>
      </c>
      <c r="L52">
        <f>VALUE(WfdversusWmdChar!L52)</f>
        <v>44.590472349999999</v>
      </c>
      <c r="M52" t="e">
        <f>VALUE(WfdversusWmdChar!M52)</f>
        <v>#DIV/0!</v>
      </c>
      <c r="N52">
        <f>VALUE(WfdversusWmdChar!N52)</f>
        <v>0</v>
      </c>
      <c r="O52">
        <f>VALUE(WfdversusWmdChar!O52)</f>
        <v>21.4</v>
      </c>
      <c r="R52" t="s">
        <v>625</v>
      </c>
      <c r="S52">
        <f>VALUE(WfdversusWmdChar!S52)</f>
        <v>21</v>
      </c>
      <c r="T52">
        <f>VALUE(WfdversusWmdChar!T52)</f>
        <v>13.1</v>
      </c>
      <c r="U52" s="11">
        <f>VALUE(WfdversusWmdChar!U52)</f>
        <v>0.625</v>
      </c>
      <c r="V52">
        <f>VALUE(WfdversusWmdChar!V52)</f>
        <v>11.6</v>
      </c>
      <c r="W52" s="11">
        <f>VALUE(WfdversusWmdChar!W52)</f>
        <v>9</v>
      </c>
      <c r="X52" s="11">
        <f>VALUE(WfdversusWmdChar!X52)</f>
        <v>13.1</v>
      </c>
      <c r="Y52">
        <f>VALUE(WfdversusWmdChar!Y52)</f>
        <v>13.3</v>
      </c>
      <c r="Z52" s="11">
        <f>VALUE(WfdversusWmdChar!Z52)</f>
        <v>67</v>
      </c>
      <c r="AA52" s="11">
        <f>VALUE(WfdversusWmdChar!AA52)</f>
        <v>52</v>
      </c>
      <c r="AB52" s="11">
        <f>VALUE(WfdversusWmdChar!AB52)</f>
        <v>37.806529944704465</v>
      </c>
      <c r="AC52">
        <f>VALUE(WfdversusWmdChar!AC52)</f>
        <v>44.590472349999999</v>
      </c>
      <c r="AD52" t="e">
        <f>VALUE(WfdversusWmdChar!AD52)</f>
        <v>#DIV/0!</v>
      </c>
      <c r="AE52">
        <f>VALUE(WfdversusWmdChar!AE52)</f>
        <v>0</v>
      </c>
      <c r="AG52" t="s">
        <v>625</v>
      </c>
      <c r="AH52" t="s">
        <v>3</v>
      </c>
      <c r="AI52" s="11">
        <f t="shared" si="0"/>
        <v>0.39999999999999858</v>
      </c>
      <c r="AJ52" s="11" t="str">
        <f t="shared" si="1"/>
        <v>overbite</v>
      </c>
      <c r="AK52" s="20">
        <f t="shared" si="2"/>
        <v>1.1066953571446385</v>
      </c>
      <c r="AL52" s="21">
        <f t="shared" si="3"/>
        <v>2074.4284924878107</v>
      </c>
      <c r="AM52" s="21">
        <f t="shared" si="4"/>
        <v>2097.0061774128521</v>
      </c>
    </row>
    <row r="53" spans="1:39" x14ac:dyDescent="0.2">
      <c r="A53" t="s">
        <v>627</v>
      </c>
      <c r="B53">
        <f>VALUE(WfdversusWmdChar!B53)</f>
        <v>24.8</v>
      </c>
      <c r="C53">
        <f>VALUE(WfdversusWmdChar!C53)</f>
        <v>13.6</v>
      </c>
      <c r="D53">
        <f>VALUE(WfdversusWmdChar!D53)</f>
        <v>0.54800000000000004</v>
      </c>
      <c r="E53">
        <f>VALUE(WfdversusWmdChar!E53)</f>
        <v>14.2</v>
      </c>
      <c r="F53" s="11">
        <f>VALUE(WfdversusWmdChar!F53)</f>
        <v>9.6</v>
      </c>
      <c r="G53" s="11">
        <f>VALUE(WfdversusWmdChar!G53)</f>
        <v>13.6</v>
      </c>
      <c r="H53" s="11">
        <f>VALUE(WfdversusWmdChar!H53)</f>
        <v>15</v>
      </c>
      <c r="I53">
        <f>VALUE(WfdversusWmdChar!I53)</f>
        <v>87</v>
      </c>
      <c r="J53" s="11">
        <f>VALUE(WfdversusWmdChar!J53)</f>
        <v>43</v>
      </c>
      <c r="K53" s="11">
        <f>VALUE(WfdversusWmdChar!K53)</f>
        <v>34.060908816807846</v>
      </c>
      <c r="L53">
        <f>VALUE(WfdversusWmdChar!L53)</f>
        <v>50.488936129999999</v>
      </c>
      <c r="M53" t="e">
        <f>VALUE(WfdversusWmdChar!M53)</f>
        <v>#DIV/0!</v>
      </c>
      <c r="N53">
        <f>VALUE(WfdversusWmdChar!N53)</f>
        <v>0</v>
      </c>
      <c r="O53">
        <f>VALUE(WfdversusWmdChar!O53)</f>
        <v>24.2</v>
      </c>
      <c r="R53" t="s">
        <v>627</v>
      </c>
      <c r="S53">
        <f>VALUE(WfdversusWmdChar!S53)</f>
        <v>23.5</v>
      </c>
      <c r="T53">
        <f>VALUE(WfdversusWmdChar!T53)</f>
        <v>15.3</v>
      </c>
      <c r="U53" s="11">
        <f>VALUE(WfdversusWmdChar!U53)</f>
        <v>0.65200000000000002</v>
      </c>
      <c r="V53">
        <f>VALUE(WfdversusWmdChar!V53)</f>
        <v>13.4</v>
      </c>
      <c r="W53" s="11">
        <f>VALUE(WfdversusWmdChar!W53)</f>
        <v>10.7</v>
      </c>
      <c r="X53" s="11">
        <f>VALUE(WfdversusWmdChar!X53)</f>
        <v>15.3</v>
      </c>
      <c r="Y53">
        <f>VALUE(WfdversusWmdChar!Y53)</f>
        <v>15</v>
      </c>
      <c r="Z53" s="11">
        <f>VALUE(WfdversusWmdChar!Z53)</f>
        <v>78</v>
      </c>
      <c r="AA53" s="11">
        <f>VALUE(WfdversusWmdChar!AA53)</f>
        <v>65</v>
      </c>
      <c r="AB53" s="11">
        <f>VALUE(WfdversusWmdChar!AB53)</f>
        <v>38.607626319962975</v>
      </c>
      <c r="AC53">
        <f>VALUE(WfdversusWmdChar!AC53)</f>
        <v>50.488936129999999</v>
      </c>
      <c r="AD53" t="e">
        <f>VALUE(WfdversusWmdChar!AD53)</f>
        <v>#DIV/0!</v>
      </c>
      <c r="AE53">
        <f>VALUE(WfdversusWmdChar!AE53)</f>
        <v>0</v>
      </c>
      <c r="AG53" t="s">
        <v>627</v>
      </c>
      <c r="AH53" t="s">
        <v>3</v>
      </c>
      <c r="AI53" s="11">
        <f t="shared" si="0"/>
        <v>1.3000000000000007</v>
      </c>
      <c r="AJ53" s="11" t="str">
        <f t="shared" si="1"/>
        <v>overbite</v>
      </c>
      <c r="AK53" s="20">
        <f t="shared" si="2"/>
        <v>1.1265392025092733</v>
      </c>
      <c r="AL53" s="21">
        <f t="shared" si="3"/>
        <v>3016.0323622376181</v>
      </c>
      <c r="AM53" s="21">
        <f t="shared" si="4"/>
        <v>3049.0146757654725</v>
      </c>
    </row>
    <row r="54" spans="1:39" x14ac:dyDescent="0.2">
      <c r="A54" t="s">
        <v>631</v>
      </c>
      <c r="B54">
        <f>VALUE(WfdversusWmdChar!B54)</f>
        <v>24.2</v>
      </c>
      <c r="C54">
        <f>VALUE(WfdversusWmdChar!C54)</f>
        <v>10.199999999999999</v>
      </c>
      <c r="D54">
        <f>VALUE(WfdversusWmdChar!D54)</f>
        <v>0.42</v>
      </c>
      <c r="E54">
        <f>VALUE(WfdversusWmdChar!E54)</f>
        <v>14.8</v>
      </c>
      <c r="F54" s="11">
        <f>VALUE(WfdversusWmdChar!F54)</f>
        <v>10.3</v>
      </c>
      <c r="G54" s="11">
        <f>VALUE(WfdversusWmdChar!G54)</f>
        <v>10.3</v>
      </c>
      <c r="H54" s="11">
        <f>VALUE(WfdversusWmdChar!H54)</f>
        <v>13.4</v>
      </c>
      <c r="I54">
        <f>VALUE(WfdversusWmdChar!I54)</f>
        <v>74</v>
      </c>
      <c r="J54" s="11">
        <f>VALUE(WfdversusWmdChar!J54)</f>
        <v>84</v>
      </c>
      <c r="K54" s="11">
        <f>VALUE(WfdversusWmdChar!K54)</f>
        <v>34.835830364154894</v>
      </c>
      <c r="L54">
        <f>VALUE(WfdversusWmdChar!L54)</f>
        <v>44.97366169</v>
      </c>
      <c r="M54" t="e">
        <f>VALUE(WfdversusWmdChar!M54)</f>
        <v>#DIV/0!</v>
      </c>
      <c r="N54">
        <f>VALUE(WfdversusWmdChar!N54)</f>
        <v>0</v>
      </c>
      <c r="O54">
        <f>VALUE(WfdversusWmdChar!O54)</f>
        <v>24.8</v>
      </c>
      <c r="R54" t="s">
        <v>631</v>
      </c>
      <c r="S54">
        <f>VALUE(WfdversusWmdChar!S54)</f>
        <v>24.8</v>
      </c>
      <c r="T54">
        <f>VALUE(WfdversusWmdChar!T54)</f>
        <v>9.8000000000000007</v>
      </c>
      <c r="U54" s="11">
        <f>VALUE(WfdversusWmdChar!U54)</f>
        <v>0.39300000000000002</v>
      </c>
      <c r="V54">
        <f>VALUE(WfdversusWmdChar!V54)</f>
        <v>14.6</v>
      </c>
      <c r="W54" s="11">
        <f>VALUE(WfdversusWmdChar!W54)</f>
        <v>8.6</v>
      </c>
      <c r="X54" s="11">
        <f>VALUE(WfdversusWmdChar!X54)</f>
        <v>9.8000000000000007</v>
      </c>
      <c r="Y54">
        <f>VALUE(WfdversusWmdChar!Y54)</f>
        <v>13.4</v>
      </c>
      <c r="Z54" s="11">
        <f>VALUE(WfdversusWmdChar!Z54)</f>
        <v>68</v>
      </c>
      <c r="AA54" s="11">
        <f>VALUE(WfdversusWmdChar!AA54)</f>
        <v>54</v>
      </c>
      <c r="AB54" s="11">
        <f>VALUE(WfdversusWmdChar!AB54)</f>
        <v>30.499833233447433</v>
      </c>
      <c r="AC54">
        <f>VALUE(WfdversusWmdChar!AC54)</f>
        <v>44.97366169</v>
      </c>
      <c r="AD54" t="e">
        <f>VALUE(WfdversusWmdChar!AD54)</f>
        <v>#DIV/0!</v>
      </c>
      <c r="AE54">
        <f>VALUE(WfdversusWmdChar!AE54)</f>
        <v>0</v>
      </c>
      <c r="AG54" t="s">
        <v>631</v>
      </c>
      <c r="AH54" t="s">
        <v>3</v>
      </c>
      <c r="AI54" s="11">
        <f t="shared" si="0"/>
        <v>-0.60000000000000142</v>
      </c>
      <c r="AJ54" s="11" t="str">
        <f t="shared" si="1"/>
        <v>underbite</v>
      </c>
      <c r="AK54" s="20">
        <f t="shared" si="2"/>
        <v>1.1469271192952784</v>
      </c>
      <c r="AL54" s="21">
        <f t="shared" si="3"/>
        <v>3674.768405080124</v>
      </c>
      <c r="AM54" s="21">
        <f t="shared" si="4"/>
        <v>3120.7176130257426</v>
      </c>
    </row>
    <row r="55" spans="1:39" x14ac:dyDescent="0.2">
      <c r="A55" t="s">
        <v>632</v>
      </c>
      <c r="B55">
        <f>VALUE(WfdversusWmdChar!B55)</f>
        <v>21.2</v>
      </c>
      <c r="C55">
        <f>VALUE(WfdversusWmdChar!C55)</f>
        <v>12</v>
      </c>
      <c r="D55">
        <f>VALUE(WfdversusWmdChar!D55)</f>
        <v>0.56799999999999995</v>
      </c>
      <c r="E55">
        <f>VALUE(WfdversusWmdChar!E55)</f>
        <v>13.2</v>
      </c>
      <c r="F55" s="11">
        <f>VALUE(WfdversusWmdChar!F55)</f>
        <v>10.8</v>
      </c>
      <c r="G55" s="11">
        <f>VALUE(WfdversusWmdChar!G55)</f>
        <v>12</v>
      </c>
      <c r="H55" s="11">
        <f>VALUE(WfdversusWmdChar!H55)</f>
        <v>14.5</v>
      </c>
      <c r="I55">
        <f>VALUE(WfdversusWmdChar!I55)</f>
        <v>78</v>
      </c>
      <c r="J55" s="11">
        <f>VALUE(WfdversusWmdChar!J55)</f>
        <v>59</v>
      </c>
      <c r="K55" s="11">
        <f>VALUE(WfdversusWmdChar!K55)</f>
        <v>39.289406862500357</v>
      </c>
      <c r="L55">
        <f>VALUE(WfdversusWmdChar!L55)</f>
        <v>48.757734939999999</v>
      </c>
      <c r="M55" t="e">
        <f>VALUE(WfdversusWmdChar!M55)</f>
        <v>#DIV/0!</v>
      </c>
      <c r="N55">
        <f>VALUE(WfdversusWmdChar!N55)</f>
        <v>0</v>
      </c>
      <c r="O55">
        <f>VALUE(WfdversusWmdChar!O55)</f>
        <v>21.4</v>
      </c>
      <c r="P55" s="11" t="s">
        <v>776</v>
      </c>
      <c r="R55" t="s">
        <v>632</v>
      </c>
      <c r="S55">
        <f>VALUE(WfdversusWmdChar!S55)</f>
        <v>21.6</v>
      </c>
      <c r="T55">
        <f>VALUE(WfdversusWmdChar!T55)</f>
        <v>12</v>
      </c>
      <c r="U55" s="11">
        <f>VALUE(WfdversusWmdChar!U55)</f>
        <v>0.55400000000000005</v>
      </c>
      <c r="V55">
        <f>VALUE(WfdversusWmdChar!V55)</f>
        <v>13.4</v>
      </c>
      <c r="W55" s="11">
        <f>VALUE(WfdversusWmdChar!W55)</f>
        <v>10.3</v>
      </c>
      <c r="X55" s="11">
        <f>VALUE(WfdversusWmdChar!X55)</f>
        <v>12</v>
      </c>
      <c r="Y55">
        <f>VALUE(WfdversusWmdChar!Y55)</f>
        <v>14.5</v>
      </c>
      <c r="Z55" s="11">
        <f>VALUE(WfdversusWmdChar!Z55)</f>
        <v>75</v>
      </c>
      <c r="AA55" s="11">
        <f>VALUE(WfdversusWmdChar!AA55)</f>
        <v>63</v>
      </c>
      <c r="AB55" s="11">
        <f>VALUE(WfdversusWmdChar!AB55)</f>
        <v>37.547922556595324</v>
      </c>
      <c r="AC55">
        <f>VALUE(WfdversusWmdChar!AC55)</f>
        <v>48.757734939999999</v>
      </c>
      <c r="AD55" t="e">
        <f>VALUE(WfdversusWmdChar!AD55)</f>
        <v>#DIV/0!</v>
      </c>
      <c r="AE55">
        <f>VALUE(WfdversusWmdChar!AE55)</f>
        <v>0</v>
      </c>
      <c r="AG55" t="s">
        <v>632</v>
      </c>
      <c r="AH55" t="s">
        <v>3</v>
      </c>
      <c r="AI55" s="11">
        <f t="shared" si="0"/>
        <v>-0.40000000000000213</v>
      </c>
      <c r="AJ55" s="11" t="str">
        <f t="shared" si="1"/>
        <v>underbite</v>
      </c>
      <c r="AK55" s="20">
        <f t="shared" si="2"/>
        <v>1.1814004036546701</v>
      </c>
      <c r="AL55" s="21">
        <f t="shared" si="3"/>
        <v>2570.0493264271522</v>
      </c>
      <c r="AM55" s="21">
        <f t="shared" si="4"/>
        <v>2678.3408738574535</v>
      </c>
    </row>
    <row r="56" spans="1:39" x14ac:dyDescent="0.2">
      <c r="A56" t="s">
        <v>634</v>
      </c>
      <c r="B56">
        <f>VALUE(WfdversusWmdChar!B56)</f>
        <v>20.2</v>
      </c>
      <c r="C56">
        <f>VALUE(WfdversusWmdChar!C56)</f>
        <v>11.3</v>
      </c>
      <c r="D56">
        <f>VALUE(WfdversusWmdChar!D56)</f>
        <v>0.55900000000000005</v>
      </c>
      <c r="E56">
        <f>VALUE(WfdversusWmdChar!E56)</f>
        <v>12.7</v>
      </c>
      <c r="F56" s="11">
        <f>VALUE(WfdversusWmdChar!F56)</f>
        <v>10.8</v>
      </c>
      <c r="G56" s="11">
        <f>VALUE(WfdversusWmdChar!G56)</f>
        <v>11.3</v>
      </c>
      <c r="H56" s="11">
        <f>VALUE(WfdversusWmdChar!H56)</f>
        <v>12.6</v>
      </c>
      <c r="I56">
        <f>VALUE(WfdversusWmdChar!I56)</f>
        <v>65</v>
      </c>
      <c r="J56" s="11">
        <f>VALUE(WfdversusWmdChar!J56)</f>
        <v>27</v>
      </c>
      <c r="K56" s="11">
        <f>VALUE(WfdversusWmdChar!K56)</f>
        <v>40.37762975831577</v>
      </c>
      <c r="L56">
        <f>VALUE(WfdversusWmdChar!L56)</f>
        <v>42.337611389999999</v>
      </c>
      <c r="M56" t="e">
        <f>VALUE(WfdversusWmdChar!M56)</f>
        <v>#DIV/0!</v>
      </c>
      <c r="N56">
        <f>VALUE(WfdversusWmdChar!N56)</f>
        <v>0</v>
      </c>
      <c r="O56">
        <f>VALUE(WfdversusWmdChar!O56)</f>
        <v>23</v>
      </c>
      <c r="R56" t="s">
        <v>634</v>
      </c>
      <c r="S56">
        <f>VALUE(WfdversusWmdChar!S56)</f>
        <v>22.9</v>
      </c>
      <c r="T56">
        <f>VALUE(WfdversusWmdChar!T56)</f>
        <v>10.7</v>
      </c>
      <c r="U56" s="11">
        <f>VALUE(WfdversusWmdChar!U56)</f>
        <v>0.46600000000000003</v>
      </c>
      <c r="V56">
        <f>VALUE(WfdversusWmdChar!V56)</f>
        <v>15.7</v>
      </c>
      <c r="W56" s="11">
        <f>VALUE(WfdversusWmdChar!W56)</f>
        <v>10.3</v>
      </c>
      <c r="X56" s="11">
        <f>VALUE(WfdversusWmdChar!X56)</f>
        <v>10.7</v>
      </c>
      <c r="Y56">
        <f>VALUE(WfdversusWmdChar!Y56)</f>
        <v>12.6</v>
      </c>
      <c r="Z56" s="11">
        <f>VALUE(WfdversusWmdChar!Z56)</f>
        <v>57</v>
      </c>
      <c r="AA56" s="11">
        <f>VALUE(WfdversusWmdChar!AA56)</f>
        <v>88</v>
      </c>
      <c r="AB56" s="11">
        <f>VALUE(WfdversusWmdChar!AB56)</f>
        <v>33.266915843587768</v>
      </c>
      <c r="AC56">
        <f>VALUE(WfdversusWmdChar!AC56)</f>
        <v>42.337611389999999</v>
      </c>
      <c r="AD56" t="e">
        <f>VALUE(WfdversusWmdChar!AD56)</f>
        <v>#DIV/0!</v>
      </c>
      <c r="AE56">
        <f>VALUE(WfdversusWmdChar!AE56)</f>
        <v>0</v>
      </c>
      <c r="AG56" t="s">
        <v>634</v>
      </c>
      <c r="AH56" t="s">
        <v>3</v>
      </c>
      <c r="AI56" s="11">
        <f t="shared" si="0"/>
        <v>-2.6999999999999993</v>
      </c>
      <c r="AJ56" s="11" t="str">
        <f t="shared" si="1"/>
        <v>underbite</v>
      </c>
      <c r="AK56" s="20">
        <f t="shared" si="2"/>
        <v>1.2509607496686832</v>
      </c>
      <c r="AL56" s="21">
        <f t="shared" si="3"/>
        <v>3386.1589997929432</v>
      </c>
      <c r="AM56" s="21">
        <f t="shared" si="4"/>
        <v>2826.2090914825526</v>
      </c>
    </row>
    <row r="57" spans="1:39" x14ac:dyDescent="0.2">
      <c r="A57" t="s">
        <v>636</v>
      </c>
      <c r="B57">
        <f>VALUE(WfdversusWmdChar!B57)</f>
        <v>24.3</v>
      </c>
      <c r="C57">
        <f>VALUE(WfdversusWmdChar!C57)</f>
        <v>10.199999999999999</v>
      </c>
      <c r="D57">
        <f>VALUE(WfdversusWmdChar!D57)</f>
        <v>0.42099999999999999</v>
      </c>
      <c r="E57">
        <f>VALUE(WfdversusWmdChar!E57)</f>
        <v>13.9</v>
      </c>
      <c r="F57" s="11">
        <f>VALUE(WfdversusWmdChar!F57)</f>
        <v>8.6999999999999993</v>
      </c>
      <c r="G57" s="11">
        <f>VALUE(WfdversusWmdChar!G57)</f>
        <v>10.199999999999999</v>
      </c>
      <c r="H57" s="11">
        <f>VALUE(WfdversusWmdChar!H57)</f>
        <v>11.7</v>
      </c>
      <c r="I57">
        <f>VALUE(WfdversusWmdChar!I57)</f>
        <v>70</v>
      </c>
      <c r="J57" s="11">
        <f>VALUE(WfdversusWmdChar!J57)</f>
        <v>22</v>
      </c>
      <c r="K57" s="11">
        <f>VALUE(WfdversusWmdChar!K57)</f>
        <v>32.042419905906861</v>
      </c>
      <c r="L57">
        <f>VALUE(WfdversusWmdChar!L57)</f>
        <v>39.154817100000002</v>
      </c>
      <c r="M57" t="e">
        <f>VALUE(WfdversusWmdChar!M57)</f>
        <v>#DIV/0!</v>
      </c>
      <c r="N57">
        <f>VALUE(WfdversusWmdChar!N57)</f>
        <v>0</v>
      </c>
      <c r="O57">
        <f>VALUE(WfdversusWmdChar!O57)</f>
        <v>25.2</v>
      </c>
      <c r="R57" t="s">
        <v>636</v>
      </c>
      <c r="S57">
        <f>VALUE(WfdversusWmdChar!S57)</f>
        <v>24.2</v>
      </c>
      <c r="T57">
        <f>VALUE(WfdversusWmdChar!T57)</f>
        <v>8.9</v>
      </c>
      <c r="U57" s="11">
        <f>VALUE(WfdversusWmdChar!U57)</f>
        <v>0.36899999999999999</v>
      </c>
      <c r="V57">
        <f>VALUE(WfdversusWmdChar!V57)</f>
        <v>12.9</v>
      </c>
      <c r="W57" s="11">
        <f>VALUE(WfdversusWmdChar!W57)</f>
        <v>6.8</v>
      </c>
      <c r="X57" s="11">
        <f>VALUE(WfdversusWmdChar!X57)</f>
        <v>8.9</v>
      </c>
      <c r="Y57">
        <f>VALUE(WfdversusWmdChar!Y57)</f>
        <v>11.7</v>
      </c>
      <c r="Z57" s="11">
        <f>VALUE(WfdversusWmdChar!Z57)</f>
        <v>67</v>
      </c>
      <c r="AA57" s="11">
        <f>VALUE(WfdversusWmdChar!AA57)</f>
        <v>105</v>
      </c>
      <c r="AB57" s="11">
        <f>VALUE(WfdversusWmdChar!AB57)</f>
        <v>27.795139624835336</v>
      </c>
      <c r="AC57">
        <f>VALUE(WfdversusWmdChar!AC57)</f>
        <v>39.154817100000002</v>
      </c>
      <c r="AD57" t="e">
        <f>VALUE(WfdversusWmdChar!AD57)</f>
        <v>#DIV/0!</v>
      </c>
      <c r="AE57">
        <f>VALUE(WfdversusWmdChar!AE57)</f>
        <v>0</v>
      </c>
      <c r="AG57" t="s">
        <v>636</v>
      </c>
      <c r="AH57" t="s">
        <v>3</v>
      </c>
      <c r="AI57" s="11">
        <f t="shared" si="0"/>
        <v>0.10000000000000142</v>
      </c>
      <c r="AJ57" s="11" t="str">
        <f t="shared" si="1"/>
        <v>overbite</v>
      </c>
      <c r="AK57" s="20">
        <f t="shared" si="2"/>
        <v>1.0849667002325289</v>
      </c>
      <c r="AL57" s="21">
        <f t="shared" si="3"/>
        <v>3042.8385686118263</v>
      </c>
      <c r="AM57" s="21">
        <f t="shared" si="4"/>
        <v>2369.0138248037688</v>
      </c>
    </row>
    <row r="58" spans="1:39" x14ac:dyDescent="0.2">
      <c r="A58" t="s">
        <v>639</v>
      </c>
      <c r="B58">
        <f>VALUE(WfdversusWmdChar!B58)</f>
        <v>25.1</v>
      </c>
      <c r="C58">
        <f>VALUE(WfdversusWmdChar!C58)</f>
        <v>10.6</v>
      </c>
      <c r="D58">
        <f>VALUE(WfdversusWmdChar!D58)</f>
        <v>0.42199999999999999</v>
      </c>
      <c r="E58">
        <f>VALUE(WfdversusWmdChar!E58)</f>
        <v>16</v>
      </c>
      <c r="F58" s="11">
        <f>VALUE(WfdversusWmdChar!F58)</f>
        <v>9.3000000000000007</v>
      </c>
      <c r="G58" s="11">
        <f>VALUE(WfdversusWmdChar!G58)</f>
        <v>10.6</v>
      </c>
      <c r="H58" s="11">
        <f>VALUE(WfdversusWmdChar!H58)</f>
        <v>12.1</v>
      </c>
      <c r="I58">
        <f>VALUE(WfdversusWmdChar!I58)</f>
        <v>72</v>
      </c>
      <c r="J58" s="11">
        <f>VALUE(WfdversusWmdChar!J58)</f>
        <v>41</v>
      </c>
      <c r="K58" s="11">
        <f>VALUE(WfdversusWmdChar!K58)</f>
        <v>30.167295610384407</v>
      </c>
      <c r="L58">
        <f>VALUE(WfdversusWmdChar!L58)</f>
        <v>40.478750089999998</v>
      </c>
      <c r="M58" t="e">
        <f>VALUE(WfdversusWmdChar!M58)</f>
        <v>#DIV/0!</v>
      </c>
      <c r="N58">
        <f>VALUE(WfdversusWmdChar!N58)</f>
        <v>0</v>
      </c>
      <c r="O58">
        <f>VALUE(WfdversusWmdChar!O58)</f>
        <v>24.2</v>
      </c>
      <c r="P58" s="11" t="s">
        <v>776</v>
      </c>
      <c r="R58" t="s">
        <v>639</v>
      </c>
      <c r="S58">
        <f>VALUE(WfdversusWmdChar!S58)</f>
        <v>24.2</v>
      </c>
      <c r="T58">
        <f>VALUE(WfdversusWmdChar!T58)</f>
        <v>10.7</v>
      </c>
      <c r="U58" s="11">
        <f>VALUE(WfdversusWmdChar!U58)</f>
        <v>0.443</v>
      </c>
      <c r="V58">
        <f>VALUE(WfdversusWmdChar!V58)</f>
        <v>14.1</v>
      </c>
      <c r="W58" s="11">
        <f>VALUE(WfdversusWmdChar!W58)</f>
        <v>6.9</v>
      </c>
      <c r="X58" s="11">
        <f>VALUE(WfdversusWmdChar!X58)</f>
        <v>10.7</v>
      </c>
      <c r="Y58">
        <f>VALUE(WfdversusWmdChar!Y58)</f>
        <v>12.1</v>
      </c>
      <c r="Z58" s="11">
        <f>VALUE(WfdversusWmdChar!Z58)</f>
        <v>67</v>
      </c>
      <c r="AA58" s="11">
        <f>VALUE(WfdversusWmdChar!AA58)</f>
        <v>60</v>
      </c>
      <c r="AB58" s="11">
        <f>VALUE(WfdversusWmdChar!AB58)</f>
        <v>26.07535558394877</v>
      </c>
      <c r="AC58">
        <f>VALUE(WfdversusWmdChar!AC58)</f>
        <v>40.478750089999998</v>
      </c>
      <c r="AD58" t="e">
        <f>VALUE(WfdversusWmdChar!AD58)</f>
        <v>#DIV/0!</v>
      </c>
      <c r="AE58">
        <f>VALUE(WfdversusWmdChar!AE58)</f>
        <v>0</v>
      </c>
      <c r="AG58" t="s">
        <v>639</v>
      </c>
      <c r="AH58" t="s">
        <v>3</v>
      </c>
      <c r="AI58" s="11">
        <f t="shared" si="0"/>
        <v>0.90000000000000213</v>
      </c>
      <c r="AJ58" s="11" t="str">
        <f t="shared" si="1"/>
        <v>overbite</v>
      </c>
      <c r="AK58" s="20">
        <f t="shared" si="2"/>
        <v>1.140263161771214</v>
      </c>
      <c r="AL58" s="21">
        <f t="shared" si="3"/>
        <v>3375.1601958354913</v>
      </c>
      <c r="AM58" s="21">
        <f t="shared" si="4"/>
        <v>2658.9480834550318</v>
      </c>
    </row>
    <row r="59" spans="1:39" x14ac:dyDescent="0.2">
      <c r="A59" t="s">
        <v>643</v>
      </c>
      <c r="B59">
        <f>VALUE(WfdversusWmdChar!B59)</f>
        <v>25.2</v>
      </c>
      <c r="C59">
        <f>VALUE(WfdversusWmdChar!C59)</f>
        <v>10.7</v>
      </c>
      <c r="D59">
        <f>VALUE(WfdversusWmdChar!D59)</f>
        <v>0.42599999999999999</v>
      </c>
      <c r="E59">
        <f>VALUE(WfdversusWmdChar!E59)</f>
        <v>15.9</v>
      </c>
      <c r="F59" s="11">
        <f>VALUE(WfdversusWmdChar!F59)</f>
        <v>9.6</v>
      </c>
      <c r="G59" s="11">
        <f>VALUE(WfdversusWmdChar!G59)</f>
        <v>10.7</v>
      </c>
      <c r="H59" s="11">
        <f>VALUE(WfdversusWmdChar!H59)</f>
        <v>13.2</v>
      </c>
      <c r="I59">
        <f>VALUE(WfdversusWmdChar!I59)</f>
        <v>84</v>
      </c>
      <c r="J59" s="11">
        <f>VALUE(WfdversusWmdChar!J59)</f>
        <v>48</v>
      </c>
      <c r="K59" s="11">
        <f>VALUE(WfdversusWmdChar!K59)</f>
        <v>31.122470196791994</v>
      </c>
      <c r="L59">
        <f>VALUE(WfdversusWmdChar!L59)</f>
        <v>44.37954963</v>
      </c>
      <c r="M59" t="e">
        <f>VALUE(WfdversusWmdChar!M59)</f>
        <v>#DIV/0!</v>
      </c>
      <c r="N59">
        <f>VALUE(WfdversusWmdChar!N59)</f>
        <v>0</v>
      </c>
      <c r="O59">
        <f>VALUE(WfdversusWmdChar!O59)</f>
        <v>25.4</v>
      </c>
      <c r="R59" t="s">
        <v>643</v>
      </c>
      <c r="S59">
        <f>VALUE(WfdversusWmdChar!S59)</f>
        <v>26.2</v>
      </c>
      <c r="T59">
        <f>VALUE(WfdversusWmdChar!T59)</f>
        <v>10.3</v>
      </c>
      <c r="U59" s="11">
        <f>VALUE(WfdversusWmdChar!U59)</f>
        <v>0.39300000000000002</v>
      </c>
      <c r="V59">
        <f>VALUE(WfdversusWmdChar!V59)</f>
        <v>14.7</v>
      </c>
      <c r="W59" s="11">
        <f>VALUE(WfdversusWmdChar!W59)</f>
        <v>8.9</v>
      </c>
      <c r="X59" s="11">
        <f>VALUE(WfdversusWmdChar!X59)</f>
        <v>10.3</v>
      </c>
      <c r="Y59">
        <f>VALUE(WfdversusWmdChar!Y59)</f>
        <v>13.2</v>
      </c>
      <c r="Z59" s="11">
        <f>VALUE(WfdversusWmdChar!Z59)</f>
        <v>82</v>
      </c>
      <c r="AA59" s="11">
        <f>VALUE(WfdversusWmdChar!AA59)</f>
        <v>86</v>
      </c>
      <c r="AB59" s="11">
        <f>VALUE(WfdversusWmdChar!AB59)</f>
        <v>31.192480983798688</v>
      </c>
      <c r="AC59">
        <f>VALUE(WfdversusWmdChar!AC59)</f>
        <v>44.37954963</v>
      </c>
      <c r="AD59" t="e">
        <f>VALUE(WfdversusWmdChar!AD59)</f>
        <v>#DIV/0!</v>
      </c>
      <c r="AE59">
        <f>VALUE(WfdversusWmdChar!AE59)</f>
        <v>0</v>
      </c>
      <c r="AG59" t="s">
        <v>643</v>
      </c>
      <c r="AH59" t="s">
        <v>3</v>
      </c>
      <c r="AI59" s="11">
        <f t="shared" si="0"/>
        <v>-1</v>
      </c>
      <c r="AJ59" s="11" t="str">
        <f t="shared" si="1"/>
        <v>underbite</v>
      </c>
      <c r="AK59" s="20">
        <f t="shared" si="2"/>
        <v>1.116387401485742</v>
      </c>
      <c r="AL59" s="21">
        <f t="shared" si="3"/>
        <v>4102.5244415401967</v>
      </c>
      <c r="AM59" s="21">
        <f t="shared" si="4"/>
        <v>3286.4775628771222</v>
      </c>
    </row>
    <row r="60" spans="1:39" x14ac:dyDescent="0.2">
      <c r="A60" t="s">
        <v>645</v>
      </c>
      <c r="B60">
        <f>VALUE(WfdversusWmdChar!B60)</f>
        <v>22.6</v>
      </c>
      <c r="C60">
        <f>VALUE(WfdversusWmdChar!C60)</f>
        <v>12.4</v>
      </c>
      <c r="D60">
        <f>VALUE(WfdversusWmdChar!D60)</f>
        <v>0.54800000000000004</v>
      </c>
      <c r="E60">
        <f>VALUE(WfdversusWmdChar!E60)</f>
        <v>14.4</v>
      </c>
      <c r="F60" s="11">
        <f>VALUE(WfdversusWmdChar!F60)</f>
        <v>10.4</v>
      </c>
      <c r="G60" s="11">
        <f>VALUE(WfdversusWmdChar!G60)</f>
        <v>12.4</v>
      </c>
      <c r="H60" s="11">
        <f>VALUE(WfdversusWmdChar!H60)</f>
        <v>14.2</v>
      </c>
      <c r="I60">
        <f>VALUE(WfdversusWmdChar!I60)</f>
        <v>81</v>
      </c>
      <c r="J60" s="11">
        <f>VALUE(WfdversusWmdChar!J60)</f>
        <v>32</v>
      </c>
      <c r="K60" s="11">
        <f>VALUE(WfdversusWmdChar!K60)</f>
        <v>35.83765295427829</v>
      </c>
      <c r="L60">
        <f>VALUE(WfdversusWmdChar!L60)</f>
        <v>47.725467950000002</v>
      </c>
      <c r="M60" t="e">
        <f>VALUE(WfdversusWmdChar!M60)</f>
        <v>#DIV/0!</v>
      </c>
      <c r="N60">
        <f>VALUE(WfdversusWmdChar!N60)</f>
        <v>0</v>
      </c>
      <c r="O60">
        <f>VALUE(WfdversusWmdChar!O60)</f>
        <v>23</v>
      </c>
      <c r="R60" t="s">
        <v>645</v>
      </c>
      <c r="S60">
        <f>VALUE(WfdversusWmdChar!S60)</f>
        <v>23.4</v>
      </c>
      <c r="T60">
        <f>VALUE(WfdversusWmdChar!T60)</f>
        <v>13.2</v>
      </c>
      <c r="U60" s="11">
        <f>VALUE(WfdversusWmdChar!U60)</f>
        <v>0.56299999999999994</v>
      </c>
      <c r="V60">
        <f>VALUE(WfdversusWmdChar!V60)</f>
        <v>11.8</v>
      </c>
      <c r="W60" s="11">
        <f>VALUE(WfdversusWmdChar!W60)</f>
        <v>7.7</v>
      </c>
      <c r="X60" s="11">
        <f>VALUE(WfdversusWmdChar!X60)</f>
        <v>13.2</v>
      </c>
      <c r="Y60">
        <f>VALUE(WfdversusWmdChar!Y60)</f>
        <v>14.2</v>
      </c>
      <c r="Z60" s="11">
        <f>VALUE(WfdversusWmdChar!Z60)</f>
        <v>70</v>
      </c>
      <c r="AA60" s="11">
        <f>VALUE(WfdversusWmdChar!AA60)</f>
        <v>63</v>
      </c>
      <c r="AB60" s="11">
        <f>VALUE(WfdversusWmdChar!AB60)</f>
        <v>33.12615089762641</v>
      </c>
      <c r="AC60">
        <f>VALUE(WfdversusWmdChar!AC60)</f>
        <v>47.725467950000002</v>
      </c>
      <c r="AD60" t="e">
        <f>VALUE(WfdversusWmdChar!AD60)</f>
        <v>#DIV/0!</v>
      </c>
      <c r="AE60">
        <f>VALUE(WfdversusWmdChar!AE60)</f>
        <v>0</v>
      </c>
      <c r="AG60" t="s">
        <v>645</v>
      </c>
      <c r="AH60" t="s">
        <v>3</v>
      </c>
      <c r="AI60" s="11">
        <f t="shared" si="0"/>
        <v>-0.79999999999999716</v>
      </c>
      <c r="AJ60" s="11" t="str">
        <f t="shared" si="1"/>
        <v>underbite</v>
      </c>
      <c r="AK60" s="20">
        <f t="shared" si="2"/>
        <v>1.0521251793669779</v>
      </c>
      <c r="AL60" s="21">
        <f t="shared" si="3"/>
        <v>2569.2472485948351</v>
      </c>
      <c r="AM60" s="21">
        <f t="shared" si="4"/>
        <v>2546.640073576807</v>
      </c>
    </row>
    <row r="61" spans="1:39" x14ac:dyDescent="0.2">
      <c r="A61" t="s">
        <v>648</v>
      </c>
      <c r="B61">
        <f>VALUE(WfdversusWmdChar!B61)</f>
        <v>24.8</v>
      </c>
      <c r="C61">
        <f>VALUE(WfdversusWmdChar!C61)</f>
        <v>10.7</v>
      </c>
      <c r="D61">
        <f>VALUE(WfdversusWmdChar!D61)</f>
        <v>0.432</v>
      </c>
      <c r="E61">
        <f>VALUE(WfdversusWmdChar!E61)</f>
        <v>12.7</v>
      </c>
      <c r="F61" s="11">
        <f>VALUE(WfdversusWmdChar!F61)</f>
        <v>10.1</v>
      </c>
      <c r="G61" s="11">
        <f>VALUE(WfdversusWmdChar!G61)</f>
        <v>10.7</v>
      </c>
      <c r="H61" s="11">
        <f>VALUE(WfdversusWmdChar!H61)</f>
        <v>13.4</v>
      </c>
      <c r="I61">
        <f>VALUE(WfdversusWmdChar!I61)</f>
        <v>74</v>
      </c>
      <c r="J61" s="11">
        <f>VALUE(WfdversusWmdChar!J61)</f>
        <v>49</v>
      </c>
      <c r="K61" s="11">
        <f>VALUE(WfdversusWmdChar!K61)</f>
        <v>38.494373354316323</v>
      </c>
      <c r="L61">
        <f>VALUE(WfdversusWmdChar!L61)</f>
        <v>44.917359779999998</v>
      </c>
      <c r="M61" t="e">
        <f>VALUE(WfdversusWmdChar!M61)</f>
        <v>#DIV/0!</v>
      </c>
      <c r="N61">
        <f>VALUE(WfdversusWmdChar!N61)</f>
        <v>0</v>
      </c>
      <c r="O61">
        <f>VALUE(WfdversusWmdChar!O61)</f>
        <v>24.3</v>
      </c>
      <c r="R61" t="s">
        <v>648</v>
      </c>
      <c r="S61">
        <f>VALUE(WfdversusWmdChar!S61)</f>
        <v>24.1</v>
      </c>
      <c r="T61">
        <f>VALUE(WfdversusWmdChar!T61)</f>
        <v>10.9</v>
      </c>
      <c r="U61" s="11">
        <f>VALUE(WfdversusWmdChar!U61)</f>
        <v>0.45</v>
      </c>
      <c r="V61">
        <f>VALUE(WfdversusWmdChar!V61)</f>
        <v>10.7</v>
      </c>
      <c r="W61" s="11">
        <f>VALUE(WfdversusWmdChar!W61)</f>
        <v>7.4</v>
      </c>
      <c r="X61" s="11">
        <f>VALUE(WfdversusWmdChar!X61)</f>
        <v>10.9</v>
      </c>
      <c r="Y61">
        <f>VALUE(WfdversusWmdChar!Y61)</f>
        <v>13.4</v>
      </c>
      <c r="Z61" s="11">
        <f>VALUE(WfdversusWmdChar!Z61)</f>
        <v>69</v>
      </c>
      <c r="AA61" s="11">
        <f>VALUE(WfdversusWmdChar!AA61)</f>
        <v>101</v>
      </c>
      <c r="AB61" s="11">
        <f>VALUE(WfdversusWmdChar!AB61)</f>
        <v>34.667299484078221</v>
      </c>
      <c r="AC61">
        <f>VALUE(WfdversusWmdChar!AC61)</f>
        <v>44.917359779999998</v>
      </c>
      <c r="AD61" t="e">
        <f>VALUE(WfdversusWmdChar!AD61)</f>
        <v>#DIV/0!</v>
      </c>
      <c r="AE61">
        <f>VALUE(WfdversusWmdChar!AE61)</f>
        <v>0</v>
      </c>
      <c r="AG61" t="s">
        <v>648</v>
      </c>
      <c r="AH61" t="s">
        <v>3</v>
      </c>
      <c r="AI61" s="11">
        <f t="shared" si="0"/>
        <v>0.69999999999999929</v>
      </c>
      <c r="AJ61" s="11" t="str">
        <f t="shared" si="1"/>
        <v>overbite</v>
      </c>
      <c r="AK61" s="20">
        <f t="shared" si="2"/>
        <v>0.98121076989509481</v>
      </c>
      <c r="AL61" s="21">
        <f t="shared" si="3"/>
        <v>2376.8074603926993</v>
      </c>
      <c r="AM61" s="21">
        <f t="shared" si="4"/>
        <v>2234.4998417820839</v>
      </c>
    </row>
    <row r="62" spans="1:39" x14ac:dyDescent="0.2">
      <c r="A62" t="s">
        <v>685</v>
      </c>
      <c r="B62">
        <f>VALUE(WfdversusWmdChar!B62)</f>
        <v>24.8</v>
      </c>
      <c r="C62">
        <f>VALUE(WfdversusWmdChar!C62)</f>
        <v>6.7</v>
      </c>
      <c r="D62">
        <f>VALUE(WfdversusWmdChar!D62)</f>
        <v>0.26900000000000002</v>
      </c>
      <c r="E62">
        <f>VALUE(WfdversusWmdChar!E62)</f>
        <v>18.3</v>
      </c>
      <c r="F62" s="11">
        <f>VALUE(WfdversusWmdChar!F62)</f>
        <v>12.7</v>
      </c>
      <c r="G62" s="11">
        <f>VALUE(WfdversusWmdChar!G62)</f>
        <v>12.7</v>
      </c>
      <c r="H62" s="11">
        <f>VALUE(WfdversusWmdChar!H62)</f>
        <v>15.1</v>
      </c>
      <c r="I62">
        <f>VALUE(WfdversusWmdChar!I62)</f>
        <v>84</v>
      </c>
      <c r="J62" s="11">
        <f>VALUE(WfdversusWmdChar!J62)</f>
        <v>37</v>
      </c>
      <c r="K62" s="11">
        <f>VALUE(WfdversusWmdChar!K62)</f>
        <v>34.760225370959873</v>
      </c>
      <c r="L62">
        <f>VALUE(WfdversusWmdChar!L62)</f>
        <v>50.636900150000002</v>
      </c>
      <c r="M62" t="e">
        <f>VALUE(WfdversusWmdChar!M62)</f>
        <v>#DIV/0!</v>
      </c>
      <c r="N62">
        <f>VALUE(WfdversusWmdChar!N62)</f>
        <v>0</v>
      </c>
      <c r="O62">
        <f>VALUE(WfdversusWmdChar!O62)</f>
        <v>25.6</v>
      </c>
      <c r="R62" t="s">
        <v>685</v>
      </c>
      <c r="S62">
        <f>VALUE(WfdversusWmdChar!S62)</f>
        <v>24.8</v>
      </c>
      <c r="T62">
        <f>VALUE(WfdversusWmdChar!T62)</f>
        <v>6.5</v>
      </c>
      <c r="U62" s="11">
        <f>VALUE(WfdversusWmdChar!U62)</f>
        <v>0.26</v>
      </c>
      <c r="V62">
        <f>VALUE(WfdversusWmdChar!V62)</f>
        <v>18.2</v>
      </c>
      <c r="W62" s="11">
        <f>VALUE(WfdversusWmdChar!W62)</f>
        <v>8.8000000000000007</v>
      </c>
      <c r="X62" s="11">
        <f>VALUE(WfdversusWmdChar!X62)</f>
        <v>8.8000000000000007</v>
      </c>
      <c r="Y62">
        <f>VALUE(WfdversusWmdChar!Y62)</f>
        <v>15.1</v>
      </c>
      <c r="Z62" s="11">
        <f>VALUE(WfdversusWmdChar!Z62)</f>
        <v>82</v>
      </c>
      <c r="AA62" s="11">
        <f>VALUE(WfdversusWmdChar!AA62)</f>
        <v>57</v>
      </c>
      <c r="AB62" s="11">
        <f>VALUE(WfdversusWmdChar!AB62)</f>
        <v>25.804532399947124</v>
      </c>
      <c r="AC62">
        <f>VALUE(WfdversusWmdChar!AC62)</f>
        <v>50.636900150000002</v>
      </c>
      <c r="AD62" t="e">
        <f>VALUE(WfdversusWmdChar!AD62)</f>
        <v>#DIV/0!</v>
      </c>
      <c r="AE62">
        <f>VALUE(WfdversusWmdChar!AE62)</f>
        <v>0</v>
      </c>
      <c r="AG62" t="s">
        <v>685</v>
      </c>
      <c r="AH62" t="s">
        <v>5</v>
      </c>
      <c r="AI62" s="11">
        <f t="shared" si="0"/>
        <v>0</v>
      </c>
      <c r="AJ62" s="11" t="str">
        <f t="shared" si="1"/>
        <v>match</v>
      </c>
      <c r="AK62" s="20">
        <f t="shared" si="2"/>
        <v>1.3014213221927013</v>
      </c>
      <c r="AL62" s="21">
        <f t="shared" si="3"/>
        <v>4575.4459614203333</v>
      </c>
      <c r="AM62" s="21">
        <f t="shared" si="4"/>
        <v>4159.0756979929274</v>
      </c>
    </row>
    <row r="63" spans="1:39" x14ac:dyDescent="0.2">
      <c r="A63" t="s">
        <v>688</v>
      </c>
      <c r="B63">
        <f>VALUE(WfdversusWmdChar!B63)</f>
        <v>23.9</v>
      </c>
      <c r="C63">
        <f>VALUE(WfdversusWmdChar!C63)</f>
        <v>10.4</v>
      </c>
      <c r="D63">
        <f>VALUE(WfdversusWmdChar!D63)</f>
        <v>0.434</v>
      </c>
      <c r="E63">
        <f>VALUE(WfdversusWmdChar!E63)</f>
        <v>15.5</v>
      </c>
      <c r="F63" s="11">
        <f>VALUE(WfdversusWmdChar!F63)</f>
        <v>13</v>
      </c>
      <c r="G63" s="11">
        <f>VALUE(WfdversusWmdChar!G63)</f>
        <v>13</v>
      </c>
      <c r="H63" s="11">
        <f>VALUE(WfdversusWmdChar!H63)</f>
        <v>13.3</v>
      </c>
      <c r="I63">
        <f>VALUE(WfdversusWmdChar!I63)</f>
        <v>88</v>
      </c>
      <c r="J63" s="11">
        <f>VALUE(WfdversusWmdChar!J63)</f>
        <v>36</v>
      </c>
      <c r="K63" s="11">
        <f>VALUE(WfdversusWmdChar!K63)</f>
        <v>39.98688624496419</v>
      </c>
      <c r="L63">
        <f>VALUE(WfdversusWmdChar!L63)</f>
        <v>44.738365760000001</v>
      </c>
      <c r="M63" t="e">
        <f>VALUE(WfdversusWmdChar!M63)</f>
        <v>#DIV/0!</v>
      </c>
      <c r="N63">
        <f>VALUE(WfdversusWmdChar!N63)</f>
        <v>0</v>
      </c>
      <c r="O63">
        <f>VALUE(WfdversusWmdChar!O63)</f>
        <v>23.8</v>
      </c>
      <c r="R63" t="s">
        <v>688</v>
      </c>
      <c r="S63">
        <f>VALUE(WfdversusWmdChar!S63)</f>
        <v>23.5</v>
      </c>
      <c r="T63">
        <f>VALUE(WfdversusWmdChar!T63)</f>
        <v>9.8000000000000007</v>
      </c>
      <c r="U63" s="11">
        <f>VALUE(WfdversusWmdChar!U63)</f>
        <v>0.41799999999999998</v>
      </c>
      <c r="V63">
        <f>VALUE(WfdversusWmdChar!V63)</f>
        <v>15.2</v>
      </c>
      <c r="W63" s="11">
        <f>VALUE(WfdversusWmdChar!W63)</f>
        <v>10.7</v>
      </c>
      <c r="X63" s="11">
        <f>VALUE(WfdversusWmdChar!X63)</f>
        <v>10.7</v>
      </c>
      <c r="Y63">
        <f>VALUE(WfdversusWmdChar!Y63)</f>
        <v>13.3</v>
      </c>
      <c r="Z63" s="11">
        <f>VALUE(WfdversusWmdChar!Z63)</f>
        <v>85</v>
      </c>
      <c r="AA63" s="11">
        <f>VALUE(WfdversusWmdChar!AA63)</f>
        <v>49</v>
      </c>
      <c r="AB63" s="11">
        <f>VALUE(WfdversusWmdChar!AB63)</f>
        <v>35.143529178637323</v>
      </c>
      <c r="AC63">
        <f>VALUE(WfdversusWmdChar!AC63)</f>
        <v>44.738365760000001</v>
      </c>
      <c r="AD63" t="e">
        <f>VALUE(WfdversusWmdChar!AD63)</f>
        <v>#DIV/0!</v>
      </c>
      <c r="AE63">
        <f>VALUE(WfdversusWmdChar!AE63)</f>
        <v>0</v>
      </c>
      <c r="AG63" t="s">
        <v>688</v>
      </c>
      <c r="AH63" t="s">
        <v>5</v>
      </c>
      <c r="AI63" s="11">
        <f t="shared" si="0"/>
        <v>0.39999999999999858</v>
      </c>
      <c r="AJ63" s="11" t="str">
        <f t="shared" si="1"/>
        <v>overbite</v>
      </c>
      <c r="AK63" s="20">
        <f t="shared" si="2"/>
        <v>1.2098160633049695</v>
      </c>
      <c r="AL63" s="21">
        <f t="shared" si="3"/>
        <v>3456.0008166093126</v>
      </c>
      <c r="AM63" s="21">
        <f t="shared" si="4"/>
        <v>3007.1829123118423</v>
      </c>
    </row>
    <row r="64" spans="1:39" x14ac:dyDescent="0.2">
      <c r="A64" t="s">
        <v>690</v>
      </c>
      <c r="B64">
        <f>VALUE(WfdversusWmdChar!B64)</f>
        <v>27.1</v>
      </c>
      <c r="C64">
        <f>VALUE(WfdversusWmdChar!C64)</f>
        <v>11</v>
      </c>
      <c r="D64">
        <f>VALUE(WfdversusWmdChar!D64)</f>
        <v>0.40500000000000003</v>
      </c>
      <c r="E64">
        <f>VALUE(WfdversusWmdChar!E64)</f>
        <v>17.5</v>
      </c>
      <c r="F64" s="11">
        <f>VALUE(WfdversusWmdChar!F64)</f>
        <v>16.100000000000001</v>
      </c>
      <c r="G64" s="11">
        <f>VALUE(WfdversusWmdChar!G64)</f>
        <v>16.100000000000001</v>
      </c>
      <c r="H64" s="11">
        <f>VALUE(WfdversusWmdChar!H64)</f>
        <v>14.4</v>
      </c>
      <c r="I64">
        <f>VALUE(WfdversusWmdChar!I64)</f>
        <v>99</v>
      </c>
      <c r="J64" s="11">
        <f>VALUE(WfdversusWmdChar!J64)</f>
        <v>54</v>
      </c>
      <c r="K64" s="11">
        <f>VALUE(WfdversusWmdChar!K64)</f>
        <v>42.614055969611186</v>
      </c>
      <c r="L64">
        <f>VALUE(WfdversusWmdChar!L64)</f>
        <v>48.317273110000002</v>
      </c>
      <c r="M64">
        <f>VALUE(WfdversusWmdChar!M64)</f>
        <v>65</v>
      </c>
      <c r="N64">
        <f>VALUE(WfdversusWmdChar!N64)</f>
        <v>-2</v>
      </c>
      <c r="O64">
        <f>VALUE(WfdversusWmdChar!O64)</f>
        <v>26.9</v>
      </c>
      <c r="R64" t="s">
        <v>690</v>
      </c>
      <c r="S64">
        <f>VALUE(WfdversusWmdChar!S64)</f>
        <v>26.8</v>
      </c>
      <c r="T64">
        <f>VALUE(WfdversusWmdChar!T64)</f>
        <v>11.2</v>
      </c>
      <c r="U64" s="11">
        <f>VALUE(WfdversusWmdChar!U64)</f>
        <v>0.41699999999999998</v>
      </c>
      <c r="V64">
        <f>VALUE(WfdversusWmdChar!V64)</f>
        <v>17.100000000000001</v>
      </c>
      <c r="W64" s="11">
        <f>VALUE(WfdversusWmdChar!W64)</f>
        <v>11</v>
      </c>
      <c r="X64" s="11">
        <f>VALUE(WfdversusWmdChar!X64)</f>
        <v>11.2</v>
      </c>
      <c r="Y64">
        <f>VALUE(WfdversusWmdChar!Y64)</f>
        <v>14.4</v>
      </c>
      <c r="Z64" s="11">
        <f>VALUE(WfdversusWmdChar!Z64)</f>
        <v>82</v>
      </c>
      <c r="AA64" s="11">
        <f>VALUE(WfdversusWmdChar!AA64)</f>
        <v>42</v>
      </c>
      <c r="AB64" s="11">
        <f>VALUE(WfdversusWmdChar!AB64)</f>
        <v>32.752157648539423</v>
      </c>
      <c r="AC64">
        <f>VALUE(WfdversusWmdChar!AC64)</f>
        <v>48.317273110000002</v>
      </c>
      <c r="AD64" t="e">
        <f>VALUE(WfdversusWmdChar!AD64)</f>
        <v>#DIV/0!</v>
      </c>
      <c r="AE64">
        <f>VALUE(WfdversusWmdChar!AE64)</f>
        <v>0</v>
      </c>
      <c r="AG64" t="s">
        <v>690</v>
      </c>
      <c r="AH64" t="s">
        <v>5</v>
      </c>
      <c r="AI64" s="11">
        <f t="shared" si="0"/>
        <v>0.30000000000000071</v>
      </c>
      <c r="AJ64" s="11" t="str">
        <f t="shared" si="1"/>
        <v>overbite</v>
      </c>
      <c r="AK64" s="20">
        <f t="shared" si="2"/>
        <v>1.2004478563715162</v>
      </c>
      <c r="AL64" s="21">
        <f t="shared" si="3"/>
        <v>5055.1301596216363</v>
      </c>
      <c r="AM64" s="21">
        <f t="shared" si="4"/>
        <v>4189.2006734214865</v>
      </c>
    </row>
    <row r="65" spans="1:39" x14ac:dyDescent="0.2">
      <c r="A65" t="s">
        <v>692</v>
      </c>
      <c r="B65">
        <f>VALUE(WfdversusWmdChar!B65)</f>
        <v>23.1</v>
      </c>
      <c r="C65">
        <f>VALUE(WfdversusWmdChar!C65)</f>
        <v>9</v>
      </c>
      <c r="D65">
        <f>VALUE(WfdversusWmdChar!D65)</f>
        <v>0.38800000000000001</v>
      </c>
      <c r="E65">
        <f>VALUE(WfdversusWmdChar!E65)</f>
        <v>15</v>
      </c>
      <c r="F65" s="11">
        <f>VALUE(WfdversusWmdChar!F65)</f>
        <v>13.2</v>
      </c>
      <c r="G65" s="11">
        <f>VALUE(WfdversusWmdChar!G65)</f>
        <v>13.2</v>
      </c>
      <c r="H65" s="11">
        <f>VALUE(WfdversusWmdChar!H65)</f>
        <v>13.9</v>
      </c>
      <c r="I65">
        <f>VALUE(WfdversusWmdChar!I65)</f>
        <v>111</v>
      </c>
      <c r="J65" s="11">
        <f>VALUE(WfdversusWmdChar!J65)</f>
        <v>34</v>
      </c>
      <c r="K65" s="11">
        <f>VALUE(WfdversusWmdChar!K65)</f>
        <v>41.347777219693668</v>
      </c>
      <c r="L65">
        <f>VALUE(WfdversusWmdChar!L65)</f>
        <v>46.576595500000003</v>
      </c>
      <c r="M65">
        <f>VALUE(WfdversusWmdChar!M65)</f>
        <v>83</v>
      </c>
      <c r="N65">
        <f>VALUE(WfdversusWmdChar!N65)</f>
        <v>-0.4</v>
      </c>
      <c r="O65">
        <f>VALUE(WfdversusWmdChar!O65)</f>
        <v>22.5</v>
      </c>
      <c r="R65" t="s">
        <v>692</v>
      </c>
      <c r="S65">
        <f>VALUE(WfdversusWmdChar!S65)</f>
        <v>23.3</v>
      </c>
      <c r="T65">
        <f>VALUE(WfdversusWmdChar!T65)</f>
        <v>9.1999999999999993</v>
      </c>
      <c r="U65" s="11">
        <f>VALUE(WfdversusWmdChar!U65)</f>
        <v>0.39400000000000002</v>
      </c>
      <c r="V65">
        <f>VALUE(WfdversusWmdChar!V65)</f>
        <v>14.7</v>
      </c>
      <c r="W65" s="11">
        <f>VALUE(WfdversusWmdChar!W65)</f>
        <v>9.6999999999999993</v>
      </c>
      <c r="X65" s="11">
        <f>VALUE(WfdversusWmdChar!X65)</f>
        <v>9.6999999999999993</v>
      </c>
      <c r="Y65">
        <f>VALUE(WfdversusWmdChar!Y65)</f>
        <v>13.9</v>
      </c>
      <c r="Z65" s="11">
        <f>VALUE(WfdversusWmdChar!Z65)</f>
        <v>92</v>
      </c>
      <c r="AA65" s="11">
        <f>VALUE(WfdversusWmdChar!AA65)</f>
        <v>43</v>
      </c>
      <c r="AB65" s="11">
        <f>VALUE(WfdversusWmdChar!AB65)</f>
        <v>33.419380817771888</v>
      </c>
      <c r="AC65">
        <f>VALUE(WfdversusWmdChar!AC65)</f>
        <v>46.576595500000003</v>
      </c>
      <c r="AD65" t="e">
        <f>VALUE(WfdversusWmdChar!AD65)</f>
        <v>#DIV/0!</v>
      </c>
      <c r="AE65">
        <f>VALUE(WfdversusWmdChar!AE65)</f>
        <v>0</v>
      </c>
      <c r="AG65" t="s">
        <v>692</v>
      </c>
      <c r="AH65" t="s">
        <v>5</v>
      </c>
      <c r="AI65" s="11">
        <f t="shared" si="0"/>
        <v>-0.19999999999999929</v>
      </c>
      <c r="AJ65" s="11" t="str">
        <f t="shared" si="1"/>
        <v>underbite</v>
      </c>
      <c r="AK65" s="20">
        <f t="shared" si="2"/>
        <v>1.1927572553420815</v>
      </c>
      <c r="AL65" s="21">
        <f t="shared" si="3"/>
        <v>3283.4019735782194</v>
      </c>
      <c r="AM65" s="21">
        <f t="shared" si="4"/>
        <v>3028.9416721416205</v>
      </c>
    </row>
    <row r="66" spans="1:39" x14ac:dyDescent="0.2">
      <c r="A66" t="s">
        <v>694</v>
      </c>
      <c r="B66">
        <f>VALUE(WfdversusWmdChar!B66)</f>
        <v>22.5</v>
      </c>
      <c r="C66">
        <f>VALUE(WfdversusWmdChar!C66)</f>
        <v>10.1</v>
      </c>
      <c r="D66">
        <f>VALUE(WfdversusWmdChar!D66)</f>
        <v>0.45</v>
      </c>
      <c r="E66">
        <f>VALUE(WfdversusWmdChar!E66)</f>
        <v>15.2</v>
      </c>
      <c r="F66" s="11">
        <f>VALUE(WfdversusWmdChar!F66)</f>
        <v>11.4</v>
      </c>
      <c r="G66" s="11">
        <f>VALUE(WfdversusWmdChar!G66)</f>
        <v>11.4</v>
      </c>
      <c r="H66" s="11">
        <f>VALUE(WfdversusWmdChar!H66)</f>
        <v>13.1</v>
      </c>
      <c r="I66">
        <f>VALUE(WfdversusWmdChar!I66)</f>
        <v>80</v>
      </c>
      <c r="J66" s="11">
        <f>VALUE(WfdversusWmdChar!J66)</f>
        <v>42</v>
      </c>
      <c r="K66" s="11">
        <f>VALUE(WfdversusWmdChar!K66)</f>
        <v>36.869897645844027</v>
      </c>
      <c r="L66">
        <f>VALUE(WfdversusWmdChar!L66)</f>
        <v>44.084283310000004</v>
      </c>
      <c r="M66" t="e">
        <f>VALUE(WfdversusWmdChar!M66)</f>
        <v>#DIV/0!</v>
      </c>
      <c r="N66">
        <f>VALUE(WfdversusWmdChar!N66)</f>
        <v>0</v>
      </c>
      <c r="O66">
        <f>VALUE(WfdversusWmdChar!O66)</f>
        <v>23.1</v>
      </c>
      <c r="P66" s="11" t="s">
        <v>776</v>
      </c>
      <c r="R66" t="s">
        <v>694</v>
      </c>
      <c r="S66">
        <f>VALUE(WfdversusWmdChar!S66)</f>
        <v>22.8</v>
      </c>
      <c r="T66">
        <f>VALUE(WfdversusWmdChar!T66)</f>
        <v>9.6999999999999993</v>
      </c>
      <c r="U66" s="11">
        <f>VALUE(WfdversusWmdChar!U66)</f>
        <v>0.42499999999999999</v>
      </c>
      <c r="V66">
        <f>VALUE(WfdversusWmdChar!V66)</f>
        <v>15.3</v>
      </c>
      <c r="W66" s="11">
        <f>VALUE(WfdversusWmdChar!W66)</f>
        <v>9.8000000000000007</v>
      </c>
      <c r="X66" s="11">
        <f>VALUE(WfdversusWmdChar!X66)</f>
        <v>9.8000000000000007</v>
      </c>
      <c r="Y66">
        <f>VALUE(WfdversusWmdChar!Y66)</f>
        <v>13.1</v>
      </c>
      <c r="Z66" s="11">
        <f>VALUE(WfdversusWmdChar!Z66)</f>
        <v>77</v>
      </c>
      <c r="AA66" s="11">
        <f>VALUE(WfdversusWmdChar!AA66)</f>
        <v>37</v>
      </c>
      <c r="AB66" s="11">
        <f>VALUE(WfdversusWmdChar!AB66)</f>
        <v>32.640491273264566</v>
      </c>
      <c r="AC66">
        <f>VALUE(WfdversusWmdChar!AC66)</f>
        <v>44.084283310000004</v>
      </c>
      <c r="AD66" t="e">
        <f>VALUE(WfdversusWmdChar!AD66)</f>
        <v>#DIV/0!</v>
      </c>
      <c r="AE66">
        <f>VALUE(WfdversusWmdChar!AE66)</f>
        <v>0</v>
      </c>
      <c r="AG66" t="s">
        <v>694</v>
      </c>
      <c r="AH66" t="s">
        <v>5</v>
      </c>
      <c r="AI66" s="11">
        <f t="shared" si="0"/>
        <v>-0.30000000000000071</v>
      </c>
      <c r="AJ66" s="11" t="str">
        <f t="shared" si="1"/>
        <v>underbite</v>
      </c>
      <c r="AK66" s="20">
        <f t="shared" si="2"/>
        <v>1.2356076329619703</v>
      </c>
      <c r="AL66" s="21">
        <f t="shared" si="3"/>
        <v>3273.847557358692</v>
      </c>
      <c r="AM66" s="21">
        <f t="shared" si="4"/>
        <v>2867.5271727130439</v>
      </c>
    </row>
    <row r="67" spans="1:39" x14ac:dyDescent="0.2">
      <c r="A67" t="s">
        <v>695</v>
      </c>
      <c r="B67">
        <f>VALUE(WfdversusWmdChar!B67)</f>
        <v>24</v>
      </c>
      <c r="C67">
        <f>VALUE(WfdversusWmdChar!C67)</f>
        <v>11.3</v>
      </c>
      <c r="D67">
        <f>VALUE(WfdversusWmdChar!D67)</f>
        <v>0.47099999999999997</v>
      </c>
      <c r="E67">
        <f>VALUE(WfdversusWmdChar!E67)</f>
        <v>15</v>
      </c>
      <c r="F67" s="11">
        <f>VALUE(WfdversusWmdChar!F67)</f>
        <v>14.6</v>
      </c>
      <c r="G67" s="11">
        <f>VALUE(WfdversusWmdChar!G67)</f>
        <v>14.6</v>
      </c>
      <c r="H67" s="11">
        <f>VALUE(WfdversusWmdChar!H67)</f>
        <v>14.3</v>
      </c>
      <c r="I67">
        <f>VALUE(WfdversusWmdChar!I67)</f>
        <v>89</v>
      </c>
      <c r="J67" s="11">
        <f>VALUE(WfdversusWmdChar!J67)</f>
        <v>33</v>
      </c>
      <c r="K67" s="11">
        <f>VALUE(WfdversusWmdChar!K67)</f>
        <v>44.22577983507194</v>
      </c>
      <c r="L67">
        <f>VALUE(WfdversusWmdChar!L67)</f>
        <v>48.0178741</v>
      </c>
      <c r="M67">
        <f>VALUE(WfdversusWmdChar!M67)</f>
        <v>81</v>
      </c>
      <c r="N67">
        <f>VALUE(WfdversusWmdChar!N67)</f>
        <v>-1.4</v>
      </c>
      <c r="O67">
        <f>VALUE(WfdversusWmdChar!O67)</f>
        <v>23</v>
      </c>
      <c r="R67" t="s">
        <v>695</v>
      </c>
      <c r="S67">
        <f>VALUE(WfdversusWmdChar!S67)</f>
        <v>22.6</v>
      </c>
      <c r="T67">
        <f>VALUE(WfdversusWmdChar!T67)</f>
        <v>11.7</v>
      </c>
      <c r="U67" s="11">
        <f>VALUE(WfdversusWmdChar!U67)</f>
        <v>0.51700000000000002</v>
      </c>
      <c r="V67">
        <f>VALUE(WfdversusWmdChar!V67)</f>
        <v>14.5</v>
      </c>
      <c r="W67" s="11">
        <f>VALUE(WfdversusWmdChar!W67)</f>
        <v>9.3000000000000007</v>
      </c>
      <c r="X67" s="11">
        <f>VALUE(WfdversusWmdChar!X67)</f>
        <v>11.7</v>
      </c>
      <c r="Y67">
        <f>VALUE(WfdversusWmdChar!Y67)</f>
        <v>14.3</v>
      </c>
      <c r="Z67" s="11">
        <f>VALUE(WfdversusWmdChar!Z67)</f>
        <v>81</v>
      </c>
      <c r="AA67" s="11">
        <f>VALUE(WfdversusWmdChar!AA67)</f>
        <v>45</v>
      </c>
      <c r="AB67" s="11">
        <f>VALUE(WfdversusWmdChar!AB67)</f>
        <v>32.675272565862642</v>
      </c>
      <c r="AC67">
        <f>VALUE(WfdversusWmdChar!AC67)</f>
        <v>48.0178741</v>
      </c>
      <c r="AD67" t="e">
        <f>VALUE(WfdversusWmdChar!AD67)</f>
        <v>#DIV/0!</v>
      </c>
      <c r="AE67">
        <f>VALUE(WfdversusWmdChar!AE67)</f>
        <v>0</v>
      </c>
      <c r="AG67" t="s">
        <v>695</v>
      </c>
      <c r="AH67" t="s">
        <v>5</v>
      </c>
      <c r="AI67" s="11">
        <f t="shared" ref="AI67:AI81" si="5">B67-S67</f>
        <v>1.3999999999999986</v>
      </c>
      <c r="AJ67" s="11" t="str">
        <f t="shared" ref="AJ67:AJ81" si="6">IF(AI67&gt;0,"overbite",IF(AI67&lt;0,"underbite","match"))</f>
        <v>overbite</v>
      </c>
      <c r="AK67" s="20">
        <f t="shared" ref="AK67:AK81" si="7">ACOS((S67-V67)/S67)</f>
        <v>1.2042352695274023</v>
      </c>
      <c r="AL67" s="21">
        <f t="shared" ref="AL67:AL81" si="8">(PI()/3)*((SIN(AK67))/2)*SIN(AK67/2)*((S67^3)-((S67-V67)^3))</f>
        <v>3048.6944993321154</v>
      </c>
      <c r="AM67" s="21">
        <f t="shared" ref="AM67:AM81" si="9">Y67*((SIN(AK67))/2)*V67*((2*S67)-V67)</f>
        <v>2971.3729759944572</v>
      </c>
    </row>
    <row r="68" spans="1:39" x14ac:dyDescent="0.2">
      <c r="A68" t="s">
        <v>698</v>
      </c>
      <c r="B68">
        <f>VALUE(WfdversusWmdChar!B68)</f>
        <v>23.4</v>
      </c>
      <c r="C68">
        <f>VALUE(WfdversusWmdChar!C68)</f>
        <v>8.6</v>
      </c>
      <c r="D68">
        <f>VALUE(WfdversusWmdChar!D68)</f>
        <v>0.36799999999999999</v>
      </c>
      <c r="E68">
        <f>VALUE(WfdversusWmdChar!E68)</f>
        <v>14.7</v>
      </c>
      <c r="F68" s="11">
        <f>VALUE(WfdversusWmdChar!F68)</f>
        <v>12.6</v>
      </c>
      <c r="G68" s="11">
        <f>VALUE(WfdversusWmdChar!G68)</f>
        <v>12.6</v>
      </c>
      <c r="H68" s="11">
        <f>VALUE(WfdversusWmdChar!H68)</f>
        <v>15</v>
      </c>
      <c r="I68">
        <f>VALUE(WfdversusWmdChar!I68)</f>
        <v>84</v>
      </c>
      <c r="J68" s="11">
        <f>VALUE(WfdversusWmdChar!J68)</f>
        <v>49</v>
      </c>
      <c r="K68" s="11">
        <f>VALUE(WfdversusWmdChar!K68)</f>
        <v>40.601294645004472</v>
      </c>
      <c r="L68">
        <f>VALUE(WfdversusWmdChar!L68)</f>
        <v>50.496967640000001</v>
      </c>
      <c r="M68" t="e">
        <f>VALUE(WfdversusWmdChar!M68)</f>
        <v>#DIV/0!</v>
      </c>
      <c r="N68">
        <f>VALUE(WfdversusWmdChar!N68)</f>
        <v>0</v>
      </c>
      <c r="O68">
        <f>VALUE(WfdversusWmdChar!O68)</f>
        <v>22.1</v>
      </c>
      <c r="R68" t="s">
        <v>698</v>
      </c>
      <c r="S68">
        <f>VALUE(WfdversusWmdChar!S68)</f>
        <v>21.8</v>
      </c>
      <c r="T68">
        <f>VALUE(WfdversusWmdChar!T68)</f>
        <v>8.9</v>
      </c>
      <c r="U68" s="11">
        <f>VALUE(WfdversusWmdChar!U68)</f>
        <v>0.40600000000000003</v>
      </c>
      <c r="V68">
        <f>VALUE(WfdversusWmdChar!V68)</f>
        <v>12.7</v>
      </c>
      <c r="W68" s="11">
        <f>VALUE(WfdversusWmdChar!W68)</f>
        <v>10</v>
      </c>
      <c r="X68" s="11">
        <f>VALUE(WfdversusWmdChar!X68)</f>
        <v>10</v>
      </c>
      <c r="Y68">
        <f>VALUE(WfdversusWmdChar!Y68)</f>
        <v>15</v>
      </c>
      <c r="Z68" s="11">
        <f>VALUE(WfdversusWmdChar!Z68)</f>
        <v>72</v>
      </c>
      <c r="AA68" s="11">
        <f>VALUE(WfdversusWmdChar!AA68)</f>
        <v>50</v>
      </c>
      <c r="AB68" s="11">
        <f>VALUE(WfdversusWmdChar!AB68)</f>
        <v>38.216951144798855</v>
      </c>
      <c r="AC68">
        <f>VALUE(WfdversusWmdChar!AC68)</f>
        <v>50.496967640000001</v>
      </c>
      <c r="AD68" t="e">
        <f>VALUE(WfdversusWmdChar!AD68)</f>
        <v>#DIV/0!</v>
      </c>
      <c r="AE68">
        <f>VALUE(WfdversusWmdChar!AE68)</f>
        <v>0</v>
      </c>
      <c r="AG68" t="s">
        <v>698</v>
      </c>
      <c r="AH68" t="s">
        <v>5</v>
      </c>
      <c r="AI68" s="11">
        <f t="shared" si="5"/>
        <v>1.5999999999999979</v>
      </c>
      <c r="AJ68" s="11" t="str">
        <f t="shared" si="6"/>
        <v>overbite</v>
      </c>
      <c r="AK68" s="20">
        <f t="shared" si="7"/>
        <v>1.1401797254393284</v>
      </c>
      <c r="AL68" s="21">
        <f t="shared" si="8"/>
        <v>2466.9157078811481</v>
      </c>
      <c r="AM68" s="21">
        <f t="shared" si="9"/>
        <v>2674.5336743822413</v>
      </c>
    </row>
    <row r="69" spans="1:39" x14ac:dyDescent="0.2">
      <c r="A69" t="s">
        <v>701</v>
      </c>
      <c r="B69">
        <f>VALUE(WfdversusWmdChar!B69)</f>
        <v>22.2</v>
      </c>
      <c r="C69">
        <f>VALUE(WfdversusWmdChar!C69)</f>
        <v>8.1</v>
      </c>
      <c r="D69">
        <f>VALUE(WfdversusWmdChar!D69)</f>
        <v>0.36499999999999999</v>
      </c>
      <c r="E69">
        <f>VALUE(WfdversusWmdChar!E69)</f>
        <v>14</v>
      </c>
      <c r="F69" s="11">
        <f>VALUE(WfdversusWmdChar!F69)</f>
        <v>13.6</v>
      </c>
      <c r="G69" s="11">
        <f>VALUE(WfdversusWmdChar!G69)</f>
        <v>13.6</v>
      </c>
      <c r="H69" s="11">
        <f>VALUE(WfdversusWmdChar!H69)</f>
        <v>14.2</v>
      </c>
      <c r="I69">
        <f>VALUE(WfdversusWmdChar!I69)</f>
        <v>78</v>
      </c>
      <c r="J69" s="11">
        <f>VALUE(WfdversusWmdChar!J69)</f>
        <v>35</v>
      </c>
      <c r="K69" s="11">
        <f>VALUE(WfdversusWmdChar!K69)</f>
        <v>44.169684513741991</v>
      </c>
      <c r="L69">
        <f>VALUE(WfdversusWmdChar!L69)</f>
        <v>47.632662539999998</v>
      </c>
      <c r="M69">
        <f>VALUE(WfdversusWmdChar!M69)</f>
        <v>95</v>
      </c>
      <c r="N69">
        <f>VALUE(WfdversusWmdChar!N69)</f>
        <v>-1.2</v>
      </c>
      <c r="O69">
        <f>VALUE(WfdversusWmdChar!O69)</f>
        <v>21.8</v>
      </c>
      <c r="R69" t="s">
        <v>701</v>
      </c>
      <c r="S69">
        <f>VALUE(WfdversusWmdChar!S69)</f>
        <v>22.6</v>
      </c>
      <c r="T69">
        <f>VALUE(WfdversusWmdChar!T69)</f>
        <v>8.6</v>
      </c>
      <c r="U69" s="11">
        <f>VALUE(WfdversusWmdChar!U69)</f>
        <v>0.378</v>
      </c>
      <c r="V69">
        <f>VALUE(WfdversusWmdChar!V69)</f>
        <v>14.6</v>
      </c>
      <c r="W69" s="11">
        <f>VALUE(WfdversusWmdChar!W69)</f>
        <v>9.3000000000000007</v>
      </c>
      <c r="X69" s="11">
        <f>VALUE(WfdversusWmdChar!X69)</f>
        <v>9.3000000000000007</v>
      </c>
      <c r="Y69">
        <f>VALUE(WfdversusWmdChar!Y69)</f>
        <v>14.2</v>
      </c>
      <c r="Z69" s="11">
        <f>VALUE(WfdversusWmdChar!Z69)</f>
        <v>72</v>
      </c>
      <c r="AA69" s="11">
        <f>VALUE(WfdversusWmdChar!AA69)</f>
        <v>44</v>
      </c>
      <c r="AB69" s="11">
        <f>VALUE(WfdversusWmdChar!AB69)</f>
        <v>32.496578101997756</v>
      </c>
      <c r="AC69">
        <f>VALUE(WfdversusWmdChar!AC69)</f>
        <v>47.632662539999998</v>
      </c>
      <c r="AD69" t="e">
        <f>VALUE(WfdversusWmdChar!AD69)</f>
        <v>#DIV/0!</v>
      </c>
      <c r="AE69">
        <f>VALUE(WfdversusWmdChar!AE69)</f>
        <v>0</v>
      </c>
      <c r="AG69" t="s">
        <v>701</v>
      </c>
      <c r="AH69" t="s">
        <v>5</v>
      </c>
      <c r="AI69" s="11">
        <f t="shared" si="5"/>
        <v>-0.40000000000000213</v>
      </c>
      <c r="AJ69" s="11" t="str">
        <f t="shared" si="6"/>
        <v>underbite</v>
      </c>
      <c r="AK69" s="20">
        <f t="shared" si="7"/>
        <v>1.2089706387438346</v>
      </c>
      <c r="AL69" s="21">
        <f t="shared" si="8"/>
        <v>3070.1270527803849</v>
      </c>
      <c r="AM69" s="21">
        <f t="shared" si="9"/>
        <v>2966.6159882028774</v>
      </c>
    </row>
    <row r="70" spans="1:39" x14ac:dyDescent="0.2">
      <c r="A70" t="s">
        <v>705</v>
      </c>
      <c r="B70">
        <f>VALUE(WfdversusWmdChar!B70)</f>
        <v>23.9</v>
      </c>
      <c r="C70">
        <f>VALUE(WfdversusWmdChar!C70)</f>
        <v>10.9</v>
      </c>
      <c r="D70">
        <f>VALUE(WfdversusWmdChar!D70)</f>
        <v>0.45500000000000002</v>
      </c>
      <c r="E70">
        <f>VALUE(WfdversusWmdChar!E70)</f>
        <v>14.2</v>
      </c>
      <c r="F70" s="11">
        <f>VALUE(WfdversusWmdChar!F70)</f>
        <v>11.2</v>
      </c>
      <c r="G70" s="11">
        <f>VALUE(WfdversusWmdChar!G70)</f>
        <v>11.2</v>
      </c>
      <c r="H70" s="11">
        <f>VALUE(WfdversusWmdChar!H70)</f>
        <v>12.3</v>
      </c>
      <c r="I70">
        <f>VALUE(WfdversusWmdChar!I70)</f>
        <v>97</v>
      </c>
      <c r="J70" s="11">
        <f>VALUE(WfdversusWmdChar!J70)</f>
        <v>41</v>
      </c>
      <c r="K70" s="11">
        <f>VALUE(WfdversusWmdChar!K70)</f>
        <v>38.263988785880649</v>
      </c>
      <c r="L70">
        <f>VALUE(WfdversusWmdChar!L70)</f>
        <v>41.400269880000003</v>
      </c>
      <c r="M70" t="e">
        <f>VALUE(WfdversusWmdChar!M70)</f>
        <v>#DIV/0!</v>
      </c>
      <c r="N70">
        <f>VALUE(WfdversusWmdChar!N70)</f>
        <v>0</v>
      </c>
      <c r="O70">
        <f>VALUE(WfdversusWmdChar!O70)</f>
        <v>24.3</v>
      </c>
      <c r="R70" t="s">
        <v>705</v>
      </c>
      <c r="S70">
        <f>VALUE(WfdversusWmdChar!S70)</f>
        <v>24.4</v>
      </c>
      <c r="T70">
        <f>VALUE(WfdversusWmdChar!T70)</f>
        <v>9.8000000000000007</v>
      </c>
      <c r="U70" s="11">
        <f>VALUE(WfdversusWmdChar!U70)</f>
        <v>0.40300000000000002</v>
      </c>
      <c r="V70">
        <f>VALUE(WfdversusWmdChar!V70)</f>
        <v>14.3</v>
      </c>
      <c r="W70" s="11">
        <f>VALUE(WfdversusWmdChar!W70)</f>
        <v>8.8000000000000007</v>
      </c>
      <c r="X70" s="11">
        <f>VALUE(WfdversusWmdChar!X70)</f>
        <v>9.8000000000000007</v>
      </c>
      <c r="Y70">
        <f>VALUE(WfdversusWmdChar!Y70)</f>
        <v>12.3</v>
      </c>
      <c r="Z70" s="11">
        <f>VALUE(WfdversusWmdChar!Z70)</f>
        <v>83</v>
      </c>
      <c r="AA70" s="11">
        <f>VALUE(WfdversusWmdChar!AA70)</f>
        <v>26</v>
      </c>
      <c r="AB70" s="11">
        <f>VALUE(WfdversusWmdChar!AB70)</f>
        <v>31.607502246248906</v>
      </c>
      <c r="AC70">
        <f>VALUE(WfdversusWmdChar!AC70)</f>
        <v>41.400269880000003</v>
      </c>
      <c r="AD70" t="e">
        <f>VALUE(WfdversusWmdChar!AD70)</f>
        <v>#DIV/0!</v>
      </c>
      <c r="AE70">
        <f>VALUE(WfdversusWmdChar!AE70)</f>
        <v>0</v>
      </c>
      <c r="AG70" t="s">
        <v>705</v>
      </c>
      <c r="AH70" t="s">
        <v>5</v>
      </c>
      <c r="AI70" s="11">
        <f t="shared" si="5"/>
        <v>-0.5</v>
      </c>
      <c r="AJ70" s="11" t="str">
        <f t="shared" si="6"/>
        <v>underbite</v>
      </c>
      <c r="AK70" s="20">
        <f t="shared" si="7"/>
        <v>1.1440244014551275</v>
      </c>
      <c r="AL70" s="21">
        <f t="shared" si="8"/>
        <v>3482.291172891536</v>
      </c>
      <c r="AM70" s="21">
        <f t="shared" si="9"/>
        <v>2761.9638387649693</v>
      </c>
    </row>
    <row r="71" spans="1:39" x14ac:dyDescent="0.2">
      <c r="A71" t="s">
        <v>707</v>
      </c>
      <c r="B71">
        <f>VALUE(WfdversusWmdChar!B71)</f>
        <v>22.5</v>
      </c>
      <c r="C71">
        <f>VALUE(WfdversusWmdChar!C71)</f>
        <v>10.4</v>
      </c>
      <c r="D71">
        <f>VALUE(WfdversusWmdChar!D71)</f>
        <v>0.46</v>
      </c>
      <c r="E71">
        <f>VALUE(WfdversusWmdChar!E71)</f>
        <v>15.9</v>
      </c>
      <c r="F71" s="11">
        <f>VALUE(WfdversusWmdChar!F71)</f>
        <v>14.8</v>
      </c>
      <c r="G71" s="11">
        <f>VALUE(WfdversusWmdChar!G71)</f>
        <v>14.8</v>
      </c>
      <c r="H71" s="11">
        <f>VALUE(WfdversusWmdChar!H71)</f>
        <v>12.2</v>
      </c>
      <c r="I71">
        <f>VALUE(WfdversusWmdChar!I71)</f>
        <v>90</v>
      </c>
      <c r="J71" s="11">
        <f>VALUE(WfdversusWmdChar!J71)</f>
        <v>69</v>
      </c>
      <c r="K71" s="11">
        <f>VALUE(WfdversusWmdChar!K71)</f>
        <v>42.947934629591309</v>
      </c>
      <c r="L71">
        <f>VALUE(WfdversusWmdChar!L71)</f>
        <v>40.913368740000003</v>
      </c>
      <c r="M71">
        <f>VALUE(WfdversusWmdChar!M71)</f>
        <v>110</v>
      </c>
      <c r="N71">
        <f>VALUE(WfdversusWmdChar!N71)</f>
        <v>-1.2</v>
      </c>
      <c r="O71">
        <f>VALUE(WfdversusWmdChar!O71)</f>
        <v>23</v>
      </c>
      <c r="R71" t="s">
        <v>707</v>
      </c>
      <c r="S71">
        <f>VALUE(WfdversusWmdChar!S71)</f>
        <v>23.9</v>
      </c>
      <c r="T71">
        <f>VALUE(WfdversusWmdChar!T71)</f>
        <v>10.3</v>
      </c>
      <c r="U71" s="11">
        <f>VALUE(WfdversusWmdChar!U71)</f>
        <v>0.43099999999999999</v>
      </c>
      <c r="V71">
        <f>VALUE(WfdversusWmdChar!V71)</f>
        <v>16</v>
      </c>
      <c r="W71" s="11">
        <f>VALUE(WfdversusWmdChar!W71)</f>
        <v>8.6</v>
      </c>
      <c r="X71" s="11">
        <f>VALUE(WfdversusWmdChar!X71)</f>
        <v>10.3</v>
      </c>
      <c r="Y71">
        <f>VALUE(WfdversusWmdChar!Y71)</f>
        <v>12.2</v>
      </c>
      <c r="Z71" s="11">
        <f>VALUE(WfdversusWmdChar!Z71)</f>
        <v>76</v>
      </c>
      <c r="AA71" s="11">
        <f>VALUE(WfdversusWmdChar!AA71)</f>
        <v>46</v>
      </c>
      <c r="AB71" s="11">
        <f>VALUE(WfdversusWmdChar!AB71)</f>
        <v>28.258029614706892</v>
      </c>
      <c r="AC71">
        <f>VALUE(WfdversusWmdChar!AC71)</f>
        <v>40.913368740000003</v>
      </c>
      <c r="AD71" t="e">
        <f>VALUE(WfdversusWmdChar!AD71)</f>
        <v>#DIV/0!</v>
      </c>
      <c r="AE71">
        <f>VALUE(WfdversusWmdChar!AE71)</f>
        <v>0</v>
      </c>
      <c r="AG71" t="s">
        <v>707</v>
      </c>
      <c r="AH71" t="s">
        <v>5</v>
      </c>
      <c r="AI71" s="11">
        <f t="shared" si="5"/>
        <v>-1.3999999999999986</v>
      </c>
      <c r="AJ71" s="11" t="str">
        <f t="shared" si="6"/>
        <v>underbite</v>
      </c>
      <c r="AK71" s="20">
        <f t="shared" si="7"/>
        <v>1.2339164816544954</v>
      </c>
      <c r="AL71" s="21">
        <f t="shared" si="8"/>
        <v>3762.1771570581986</v>
      </c>
      <c r="AM71" s="21">
        <f t="shared" si="9"/>
        <v>2929.2240286007795</v>
      </c>
    </row>
    <row r="72" spans="1:39" x14ac:dyDescent="0.2">
      <c r="A72" t="s">
        <v>710</v>
      </c>
      <c r="B72">
        <f>VALUE(WfdversusWmdChar!B72)</f>
        <v>21.8</v>
      </c>
      <c r="C72">
        <f>VALUE(WfdversusWmdChar!C72)</f>
        <v>9.6</v>
      </c>
      <c r="D72">
        <f>VALUE(WfdversusWmdChar!D72)</f>
        <v>0.441</v>
      </c>
      <c r="E72">
        <f>VALUE(WfdversusWmdChar!E72)</f>
        <v>13.9</v>
      </c>
      <c r="F72" s="11">
        <f>VALUE(WfdversusWmdChar!F72)</f>
        <v>11.2</v>
      </c>
      <c r="G72" s="11">
        <f>VALUE(WfdversusWmdChar!G72)</f>
        <v>11.2</v>
      </c>
      <c r="H72" s="11">
        <f>VALUE(WfdversusWmdChar!H72)</f>
        <v>14.6</v>
      </c>
      <c r="I72">
        <f>VALUE(WfdversusWmdChar!I72)</f>
        <v>102</v>
      </c>
      <c r="J72" s="11">
        <f>VALUE(WfdversusWmdChar!J72)</f>
        <v>44</v>
      </c>
      <c r="K72" s="11">
        <f>VALUE(WfdversusWmdChar!K72)</f>
        <v>38.860317600076137</v>
      </c>
      <c r="L72">
        <f>VALUE(WfdversusWmdChar!L72)</f>
        <v>49.054062100000003</v>
      </c>
      <c r="M72" t="e">
        <f>VALUE(WfdversusWmdChar!M72)</f>
        <v>#DIV/0!</v>
      </c>
      <c r="N72">
        <f>VALUE(WfdversusWmdChar!N72)</f>
        <v>0</v>
      </c>
      <c r="O72">
        <f>VALUE(WfdversusWmdChar!O72)</f>
        <v>23.2</v>
      </c>
      <c r="P72" s="11" t="s">
        <v>776</v>
      </c>
      <c r="R72" t="s">
        <v>710</v>
      </c>
      <c r="S72">
        <f>VALUE(WfdversusWmdChar!S72)</f>
        <v>24</v>
      </c>
      <c r="T72">
        <f>VALUE(WfdversusWmdChar!T72)</f>
        <v>9.6</v>
      </c>
      <c r="U72" s="11">
        <f>VALUE(WfdversusWmdChar!U72)</f>
        <v>0.39900000000000002</v>
      </c>
      <c r="V72">
        <f>VALUE(WfdversusWmdChar!V72)</f>
        <v>15.2</v>
      </c>
      <c r="W72" s="11">
        <f>VALUE(WfdversusWmdChar!W72)</f>
        <v>8.5</v>
      </c>
      <c r="X72" s="11">
        <f>VALUE(WfdversusWmdChar!X72)</f>
        <v>9.6</v>
      </c>
      <c r="Y72">
        <f>VALUE(WfdversusWmdChar!Y72)</f>
        <v>14.6</v>
      </c>
      <c r="Z72" s="11">
        <f>VALUE(WfdversusWmdChar!Z72)</f>
        <v>82</v>
      </c>
      <c r="AA72" s="11">
        <f>VALUE(WfdversusWmdChar!AA72)</f>
        <v>46</v>
      </c>
      <c r="AB72" s="11">
        <f>VALUE(WfdversusWmdChar!AB72)</f>
        <v>29.214379980268419</v>
      </c>
      <c r="AC72">
        <f>VALUE(WfdversusWmdChar!AC72)</f>
        <v>49.054062100000003</v>
      </c>
      <c r="AD72" t="e">
        <f>VALUE(WfdversusWmdChar!AD72)</f>
        <v>#DIV/0!</v>
      </c>
      <c r="AE72">
        <f>VALUE(WfdversusWmdChar!AE72)</f>
        <v>0</v>
      </c>
      <c r="AG72" t="s">
        <v>710</v>
      </c>
      <c r="AH72" t="s">
        <v>5</v>
      </c>
      <c r="AI72" s="11">
        <f t="shared" si="5"/>
        <v>-2.1999999999999993</v>
      </c>
      <c r="AJ72" s="11" t="str">
        <f t="shared" si="6"/>
        <v>underbite</v>
      </c>
      <c r="AK72" s="20">
        <f t="shared" si="7"/>
        <v>1.1953727188138572</v>
      </c>
      <c r="AL72" s="21">
        <f t="shared" si="8"/>
        <v>3602.6840984954638</v>
      </c>
      <c r="AM72" s="21">
        <f t="shared" si="9"/>
        <v>3386.006331747406</v>
      </c>
    </row>
    <row r="73" spans="1:39" x14ac:dyDescent="0.2">
      <c r="A73" t="s">
        <v>714</v>
      </c>
      <c r="B73">
        <f>VALUE(WfdversusWmdChar!B73)</f>
        <v>24.3</v>
      </c>
      <c r="C73">
        <f>VALUE(WfdversusWmdChar!C73)</f>
        <v>9.5</v>
      </c>
      <c r="D73">
        <f>VALUE(WfdversusWmdChar!D73)</f>
        <v>0.39200000000000002</v>
      </c>
      <c r="E73">
        <f>VALUE(WfdversusWmdChar!E73)</f>
        <v>15.3</v>
      </c>
      <c r="F73" s="11">
        <f>VALUE(WfdversusWmdChar!F73)</f>
        <v>11.9</v>
      </c>
      <c r="G73" s="11">
        <f>VALUE(WfdversusWmdChar!G73)</f>
        <v>11.9</v>
      </c>
      <c r="H73" s="11">
        <f>VALUE(WfdversusWmdChar!H73)</f>
        <v>13.9</v>
      </c>
      <c r="I73">
        <f>VALUE(WfdversusWmdChar!I73)</f>
        <v>99</v>
      </c>
      <c r="J73" s="11">
        <f>VALUE(WfdversusWmdChar!J73)</f>
        <v>34</v>
      </c>
      <c r="K73" s="11">
        <f>VALUE(WfdversusWmdChar!K73)</f>
        <v>37.874983651098205</v>
      </c>
      <c r="L73">
        <f>VALUE(WfdversusWmdChar!L73)</f>
        <v>46.501680630000003</v>
      </c>
      <c r="M73" t="e">
        <f>VALUE(WfdversusWmdChar!M73)</f>
        <v>#DIV/0!</v>
      </c>
      <c r="N73">
        <f>VALUE(WfdversusWmdChar!N73)</f>
        <v>0</v>
      </c>
      <c r="O73">
        <f>VALUE(WfdversusWmdChar!O73)</f>
        <v>23.7</v>
      </c>
      <c r="R73" t="s">
        <v>714</v>
      </c>
      <c r="S73">
        <f>VALUE(WfdversusWmdChar!S73)</f>
        <v>23.9</v>
      </c>
      <c r="T73">
        <f>VALUE(WfdversusWmdChar!T73)</f>
        <v>9.4</v>
      </c>
      <c r="U73" s="11">
        <f>VALUE(WfdversusWmdChar!U73)</f>
        <v>0.39100000000000001</v>
      </c>
      <c r="V73">
        <f>VALUE(WfdversusWmdChar!V73)</f>
        <v>14.3</v>
      </c>
      <c r="W73" s="11">
        <f>VALUE(WfdversusWmdChar!W73)</f>
        <v>10.4</v>
      </c>
      <c r="X73" s="11">
        <f>VALUE(WfdversusWmdChar!X73)</f>
        <v>10.4</v>
      </c>
      <c r="Y73">
        <f>VALUE(WfdversusWmdChar!Y73)</f>
        <v>13.9</v>
      </c>
      <c r="Z73" s="11">
        <f>VALUE(WfdversusWmdChar!Z73)</f>
        <v>81</v>
      </c>
      <c r="AA73" s="11">
        <f>VALUE(WfdversusWmdChar!AA73)</f>
        <v>39</v>
      </c>
      <c r="AB73" s="11">
        <f>VALUE(WfdversusWmdChar!AB73)</f>
        <v>36.027373385103608</v>
      </c>
      <c r="AC73">
        <f>VALUE(WfdversusWmdChar!AC73)</f>
        <v>46.501680630000003</v>
      </c>
      <c r="AD73" t="e">
        <f>VALUE(WfdversusWmdChar!AD73)</f>
        <v>#DIV/0!</v>
      </c>
      <c r="AE73">
        <f>VALUE(WfdversusWmdChar!AE73)</f>
        <v>0</v>
      </c>
      <c r="AG73" t="s">
        <v>714</v>
      </c>
      <c r="AH73" t="s">
        <v>5</v>
      </c>
      <c r="AI73" s="11">
        <f t="shared" si="5"/>
        <v>0.40000000000000213</v>
      </c>
      <c r="AJ73" s="11" t="str">
        <f t="shared" si="6"/>
        <v>overbite</v>
      </c>
      <c r="AK73" s="20">
        <f t="shared" si="7"/>
        <v>1.1574526603272057</v>
      </c>
      <c r="AL73" s="21">
        <f t="shared" si="8"/>
        <v>3348.4228541725906</v>
      </c>
      <c r="AM73" s="21">
        <f t="shared" si="9"/>
        <v>3049.0052375654313</v>
      </c>
    </row>
    <row r="74" spans="1:39" x14ac:dyDescent="0.2">
      <c r="A74" t="s">
        <v>717</v>
      </c>
      <c r="B74">
        <f>VALUE(WfdversusWmdChar!B74)</f>
        <v>24</v>
      </c>
      <c r="C74">
        <f>VALUE(WfdversusWmdChar!C74)</f>
        <v>11.6</v>
      </c>
      <c r="D74">
        <f>VALUE(WfdversusWmdChar!D74)</f>
        <v>0.48599999999999999</v>
      </c>
      <c r="E74">
        <f>VALUE(WfdversusWmdChar!E74)</f>
        <v>16.8</v>
      </c>
      <c r="F74" s="11">
        <f>VALUE(WfdversusWmdChar!F74)</f>
        <v>15.8</v>
      </c>
      <c r="G74" s="11">
        <f>VALUE(WfdversusWmdChar!G74)</f>
        <v>15.8</v>
      </c>
      <c r="H74" s="11">
        <f>VALUE(WfdversusWmdChar!H74)</f>
        <v>13.6</v>
      </c>
      <c r="I74">
        <f>VALUE(WfdversusWmdChar!I74)</f>
        <v>98</v>
      </c>
      <c r="J74" s="11">
        <f>VALUE(WfdversusWmdChar!J74)</f>
        <v>66</v>
      </c>
      <c r="K74" s="11">
        <f>VALUE(WfdversusWmdChar!K74)</f>
        <v>43.243011690091798</v>
      </c>
      <c r="L74">
        <f>VALUE(WfdversusWmdChar!L74)</f>
        <v>45.73850916</v>
      </c>
      <c r="M74">
        <f>VALUE(WfdversusWmdChar!M74)</f>
        <v>112</v>
      </c>
      <c r="N74">
        <f>VALUE(WfdversusWmdChar!N74)</f>
        <v>-1.1000000000000001</v>
      </c>
      <c r="O74">
        <f>VALUE(WfdversusWmdChar!O74)</f>
        <v>23.9</v>
      </c>
      <c r="R74" t="s">
        <v>717</v>
      </c>
      <c r="S74">
        <f>VALUE(WfdversusWmdChar!S74)</f>
        <v>23</v>
      </c>
      <c r="T74">
        <f>VALUE(WfdversusWmdChar!T74)</f>
        <v>11.5</v>
      </c>
      <c r="U74" s="11">
        <f>VALUE(WfdversusWmdChar!U74)</f>
        <v>0.499</v>
      </c>
      <c r="V74">
        <f>VALUE(WfdversusWmdChar!V74)</f>
        <v>15.5</v>
      </c>
      <c r="W74" s="11">
        <f>VALUE(WfdversusWmdChar!W74)</f>
        <v>9.3000000000000007</v>
      </c>
      <c r="X74" s="11">
        <f>VALUE(WfdversusWmdChar!X74)</f>
        <v>11.5</v>
      </c>
      <c r="Y74">
        <f>VALUE(WfdversusWmdChar!Y74)</f>
        <v>13.6</v>
      </c>
      <c r="Z74" s="11">
        <f>VALUE(WfdversusWmdChar!Z74)</f>
        <v>82</v>
      </c>
      <c r="AA74" s="11">
        <f>VALUE(WfdversusWmdChar!AA74)</f>
        <v>43</v>
      </c>
      <c r="AB74" s="11">
        <f>VALUE(WfdversusWmdChar!AB74)</f>
        <v>30.963756532073528</v>
      </c>
      <c r="AC74">
        <f>VALUE(WfdversusWmdChar!AC74)</f>
        <v>45.73850916</v>
      </c>
      <c r="AD74" t="e">
        <f>VALUE(WfdversusWmdChar!AD74)</f>
        <v>#DIV/0!</v>
      </c>
      <c r="AE74">
        <f>VALUE(WfdversusWmdChar!AE74)</f>
        <v>0</v>
      </c>
      <c r="AG74" t="s">
        <v>717</v>
      </c>
      <c r="AH74" t="s">
        <v>5</v>
      </c>
      <c r="AI74" s="11">
        <f t="shared" si="5"/>
        <v>1</v>
      </c>
      <c r="AJ74" s="11" t="str">
        <f t="shared" si="6"/>
        <v>overbite</v>
      </c>
      <c r="AK74" s="20">
        <f t="shared" si="7"/>
        <v>1.2386350212528365</v>
      </c>
      <c r="AL74" s="21">
        <f t="shared" si="8"/>
        <v>3374.6686072549155</v>
      </c>
      <c r="AM74" s="21">
        <f t="shared" si="9"/>
        <v>3038.9837858962746</v>
      </c>
    </row>
    <row r="75" spans="1:39" x14ac:dyDescent="0.2">
      <c r="A75" t="s">
        <v>720</v>
      </c>
      <c r="B75">
        <f>VALUE(WfdversusWmdChar!B75)</f>
        <v>25.4</v>
      </c>
      <c r="C75">
        <f>VALUE(WfdversusWmdChar!C75)</f>
        <v>9.5</v>
      </c>
      <c r="D75">
        <f>VALUE(WfdversusWmdChar!D75)</f>
        <v>0.375</v>
      </c>
      <c r="E75">
        <f>VALUE(WfdversusWmdChar!E75)</f>
        <v>16.7</v>
      </c>
      <c r="F75" s="11">
        <f>VALUE(WfdversusWmdChar!F75)</f>
        <v>14.1</v>
      </c>
      <c r="G75" s="11">
        <f>VALUE(WfdversusWmdChar!G75)</f>
        <v>14.1</v>
      </c>
      <c r="H75" s="11">
        <f>VALUE(WfdversusWmdChar!H75)</f>
        <v>13.8</v>
      </c>
      <c r="I75">
        <f>VALUE(WfdversusWmdChar!I75)</f>
        <v>93</v>
      </c>
      <c r="J75" s="11">
        <f>VALUE(WfdversusWmdChar!J75)</f>
        <v>40</v>
      </c>
      <c r="K75" s="11">
        <f>VALUE(WfdversusWmdChar!K75)</f>
        <v>40.174783072890193</v>
      </c>
      <c r="L75">
        <f>VALUE(WfdversusWmdChar!L75)</f>
        <v>46.474238409999998</v>
      </c>
      <c r="M75" t="e">
        <f>VALUE(WfdversusWmdChar!M75)</f>
        <v>#DIV/0!</v>
      </c>
      <c r="N75">
        <f>VALUE(WfdversusWmdChar!N75)</f>
        <v>0</v>
      </c>
      <c r="O75">
        <f>VALUE(WfdversusWmdChar!O75)</f>
        <v>23</v>
      </c>
      <c r="P75" s="11" t="s">
        <v>776</v>
      </c>
      <c r="R75" t="s">
        <v>720</v>
      </c>
      <c r="S75">
        <f>VALUE(WfdversusWmdChar!S75)</f>
        <v>23.3</v>
      </c>
      <c r="T75">
        <f>VALUE(WfdversusWmdChar!T75)</f>
        <v>10.1</v>
      </c>
      <c r="U75" s="11">
        <f>VALUE(WfdversusWmdChar!U75)</f>
        <v>0.432</v>
      </c>
      <c r="V75">
        <f>VALUE(WfdversusWmdChar!V75)</f>
        <v>15.2</v>
      </c>
      <c r="W75" s="11">
        <f>VALUE(WfdversusWmdChar!W75)</f>
        <v>11.4</v>
      </c>
      <c r="X75" s="11">
        <f>VALUE(WfdversusWmdChar!X75)</f>
        <v>11.4</v>
      </c>
      <c r="Y75">
        <f>VALUE(WfdversusWmdChar!Y75)</f>
        <v>13.8</v>
      </c>
      <c r="Z75" s="11">
        <f>VALUE(WfdversusWmdChar!Z75)</f>
        <v>87</v>
      </c>
      <c r="AA75" s="11">
        <f>VALUE(WfdversusWmdChar!AA75)</f>
        <v>44</v>
      </c>
      <c r="AB75" s="11">
        <f>VALUE(WfdversusWmdChar!AB75)</f>
        <v>36.869897645844027</v>
      </c>
      <c r="AC75">
        <f>VALUE(WfdversusWmdChar!AC75)</f>
        <v>46.474238409999998</v>
      </c>
      <c r="AD75" t="e">
        <f>VALUE(WfdversusWmdChar!AD75)</f>
        <v>#DIV/0!</v>
      </c>
      <c r="AE75">
        <f>VALUE(WfdversusWmdChar!AE75)</f>
        <v>0</v>
      </c>
      <c r="AG75" t="s">
        <v>720</v>
      </c>
      <c r="AH75" t="s">
        <v>5</v>
      </c>
      <c r="AI75" s="11">
        <f t="shared" si="5"/>
        <v>2.0999999999999979</v>
      </c>
      <c r="AJ75" s="11" t="str">
        <f t="shared" si="6"/>
        <v>overbite</v>
      </c>
      <c r="AK75" s="20">
        <f t="shared" si="7"/>
        <v>1.2157439400795165</v>
      </c>
      <c r="AL75" s="21">
        <f t="shared" si="8"/>
        <v>3397.7027041641782</v>
      </c>
      <c r="AM75" s="21">
        <f t="shared" si="9"/>
        <v>3087.8274505818508</v>
      </c>
    </row>
    <row r="76" spans="1:39" x14ac:dyDescent="0.2">
      <c r="A76" t="s">
        <v>722</v>
      </c>
      <c r="B76">
        <f>VALUE(WfdversusWmdChar!B76)</f>
        <v>26.2</v>
      </c>
      <c r="C76">
        <f>VALUE(WfdversusWmdChar!C76)</f>
        <v>8.8000000000000007</v>
      </c>
      <c r="D76">
        <f>VALUE(WfdversusWmdChar!D76)</f>
        <v>0.33600000000000002</v>
      </c>
      <c r="E76">
        <f>VALUE(WfdversusWmdChar!E76)</f>
        <v>16.399999999999999</v>
      </c>
      <c r="F76" s="11">
        <f>VALUE(WfdversusWmdChar!F76)</f>
        <v>13.3</v>
      </c>
      <c r="G76" s="11">
        <f>VALUE(WfdversusWmdChar!G76)</f>
        <v>13.3</v>
      </c>
      <c r="H76" s="11">
        <f>VALUE(WfdversusWmdChar!H76)</f>
        <v>13.7</v>
      </c>
      <c r="I76">
        <f>VALUE(WfdversusWmdChar!I76)</f>
        <v>96</v>
      </c>
      <c r="J76" s="11">
        <f>VALUE(WfdversusWmdChar!J76)</f>
        <v>37</v>
      </c>
      <c r="K76" s="11">
        <f>VALUE(WfdversusWmdChar!K76)</f>
        <v>39.041209436758848</v>
      </c>
      <c r="L76">
        <f>VALUE(WfdversusWmdChar!L76)</f>
        <v>46.088675619999997</v>
      </c>
      <c r="M76">
        <f>VALUE(WfdversusWmdChar!M76)</f>
        <v>88</v>
      </c>
      <c r="N76">
        <f>VALUE(WfdversusWmdChar!N76)</f>
        <v>-0.2</v>
      </c>
      <c r="O76">
        <f>VALUE(WfdversusWmdChar!O76)</f>
        <v>25.8</v>
      </c>
      <c r="R76" t="s">
        <v>722</v>
      </c>
      <c r="S76">
        <f>VALUE(WfdversusWmdChar!S76)</f>
        <v>25.9</v>
      </c>
      <c r="T76">
        <f>VALUE(WfdversusWmdChar!T76)</f>
        <v>9.1999999999999993</v>
      </c>
      <c r="U76" s="11">
        <f>VALUE(WfdversusWmdChar!U76)</f>
        <v>0.35499999999999998</v>
      </c>
      <c r="V76">
        <f>VALUE(WfdversusWmdChar!V76)</f>
        <v>16.100000000000001</v>
      </c>
      <c r="W76" s="11">
        <f>VALUE(WfdversusWmdChar!W76)</f>
        <v>9.6999999999999993</v>
      </c>
      <c r="X76" s="11">
        <f>VALUE(WfdversusWmdChar!X76)</f>
        <v>9.6999999999999993</v>
      </c>
      <c r="Y76">
        <f>VALUE(WfdversusWmdChar!Y76)</f>
        <v>13.7</v>
      </c>
      <c r="Z76" s="11">
        <f>VALUE(WfdversusWmdChar!Z76)</f>
        <v>86</v>
      </c>
      <c r="AA76" s="11">
        <f>VALUE(WfdversusWmdChar!AA76)</f>
        <v>29</v>
      </c>
      <c r="AB76" s="11">
        <f>VALUE(WfdversusWmdChar!AB76)</f>
        <v>31.068310758197015</v>
      </c>
      <c r="AC76">
        <f>VALUE(WfdversusWmdChar!AC76)</f>
        <v>46.088675619999997</v>
      </c>
      <c r="AD76" t="e">
        <f>VALUE(WfdversusWmdChar!AD76)</f>
        <v>#DIV/0!</v>
      </c>
      <c r="AE76">
        <f>VALUE(WfdversusWmdChar!AE76)</f>
        <v>0</v>
      </c>
      <c r="AG76" t="s">
        <v>722</v>
      </c>
      <c r="AH76" t="s">
        <v>5</v>
      </c>
      <c r="AI76" s="11">
        <f t="shared" si="5"/>
        <v>0.30000000000000071</v>
      </c>
      <c r="AJ76" s="11" t="str">
        <f t="shared" si="6"/>
        <v>overbite</v>
      </c>
      <c r="AK76" s="20">
        <f t="shared" si="7"/>
        <v>1.1827525304237632</v>
      </c>
      <c r="AL76" s="21">
        <f t="shared" si="8"/>
        <v>4440.2271544966889</v>
      </c>
      <c r="AM76" s="21">
        <f t="shared" si="9"/>
        <v>3644.4495747202623</v>
      </c>
    </row>
    <row r="77" spans="1:39" x14ac:dyDescent="0.2">
      <c r="A77" t="s">
        <v>724</v>
      </c>
      <c r="B77">
        <f>VALUE(WfdversusWmdChar!B77)</f>
        <v>26.8</v>
      </c>
      <c r="C77">
        <f>VALUE(WfdversusWmdChar!C77)</f>
        <v>13.6</v>
      </c>
      <c r="D77">
        <f>VALUE(WfdversusWmdChar!D77)</f>
        <v>0.50900000000000001</v>
      </c>
      <c r="E77">
        <f>VALUE(WfdversusWmdChar!E77)</f>
        <v>17.399999999999999</v>
      </c>
      <c r="F77" s="11">
        <f>VALUE(WfdversusWmdChar!F77)</f>
        <v>15.7</v>
      </c>
      <c r="G77" s="11">
        <f>VALUE(WfdversusWmdChar!G77)</f>
        <v>15.7</v>
      </c>
      <c r="H77" s="11">
        <f>VALUE(WfdversusWmdChar!H77)</f>
        <v>13.9</v>
      </c>
      <c r="I77">
        <f>VALUE(WfdversusWmdChar!I77)</f>
        <v>107</v>
      </c>
      <c r="J77" s="11">
        <f>VALUE(WfdversusWmdChar!J77)</f>
        <v>38</v>
      </c>
      <c r="K77" s="11">
        <f>VALUE(WfdversusWmdChar!K77)</f>
        <v>42.059899776216625</v>
      </c>
      <c r="L77">
        <f>VALUE(WfdversusWmdChar!L77)</f>
        <v>46.804514609999998</v>
      </c>
      <c r="M77">
        <f>VALUE(WfdversusWmdChar!M77)</f>
        <v>70</v>
      </c>
      <c r="N77">
        <f>VALUE(WfdversusWmdChar!N77)</f>
        <v>-0.3</v>
      </c>
      <c r="O77">
        <f>VALUE(WfdversusWmdChar!O77)</f>
        <v>25.5</v>
      </c>
      <c r="R77" t="s">
        <v>724</v>
      </c>
      <c r="S77">
        <f>VALUE(WfdversusWmdChar!S77)</f>
        <v>25.9</v>
      </c>
      <c r="T77">
        <f>VALUE(WfdversusWmdChar!T77)</f>
        <v>12.2</v>
      </c>
      <c r="U77" s="11">
        <f>VALUE(WfdversusWmdChar!U77)</f>
        <v>0.47099999999999997</v>
      </c>
      <c r="V77">
        <f>VALUE(WfdversusWmdChar!V77)</f>
        <v>15.6</v>
      </c>
      <c r="W77" s="11">
        <f>VALUE(WfdversusWmdChar!W77)</f>
        <v>9.5</v>
      </c>
      <c r="X77" s="11">
        <f>VALUE(WfdversusWmdChar!X77)</f>
        <v>12.2</v>
      </c>
      <c r="Y77">
        <f>VALUE(WfdversusWmdChar!Y77)</f>
        <v>13.9</v>
      </c>
      <c r="Z77" s="11">
        <f>VALUE(WfdversusWmdChar!Z77)</f>
        <v>90</v>
      </c>
      <c r="AA77" s="11">
        <f>VALUE(WfdversusWmdChar!AA77)</f>
        <v>32</v>
      </c>
      <c r="AB77" s="11">
        <f>VALUE(WfdversusWmdChar!AB77)</f>
        <v>31.340343087146071</v>
      </c>
      <c r="AC77">
        <f>VALUE(WfdversusWmdChar!AC77)</f>
        <v>46.804514609999998</v>
      </c>
      <c r="AD77" t="e">
        <f>VALUE(WfdversusWmdChar!AD77)</f>
        <v>#DIV/0!</v>
      </c>
      <c r="AE77">
        <f>VALUE(WfdversusWmdChar!AE77)</f>
        <v>0</v>
      </c>
      <c r="AG77" t="s">
        <v>724</v>
      </c>
      <c r="AH77" t="s">
        <v>5</v>
      </c>
      <c r="AI77" s="11">
        <f t="shared" si="5"/>
        <v>0.90000000000000213</v>
      </c>
      <c r="AJ77" s="11" t="str">
        <f t="shared" si="6"/>
        <v>overbite</v>
      </c>
      <c r="AK77" s="20">
        <f t="shared" si="7"/>
        <v>1.161805711133697</v>
      </c>
      <c r="AL77" s="21">
        <f t="shared" si="8"/>
        <v>4292.4046859211066</v>
      </c>
      <c r="AM77" s="21">
        <f t="shared" si="9"/>
        <v>3601.0967848488544</v>
      </c>
    </row>
    <row r="78" spans="1:39" x14ac:dyDescent="0.2">
      <c r="A78" t="s">
        <v>727</v>
      </c>
      <c r="B78">
        <f>VALUE(WfdversusWmdChar!B78)</f>
        <v>23.9</v>
      </c>
      <c r="C78">
        <f>VALUE(WfdversusWmdChar!C78)</f>
        <v>7.7</v>
      </c>
      <c r="D78">
        <f>VALUE(WfdversusWmdChar!D78)</f>
        <v>0.32200000000000001</v>
      </c>
      <c r="E78">
        <f>VALUE(WfdversusWmdChar!E78)</f>
        <v>15.5</v>
      </c>
      <c r="F78" s="11">
        <f>VALUE(WfdversusWmdChar!F78)</f>
        <v>11.1</v>
      </c>
      <c r="G78" s="11">
        <f>VALUE(WfdversusWmdChar!G78)</f>
        <v>11.1</v>
      </c>
      <c r="H78" s="11">
        <f>VALUE(WfdversusWmdChar!H78)</f>
        <v>13</v>
      </c>
      <c r="I78">
        <f>VALUE(WfdversusWmdChar!I78)</f>
        <v>85</v>
      </c>
      <c r="J78" s="11">
        <f>VALUE(WfdversusWmdChar!J78)</f>
        <v>65</v>
      </c>
      <c r="K78" s="11">
        <f>VALUE(WfdversusWmdChar!K78)</f>
        <v>35.607550659181079</v>
      </c>
      <c r="L78">
        <f>VALUE(WfdversusWmdChar!L78)</f>
        <v>43.539170179999999</v>
      </c>
      <c r="M78" t="e">
        <f>VALUE(WfdversusWmdChar!M78)</f>
        <v>#DIV/0!</v>
      </c>
      <c r="N78">
        <f>VALUE(WfdversusWmdChar!N78)</f>
        <v>0</v>
      </c>
      <c r="O78">
        <f>VALUE(WfdversusWmdChar!O78)</f>
        <v>24.2</v>
      </c>
      <c r="P78" s="11" t="s">
        <v>776</v>
      </c>
      <c r="R78" t="s">
        <v>727</v>
      </c>
      <c r="S78">
        <f>VALUE(WfdversusWmdChar!S78)</f>
        <v>25.1</v>
      </c>
      <c r="T78">
        <f>VALUE(WfdversusWmdChar!T78)</f>
        <v>8</v>
      </c>
      <c r="U78" s="11">
        <f>VALUE(WfdversusWmdChar!U78)</f>
        <v>0.317</v>
      </c>
      <c r="V78">
        <f>VALUE(WfdversusWmdChar!V78)</f>
        <v>16.2</v>
      </c>
      <c r="W78" s="11">
        <f>VALUE(WfdversusWmdChar!W78)</f>
        <v>10.1</v>
      </c>
      <c r="X78" s="11">
        <f>VALUE(WfdversusWmdChar!X78)</f>
        <v>10.1</v>
      </c>
      <c r="Y78">
        <f>VALUE(WfdversusWmdChar!Y78)</f>
        <v>13</v>
      </c>
      <c r="Z78" s="11">
        <f>VALUE(WfdversusWmdChar!Z78)</f>
        <v>88</v>
      </c>
      <c r="AA78" s="11">
        <f>VALUE(WfdversusWmdChar!AA78)</f>
        <v>41</v>
      </c>
      <c r="AB78" s="11">
        <f>VALUE(WfdversusWmdChar!AB78)</f>
        <v>31.941756605128727</v>
      </c>
      <c r="AC78">
        <f>VALUE(WfdversusWmdChar!AC78)</f>
        <v>43.539170179999999</v>
      </c>
      <c r="AD78" t="e">
        <f>VALUE(WfdversusWmdChar!AD78)</f>
        <v>#DIV/0!</v>
      </c>
      <c r="AE78">
        <f>VALUE(WfdversusWmdChar!AE78)</f>
        <v>0</v>
      </c>
      <c r="AG78" t="s">
        <v>727</v>
      </c>
      <c r="AH78" t="s">
        <v>5</v>
      </c>
      <c r="AI78" s="11">
        <f t="shared" si="5"/>
        <v>-1.2000000000000028</v>
      </c>
      <c r="AJ78" s="11" t="str">
        <f t="shared" si="6"/>
        <v>underbite</v>
      </c>
      <c r="AK78" s="20">
        <f t="shared" si="7"/>
        <v>1.2083296937420138</v>
      </c>
      <c r="AL78" s="21">
        <f t="shared" si="8"/>
        <v>4201.8698641507226</v>
      </c>
      <c r="AM78" s="21">
        <f t="shared" si="9"/>
        <v>3347.5766702782257</v>
      </c>
    </row>
    <row r="79" spans="1:39" x14ac:dyDescent="0.2">
      <c r="A79" t="s">
        <v>729</v>
      </c>
      <c r="B79">
        <f>VALUE(WfdversusWmdChar!B79)</f>
        <v>26.9</v>
      </c>
      <c r="C79">
        <f>VALUE(WfdversusWmdChar!C79)</f>
        <v>10.4</v>
      </c>
      <c r="D79">
        <f>VALUE(WfdversusWmdChar!D79)</f>
        <v>0.38700000000000001</v>
      </c>
      <c r="E79">
        <f>VALUE(WfdversusWmdChar!E79)</f>
        <v>13.8</v>
      </c>
      <c r="F79" s="11">
        <f>VALUE(WfdversusWmdChar!F79)</f>
        <v>13.8</v>
      </c>
      <c r="G79" s="11">
        <f>VALUE(WfdversusWmdChar!G79)</f>
        <v>13.8</v>
      </c>
      <c r="H79" s="11">
        <f>VALUE(WfdversusWmdChar!H79)</f>
        <v>14.1</v>
      </c>
      <c r="I79">
        <f>VALUE(WfdversusWmdChar!I79)</f>
        <v>90</v>
      </c>
      <c r="J79" s="11">
        <f>VALUE(WfdversusWmdChar!J79)</f>
        <v>42</v>
      </c>
      <c r="K79" s="11">
        <f>VALUE(WfdversusWmdChar!K79)</f>
        <v>45</v>
      </c>
      <c r="L79">
        <f>VALUE(WfdversusWmdChar!L79)</f>
        <v>47.245484249999997</v>
      </c>
      <c r="M79" t="e">
        <f>VALUE(WfdversusWmdChar!M79)</f>
        <v>#DIV/0!</v>
      </c>
      <c r="N79">
        <f>VALUE(WfdversusWmdChar!N79)</f>
        <v>0</v>
      </c>
      <c r="O79">
        <f>VALUE(WfdversusWmdChar!O79)</f>
        <v>25.4</v>
      </c>
      <c r="R79" t="s">
        <v>729</v>
      </c>
      <c r="S79">
        <f>VALUE(WfdversusWmdChar!S79)</f>
        <v>25.5</v>
      </c>
      <c r="T79">
        <f>VALUE(WfdversusWmdChar!T79)</f>
        <v>10</v>
      </c>
      <c r="U79" s="11">
        <f>VALUE(WfdversusWmdChar!U79)</f>
        <v>0.39300000000000002</v>
      </c>
      <c r="V79">
        <f>VALUE(WfdversusWmdChar!V79)</f>
        <v>12.9</v>
      </c>
      <c r="W79" s="11">
        <f>VALUE(WfdversusWmdChar!W79)</f>
        <v>9.3000000000000007</v>
      </c>
      <c r="X79" s="11">
        <f>VALUE(WfdversusWmdChar!X79)</f>
        <v>10</v>
      </c>
      <c r="Y79">
        <f>VALUE(WfdversusWmdChar!Y79)</f>
        <v>14.1</v>
      </c>
      <c r="Z79" s="11">
        <f>VALUE(WfdversusWmdChar!Z79)</f>
        <v>84</v>
      </c>
      <c r="AA79" s="11">
        <f>VALUE(WfdversusWmdChar!AA79)</f>
        <v>56</v>
      </c>
      <c r="AB79" s="11">
        <f>VALUE(WfdversusWmdChar!AB79)</f>
        <v>35.788973459183339</v>
      </c>
      <c r="AC79">
        <f>VALUE(WfdversusWmdChar!AC79)</f>
        <v>47.245484249999997</v>
      </c>
      <c r="AD79" t="e">
        <f>VALUE(WfdversusWmdChar!AD79)</f>
        <v>#DIV/0!</v>
      </c>
      <c r="AE79">
        <f>VALUE(WfdversusWmdChar!AE79)</f>
        <v>0</v>
      </c>
      <c r="AG79" t="s">
        <v>729</v>
      </c>
      <c r="AH79" t="s">
        <v>5</v>
      </c>
      <c r="AI79" s="11">
        <f t="shared" si="5"/>
        <v>1.3999999999999986</v>
      </c>
      <c r="AJ79" s="11" t="str">
        <f t="shared" si="6"/>
        <v>overbite</v>
      </c>
      <c r="AK79" s="20">
        <f t="shared" si="7"/>
        <v>1.0539766927061966</v>
      </c>
      <c r="AL79" s="21">
        <f t="shared" si="8"/>
        <v>3338.2036844345284</v>
      </c>
      <c r="AM79" s="21">
        <f t="shared" si="9"/>
        <v>3012.4577563440084</v>
      </c>
    </row>
    <row r="80" spans="1:39" x14ac:dyDescent="0.2">
      <c r="A80" t="s">
        <v>730</v>
      </c>
      <c r="B80">
        <f>VALUE(WfdversusWmdChar!B80)</f>
        <v>23.4</v>
      </c>
      <c r="C80">
        <f>VALUE(WfdversusWmdChar!C80)</f>
        <v>9.8000000000000007</v>
      </c>
      <c r="D80">
        <f>VALUE(WfdversusWmdChar!D80)</f>
        <v>0.41899999999999998</v>
      </c>
      <c r="E80">
        <f>VALUE(WfdversusWmdChar!E80)</f>
        <v>14.4</v>
      </c>
      <c r="F80" s="11">
        <f>VALUE(WfdversusWmdChar!F80)</f>
        <v>13</v>
      </c>
      <c r="G80" s="11">
        <f>VALUE(WfdversusWmdChar!G80)</f>
        <v>13</v>
      </c>
      <c r="H80" s="11">
        <f>VALUE(WfdversusWmdChar!H80)</f>
        <v>13.9</v>
      </c>
      <c r="I80">
        <f>VALUE(WfdversusWmdChar!I80)</f>
        <v>89</v>
      </c>
      <c r="J80" s="11">
        <f>VALUE(WfdversusWmdChar!J80)</f>
        <v>40</v>
      </c>
      <c r="K80" s="11">
        <f>VALUE(WfdversusWmdChar!K80)</f>
        <v>42.075022050843636</v>
      </c>
      <c r="L80">
        <f>VALUE(WfdversusWmdChar!L80)</f>
        <v>46.644595539999997</v>
      </c>
      <c r="M80" t="e">
        <f>VALUE(WfdversusWmdChar!M80)</f>
        <v>#DIV/0!</v>
      </c>
      <c r="N80">
        <f>VALUE(WfdversusWmdChar!N80)</f>
        <v>0</v>
      </c>
      <c r="O80">
        <f>VALUE(WfdversusWmdChar!O80)</f>
        <v>24.4</v>
      </c>
      <c r="R80" t="s">
        <v>730</v>
      </c>
      <c r="S80">
        <f>VALUE(WfdversusWmdChar!S80)</f>
        <v>24.4</v>
      </c>
      <c r="T80">
        <f>VALUE(WfdversusWmdChar!T80)</f>
        <v>10.6</v>
      </c>
      <c r="U80" s="11">
        <f>VALUE(WfdversusWmdChar!U80)</f>
        <v>0.434</v>
      </c>
      <c r="V80">
        <f>VALUE(WfdversusWmdChar!V80)</f>
        <v>14.7</v>
      </c>
      <c r="W80" s="11">
        <f>VALUE(WfdversusWmdChar!W80)</f>
        <v>8.8000000000000007</v>
      </c>
      <c r="X80" s="11">
        <f>VALUE(WfdversusWmdChar!X80)</f>
        <v>10.6</v>
      </c>
      <c r="Y80">
        <f>VALUE(WfdversusWmdChar!Y80)</f>
        <v>13.9</v>
      </c>
      <c r="Z80" s="11">
        <f>VALUE(WfdversusWmdChar!Z80)</f>
        <v>86</v>
      </c>
      <c r="AA80" s="11">
        <f>VALUE(WfdversusWmdChar!AA80)</f>
        <v>36</v>
      </c>
      <c r="AB80" s="11">
        <f>VALUE(WfdversusWmdChar!AB80)</f>
        <v>30.906403418583793</v>
      </c>
      <c r="AC80">
        <f>VALUE(WfdversusWmdChar!AC80)</f>
        <v>46.644595539999997</v>
      </c>
      <c r="AD80" t="e">
        <f>VALUE(WfdversusWmdChar!AD80)</f>
        <v>#DIV/0!</v>
      </c>
      <c r="AE80">
        <f>VALUE(WfdversusWmdChar!AE80)</f>
        <v>0</v>
      </c>
      <c r="AG80" t="s">
        <v>730</v>
      </c>
      <c r="AH80" t="s">
        <v>5</v>
      </c>
      <c r="AI80" s="11">
        <f t="shared" si="5"/>
        <v>-1</v>
      </c>
      <c r="AJ80" s="11" t="str">
        <f t="shared" si="6"/>
        <v>underbite</v>
      </c>
      <c r="AK80" s="20">
        <f t="shared" si="7"/>
        <v>1.161960921774682</v>
      </c>
      <c r="AL80" s="21">
        <f t="shared" si="8"/>
        <v>3589.9028547868738</v>
      </c>
      <c r="AM80" s="21">
        <f t="shared" si="9"/>
        <v>3196.7049155856835</v>
      </c>
    </row>
    <row r="81" spans="1:40" x14ac:dyDescent="0.2">
      <c r="A81" t="s">
        <v>732</v>
      </c>
      <c r="B81">
        <f>VALUE(WfdversusWmdChar!B81)</f>
        <v>26.6</v>
      </c>
      <c r="C81">
        <f>VALUE(WfdversusWmdChar!C81)</f>
        <v>11.5</v>
      </c>
      <c r="D81">
        <f>VALUE(WfdversusWmdChar!D81)</f>
        <v>0.432</v>
      </c>
      <c r="E81">
        <f>VALUE(WfdversusWmdChar!E81)</f>
        <v>13.9</v>
      </c>
      <c r="F81" s="11">
        <f>VALUE(WfdversusWmdChar!F81)</f>
        <v>11.9</v>
      </c>
      <c r="G81" s="11">
        <f>VALUE(WfdversusWmdChar!G81)</f>
        <v>11.9</v>
      </c>
      <c r="H81" s="11">
        <f>VALUE(WfdversusWmdChar!H81)</f>
        <v>14</v>
      </c>
      <c r="I81">
        <f>VALUE(WfdversusWmdChar!I81)</f>
        <v>100</v>
      </c>
      <c r="J81" s="11">
        <f>VALUE(WfdversusWmdChar!J81)</f>
        <v>34</v>
      </c>
      <c r="K81" s="11">
        <f>VALUE(WfdversusWmdChar!K81)</f>
        <v>40.567331531310138</v>
      </c>
      <c r="L81">
        <f>VALUE(WfdversusWmdChar!L81)</f>
        <v>47.017343359999998</v>
      </c>
      <c r="M81" t="e">
        <f>VALUE(WfdversusWmdChar!M81)</f>
        <v>#DIV/0!</v>
      </c>
      <c r="N81">
        <f>VALUE(WfdversusWmdChar!N81)</f>
        <v>0</v>
      </c>
      <c r="O81">
        <f>VALUE(WfdversusWmdChar!O81)</f>
        <v>27.4</v>
      </c>
      <c r="R81" t="s">
        <v>732</v>
      </c>
      <c r="S81">
        <f>VALUE(WfdversusWmdChar!S81)</f>
        <v>26.7</v>
      </c>
      <c r="T81">
        <f>VALUE(WfdversusWmdChar!T81)</f>
        <v>11.5</v>
      </c>
      <c r="U81" s="11">
        <f>VALUE(WfdversusWmdChar!U81)</f>
        <v>0.432</v>
      </c>
      <c r="V81">
        <f>VALUE(WfdversusWmdChar!V81)</f>
        <v>13.6</v>
      </c>
      <c r="W81" s="11">
        <f>VALUE(WfdversusWmdChar!W81)</f>
        <v>8.6999999999999993</v>
      </c>
      <c r="X81" s="11">
        <f>VALUE(WfdversusWmdChar!X81)</f>
        <v>11.5</v>
      </c>
      <c r="Y81">
        <f>VALUE(WfdversusWmdChar!Y81)</f>
        <v>14</v>
      </c>
      <c r="Z81" s="11">
        <f>VALUE(WfdversusWmdChar!Z81)</f>
        <v>100</v>
      </c>
      <c r="AA81" s="11">
        <f>VALUE(WfdversusWmdChar!AA81)</f>
        <v>47</v>
      </c>
      <c r="AB81" s="11">
        <f>VALUE(WfdversusWmdChar!AB81)</f>
        <v>32.607286523053965</v>
      </c>
      <c r="AC81">
        <f>VALUE(WfdversusWmdChar!AC81)</f>
        <v>47.017343359999998</v>
      </c>
      <c r="AD81" t="e">
        <f>VALUE(WfdversusWmdChar!AD81)</f>
        <v>#DIV/0!</v>
      </c>
      <c r="AE81">
        <f>VALUE(WfdversusWmdChar!AE81)</f>
        <v>0</v>
      </c>
      <c r="AG81" t="s">
        <v>732</v>
      </c>
      <c r="AH81" t="s">
        <v>5</v>
      </c>
      <c r="AI81" s="11">
        <f t="shared" si="5"/>
        <v>-9.9999999999997868E-2</v>
      </c>
      <c r="AJ81" s="11" t="str">
        <f t="shared" si="6"/>
        <v>underbite</v>
      </c>
      <c r="AK81" s="20">
        <f t="shared" si="7"/>
        <v>1.0579760260292401</v>
      </c>
      <c r="AL81" s="21">
        <f t="shared" si="8"/>
        <v>3864.971167284898</v>
      </c>
      <c r="AM81" s="21">
        <f t="shared" si="9"/>
        <v>3301.5642199600984</v>
      </c>
    </row>
    <row r="83" spans="1:40" x14ac:dyDescent="0.2">
      <c r="Y83" t="s">
        <v>780</v>
      </c>
    </row>
    <row r="84" spans="1:40" x14ac:dyDescent="0.2">
      <c r="J84" s="11" t="s">
        <v>754</v>
      </c>
      <c r="K84" s="11" t="s">
        <v>755</v>
      </c>
      <c r="W84" s="11" t="s">
        <v>752</v>
      </c>
      <c r="X84" s="11" t="s">
        <v>778</v>
      </c>
      <c r="Z84" s="11" t="s">
        <v>781</v>
      </c>
      <c r="AD84" s="11" t="s">
        <v>752</v>
      </c>
      <c r="AE84" s="11" t="s">
        <v>783</v>
      </c>
      <c r="AI84" s="23" t="s">
        <v>752</v>
      </c>
      <c r="AJ84" t="s">
        <v>811</v>
      </c>
      <c r="AK84" t="s">
        <v>812</v>
      </c>
      <c r="AL84" t="s">
        <v>813</v>
      </c>
      <c r="AM84" s="20" t="s">
        <v>814</v>
      </c>
      <c r="AN84" s="20" t="s">
        <v>815</v>
      </c>
    </row>
    <row r="85" spans="1:40" x14ac:dyDescent="0.2">
      <c r="J85" s="11" t="s">
        <v>752</v>
      </c>
      <c r="K85" s="11" t="s">
        <v>756</v>
      </c>
      <c r="L85" t="s">
        <v>758</v>
      </c>
      <c r="M85" t="s">
        <v>757</v>
      </c>
      <c r="N85" t="s">
        <v>753</v>
      </c>
      <c r="O85" t="s">
        <v>759</v>
      </c>
      <c r="W85" s="12" t="s">
        <v>2</v>
      </c>
      <c r="X85" s="14">
        <v>0.47829999999999995</v>
      </c>
      <c r="Y85">
        <v>0.47599999999999998</v>
      </c>
      <c r="Z85" s="14">
        <v>0.47829999999999995</v>
      </c>
      <c r="AA85" s="11" t="s">
        <v>782</v>
      </c>
      <c r="AB85" s="11">
        <f>SQRT(0.9999)</f>
        <v>0.99994999874993751</v>
      </c>
      <c r="AD85" s="12" t="s">
        <v>2</v>
      </c>
      <c r="AE85" s="16">
        <v>78.849999999999994</v>
      </c>
      <c r="AI85" s="24" t="s">
        <v>2</v>
      </c>
      <c r="AJ85" s="7">
        <v>7179.7948699911558</v>
      </c>
      <c r="AK85" s="7">
        <v>6348.9386871766801</v>
      </c>
      <c r="AL85">
        <v>221.44</v>
      </c>
      <c r="AM85" s="25">
        <f>(PI()/2)*(AL85^3)/GETPIVOTDATA("Average of MvG",$AI$84,"Species","A10B")</f>
        <v>2375.6150006325179</v>
      </c>
      <c r="AN85" s="7">
        <f>AM85/60</f>
        <v>39.593583343875295</v>
      </c>
    </row>
    <row r="86" spans="1:40" x14ac:dyDescent="0.2">
      <c r="J86" s="12" t="s">
        <v>2</v>
      </c>
      <c r="K86" s="13">
        <v>4</v>
      </c>
      <c r="L86" s="9">
        <v>15</v>
      </c>
      <c r="M86" s="9">
        <v>1</v>
      </c>
      <c r="N86" s="9">
        <v>20</v>
      </c>
      <c r="O86">
        <f>GETPIVOTDATA("under/over",$J$84,"Species","A10B","under/over","overbite")/GETPIVOTDATA("under/over",$J$84,"Species","A10B")</f>
        <v>0.75</v>
      </c>
      <c r="W86" s="12" t="s">
        <v>4</v>
      </c>
      <c r="X86" s="14">
        <v>0.42845000000000005</v>
      </c>
      <c r="Y86">
        <v>0.42899999999999999</v>
      </c>
      <c r="Z86" s="14">
        <v>0.42845000000000005</v>
      </c>
      <c r="AD86" s="12" t="s">
        <v>4</v>
      </c>
      <c r="AE86" s="16">
        <v>81.900000000000006</v>
      </c>
      <c r="AI86" s="24" t="s">
        <v>4</v>
      </c>
      <c r="AJ86" s="7">
        <v>4773.0019907036167</v>
      </c>
      <c r="AK86" s="7">
        <v>4434.5250332458263</v>
      </c>
      <c r="AL86">
        <v>260.64999999999998</v>
      </c>
      <c r="AM86" s="25">
        <f>(PI()/2)*(AL86^3)/GETPIVOTDATA("Average of MvG",$AI$84,"Species","C3")</f>
        <v>5827.7571962114625</v>
      </c>
      <c r="AN86" s="7">
        <f t="shared" ref="AN86:AN88" si="10">AM86/60</f>
        <v>97.129286603524378</v>
      </c>
    </row>
    <row r="87" spans="1:40" x14ac:dyDescent="0.2">
      <c r="J87" s="12" t="s">
        <v>4</v>
      </c>
      <c r="K87" s="13">
        <v>4</v>
      </c>
      <c r="L87" s="9">
        <v>16</v>
      </c>
      <c r="M87" s="9"/>
      <c r="N87" s="9">
        <v>20</v>
      </c>
      <c r="O87">
        <f>GETPIVOTDATA("under/over",$J$84,"Species","C3","under/over","overbite")/GETPIVOTDATA("under/over",$J$84,"Species","C3")</f>
        <v>0.8</v>
      </c>
      <c r="W87" s="12" t="s">
        <v>3</v>
      </c>
      <c r="X87" s="14">
        <v>0.48235000000000011</v>
      </c>
      <c r="Y87">
        <v>0.47599999999999998</v>
      </c>
      <c r="Z87" s="14">
        <v>0.48235000000000011</v>
      </c>
      <c r="AD87" s="12" t="s">
        <v>3</v>
      </c>
      <c r="AE87" s="16">
        <v>72.349999999999994</v>
      </c>
      <c r="AI87" s="24" t="s">
        <v>3</v>
      </c>
      <c r="AJ87" s="7">
        <v>3022.1590806647828</v>
      </c>
      <c r="AK87" s="7">
        <v>2670.4940261305073</v>
      </c>
      <c r="AL87">
        <v>239.59</v>
      </c>
      <c r="AM87" s="25">
        <f>(PI()/2)*(AL87^3)/GETPIVOTDATA("Average of MvG",$AI$84,"Species","L3")</f>
        <v>7148.3962541971559</v>
      </c>
      <c r="AN87" s="7">
        <f t="shared" si="10"/>
        <v>119.13993756995259</v>
      </c>
    </row>
    <row r="88" spans="1:40" x14ac:dyDescent="0.2">
      <c r="J88" s="12" t="s">
        <v>3</v>
      </c>
      <c r="K88" s="13">
        <v>10</v>
      </c>
      <c r="L88" s="9">
        <v>10</v>
      </c>
      <c r="M88" s="9"/>
      <c r="N88" s="9">
        <v>20</v>
      </c>
      <c r="O88">
        <f>GETPIVOTDATA("under/over",$J$84,"Species","L3","under/over","overbite")/GETPIVOTDATA("under/over",$J$84,"Species","L3")</f>
        <v>0.5</v>
      </c>
      <c r="W88" s="12" t="s">
        <v>5</v>
      </c>
      <c r="X88" s="14">
        <v>0.40860000000000002</v>
      </c>
      <c r="Y88">
        <v>0.41099999999999998</v>
      </c>
      <c r="Z88" s="14">
        <v>0.40860000000000002</v>
      </c>
      <c r="AD88" s="12" t="s">
        <v>5</v>
      </c>
      <c r="AE88" s="16">
        <v>83.4</v>
      </c>
      <c r="AI88" s="24" t="s">
        <v>5</v>
      </c>
      <c r="AJ88" s="7">
        <v>3646.2544866846765</v>
      </c>
      <c r="AK88" s="7">
        <v>3211.0655681027174</v>
      </c>
      <c r="AL88">
        <v>188.49</v>
      </c>
      <c r="AM88" s="25">
        <f>(PI()/2)*(AL88^3)/GETPIVOTDATA("Average of MvG",$AI$84,"Species","T13")</f>
        <v>2884.947031661492</v>
      </c>
      <c r="AN88" s="7">
        <f t="shared" si="10"/>
        <v>48.082450527691535</v>
      </c>
    </row>
    <row r="89" spans="1:40" x14ac:dyDescent="0.2">
      <c r="J89" s="12" t="s">
        <v>5</v>
      </c>
      <c r="K89" s="13">
        <v>9</v>
      </c>
      <c r="L89" s="9">
        <v>10</v>
      </c>
      <c r="M89" s="9">
        <v>1</v>
      </c>
      <c r="N89" s="9">
        <v>20</v>
      </c>
      <c r="O89">
        <f>GETPIVOTDATA("under/over",$J$84,"Species","T13","under/over","overbite")/GETPIVOTDATA("under/over",$J$84,"Species","T13")</f>
        <v>0.5</v>
      </c>
      <c r="W89" s="12" t="s">
        <v>753</v>
      </c>
      <c r="X89" s="14">
        <v>0.44942499999999991</v>
      </c>
      <c r="AD89" s="12" t="s">
        <v>753</v>
      </c>
      <c r="AE89" s="16">
        <v>79.125</v>
      </c>
      <c r="AI89" s="24" t="s">
        <v>810</v>
      </c>
      <c r="AJ89" s="7"/>
      <c r="AK89" s="7"/>
      <c r="AL89"/>
    </row>
    <row r="90" spans="1:40" x14ac:dyDescent="0.2">
      <c r="J90" s="12" t="s">
        <v>753</v>
      </c>
      <c r="K90" s="13">
        <v>27</v>
      </c>
      <c r="L90" s="9">
        <v>51</v>
      </c>
      <c r="M90" s="9">
        <v>2</v>
      </c>
      <c r="N90" s="9">
        <v>80</v>
      </c>
      <c r="W90" s="11"/>
      <c r="AE90" s="15" t="s">
        <v>784</v>
      </c>
      <c r="AI90" s="24" t="s">
        <v>753</v>
      </c>
      <c r="AJ90" s="7">
        <v>4655.3026070110591</v>
      </c>
      <c r="AK90" s="7">
        <v>4166.2558286639323</v>
      </c>
      <c r="AL90"/>
    </row>
    <row r="91" spans="1:40" x14ac:dyDescent="0.2">
      <c r="W91" s="12" t="s">
        <v>779</v>
      </c>
      <c r="AI91"/>
      <c r="AJ91" s="15" t="s">
        <v>784</v>
      </c>
    </row>
    <row r="92" spans="1:40" x14ac:dyDescent="0.2">
      <c r="W92" s="11"/>
      <c r="AI92"/>
      <c r="AJ92"/>
    </row>
    <row r="93" spans="1:40" x14ac:dyDescent="0.2">
      <c r="J93" s="11" t="s">
        <v>752</v>
      </c>
      <c r="K93" s="11" t="s">
        <v>760</v>
      </c>
      <c r="W93" s="11"/>
      <c r="AI93"/>
      <c r="AJ93"/>
    </row>
    <row r="94" spans="1:40" x14ac:dyDescent="0.2">
      <c r="J94" s="12" t="s">
        <v>2</v>
      </c>
      <c r="K94" s="13">
        <v>0.49000000000000021</v>
      </c>
      <c r="W94" s="11"/>
      <c r="AI94"/>
      <c r="AJ94"/>
    </row>
    <row r="95" spans="1:40" x14ac:dyDescent="0.2">
      <c r="J95" s="12" t="s">
        <v>4</v>
      </c>
      <c r="K95" s="13">
        <v>0.44000000000000006</v>
      </c>
      <c r="W95" s="11"/>
      <c r="AI95"/>
      <c r="AJ95"/>
    </row>
    <row r="96" spans="1:40" x14ac:dyDescent="0.2">
      <c r="J96" s="12" t="s">
        <v>3</v>
      </c>
      <c r="K96" s="13">
        <v>-0.14000000000000004</v>
      </c>
      <c r="W96" s="11"/>
      <c r="AI96"/>
      <c r="AJ96"/>
    </row>
    <row r="97" spans="5:36" x14ac:dyDescent="0.2">
      <c r="J97" s="12" t="s">
        <v>5</v>
      </c>
      <c r="K97" s="13">
        <v>0.12499999999999982</v>
      </c>
      <c r="W97" s="11"/>
      <c r="AI97"/>
      <c r="AJ97"/>
    </row>
    <row r="98" spans="5:36" x14ac:dyDescent="0.2">
      <c r="J98" s="12" t="s">
        <v>753</v>
      </c>
      <c r="K98" s="13">
        <v>0.22875000000000001</v>
      </c>
      <c r="W98" s="11"/>
      <c r="AI98"/>
      <c r="AJ98"/>
    </row>
    <row r="99" spans="5:36" x14ac:dyDescent="0.2">
      <c r="W99" s="11"/>
      <c r="AI99"/>
      <c r="AJ99"/>
    </row>
    <row r="100" spans="5:36" x14ac:dyDescent="0.2">
      <c r="W100" s="11"/>
      <c r="AI100"/>
      <c r="AJ100"/>
    </row>
    <row r="101" spans="5:36" x14ac:dyDescent="0.2">
      <c r="J101" s="11" t="s">
        <v>752</v>
      </c>
      <c r="K101" s="11" t="s">
        <v>763</v>
      </c>
      <c r="L101" t="s">
        <v>764</v>
      </c>
      <c r="M101" t="s">
        <v>765</v>
      </c>
      <c r="N101" t="s">
        <v>766</v>
      </c>
      <c r="O101" t="s">
        <v>767</v>
      </c>
      <c r="P101" s="11" t="s">
        <v>767</v>
      </c>
      <c r="W101" s="11"/>
      <c r="AI101"/>
      <c r="AJ101"/>
    </row>
    <row r="102" spans="5:36" x14ac:dyDescent="0.2">
      <c r="J102" s="12" t="s">
        <v>2</v>
      </c>
      <c r="K102" s="13">
        <v>40.25</v>
      </c>
      <c r="L102" s="9">
        <v>51.05</v>
      </c>
      <c r="M102" s="9">
        <v>8.3216584885466194</v>
      </c>
      <c r="N102" s="9">
        <v>11.170803109233598</v>
      </c>
      <c r="O102">
        <f>1.96*GETPIVOTDATA("StdDev of tip angle (degrees)",$J$101,"Species","A10B")/SQRT(20)</f>
        <v>3.6471276369219652</v>
      </c>
      <c r="P102" s="11">
        <f>1.96*GETPIVOTDATA("StdDev of tip angle (degrees)2",$J$101,"Species","A10B")/SQRT(20)</f>
        <v>4.8958203226404171</v>
      </c>
      <c r="W102" s="11"/>
    </row>
    <row r="103" spans="5:36" x14ac:dyDescent="0.2">
      <c r="J103" s="12" t="s">
        <v>4</v>
      </c>
      <c r="K103" s="13">
        <v>46</v>
      </c>
      <c r="L103" s="9">
        <v>51.1</v>
      </c>
      <c r="M103" s="9">
        <v>13.349551539875392</v>
      </c>
      <c r="N103" s="9">
        <v>15.327649594939967</v>
      </c>
      <c r="O103">
        <f>1.96*GETPIVOTDATA("StdDev of tip angle (degrees)",$J$101,"Species","C3")/SQRT(20)</f>
        <v>5.8506989236104809</v>
      </c>
      <c r="P103" s="11">
        <f>1.96*GETPIVOTDATA("StdDev of tip angle (degrees)2",$J$101,"Species","C3")/SQRT(20)</f>
        <v>6.7176386201982448</v>
      </c>
      <c r="W103" s="11"/>
    </row>
    <row r="104" spans="5:36" x14ac:dyDescent="0.2">
      <c r="J104" s="12" t="s">
        <v>3</v>
      </c>
      <c r="K104" s="13">
        <v>49.15</v>
      </c>
      <c r="L104" s="9">
        <v>70.05</v>
      </c>
      <c r="M104" s="9">
        <v>14.992190949747283</v>
      </c>
      <c r="N104" s="9">
        <v>17.655996446712251</v>
      </c>
      <c r="O104">
        <f>1.96*GETPIVOTDATA("StdDev of tip angle (degrees)",$J$101,"Species","L3")/SQRT(20)</f>
        <v>6.5706173866772426</v>
      </c>
      <c r="P104" s="11">
        <f>1.96*GETPIVOTDATA("StdDev of tip angle (degrees)2",$J$101,"Species","L3")/SQRT(20)</f>
        <v>7.7380816200072937</v>
      </c>
      <c r="W104" s="11"/>
    </row>
    <row r="105" spans="5:36" x14ac:dyDescent="0.2">
      <c r="J105" s="12" t="s">
        <v>5</v>
      </c>
      <c r="K105" s="13">
        <v>43.5</v>
      </c>
      <c r="L105" s="9">
        <v>42.6</v>
      </c>
      <c r="M105" s="9">
        <v>11.283429863019675</v>
      </c>
      <c r="N105" s="9">
        <v>7.943219551422799</v>
      </c>
      <c r="O105">
        <f>1.96*GETPIVOTDATA("StdDev of tip angle (degrees)",$J$101,"Species","T13")/SQRT(20)</f>
        <v>4.9451811738403739</v>
      </c>
      <c r="P105" s="11">
        <f>1.96*GETPIVOTDATA("StdDev of tip angle (degrees)2",$J$101,"Species","T13")/SQRT(20)</f>
        <v>3.4812694599286056</v>
      </c>
      <c r="W105" s="11"/>
    </row>
    <row r="106" spans="5:36" x14ac:dyDescent="0.2">
      <c r="E106" s="4" t="s">
        <v>749</v>
      </c>
      <c r="J106" s="12" t="s">
        <v>753</v>
      </c>
      <c r="K106" s="13">
        <v>44.725000000000001</v>
      </c>
      <c r="L106" s="9">
        <v>53.7</v>
      </c>
      <c r="M106" s="9">
        <v>12.450382536952663</v>
      </c>
      <c r="N106" s="9">
        <v>16.703975120016388</v>
      </c>
      <c r="W106" s="11"/>
    </row>
    <row r="107" spans="5:36" x14ac:dyDescent="0.2">
      <c r="W107" s="11"/>
    </row>
    <row r="108" spans="5:36" x14ac:dyDescent="0.2">
      <c r="J108" s="11" t="s">
        <v>769</v>
      </c>
      <c r="K108" s="13">
        <v>40.25</v>
      </c>
      <c r="L108">
        <f>K108+O102</f>
        <v>43.897127636921965</v>
      </c>
      <c r="M108">
        <f>K108-O102</f>
        <v>36.602872363078035</v>
      </c>
      <c r="W108" s="11"/>
    </row>
    <row r="109" spans="5:36" x14ac:dyDescent="0.2">
      <c r="J109" s="12" t="s">
        <v>768</v>
      </c>
      <c r="K109" s="13">
        <v>51.05</v>
      </c>
      <c r="L109">
        <f>K109+P102</f>
        <v>55.945820322640415</v>
      </c>
      <c r="M109">
        <f>K109-P102</f>
        <v>46.154179677359579</v>
      </c>
      <c r="P109" s="13"/>
      <c r="W109" s="11"/>
    </row>
    <row r="110" spans="5:36" x14ac:dyDescent="0.2">
      <c r="J110" s="12" t="s">
        <v>770</v>
      </c>
      <c r="K110" s="13">
        <v>46</v>
      </c>
      <c r="L110">
        <f>K110+O103</f>
        <v>51.85069892361048</v>
      </c>
      <c r="M110">
        <f>K110-O103</f>
        <v>40.14930107638952</v>
      </c>
      <c r="O110" s="9"/>
      <c r="P110" s="13"/>
      <c r="W110" s="11"/>
    </row>
    <row r="111" spans="5:36" x14ac:dyDescent="0.2">
      <c r="J111" s="12" t="s">
        <v>771</v>
      </c>
      <c r="K111" s="13">
        <v>51.1</v>
      </c>
      <c r="L111">
        <f>K111+P103</f>
        <v>57.817638620198245</v>
      </c>
      <c r="M111">
        <f>K111-P103</f>
        <v>44.382361379801758</v>
      </c>
      <c r="O111" s="9"/>
      <c r="P111" s="13"/>
      <c r="W111" s="11"/>
    </row>
    <row r="112" spans="5:36" x14ac:dyDescent="0.2">
      <c r="J112" s="11" t="s">
        <v>772</v>
      </c>
      <c r="K112" s="13">
        <v>49.15</v>
      </c>
      <c r="L112">
        <f>K112+O104</f>
        <v>55.72061738667724</v>
      </c>
      <c r="M112">
        <f>K112-O104</f>
        <v>42.579382613322757</v>
      </c>
      <c r="W112" s="11"/>
    </row>
    <row r="113" spans="10:23" x14ac:dyDescent="0.2">
      <c r="J113" s="11" t="s">
        <v>773</v>
      </c>
      <c r="K113" s="13">
        <v>70.05</v>
      </c>
      <c r="L113">
        <f>K113+P104</f>
        <v>77.78808162000729</v>
      </c>
      <c r="M113">
        <f>K113-P104</f>
        <v>62.311918379992704</v>
      </c>
      <c r="W113" s="11"/>
    </row>
    <row r="114" spans="10:23" x14ac:dyDescent="0.2">
      <c r="J114" s="11" t="s">
        <v>774</v>
      </c>
      <c r="K114" s="13">
        <v>43.5</v>
      </c>
      <c r="L114">
        <f>K114+O105</f>
        <v>48.445181173840375</v>
      </c>
      <c r="M114">
        <f>K114-O105</f>
        <v>38.554818826159625</v>
      </c>
      <c r="W114" s="11"/>
    </row>
    <row r="115" spans="10:23" x14ac:dyDescent="0.2">
      <c r="J115" s="11" t="s">
        <v>775</v>
      </c>
      <c r="K115" s="13">
        <v>42.6</v>
      </c>
      <c r="L115">
        <f>K115+P105</f>
        <v>46.081269459928606</v>
      </c>
      <c r="M115">
        <f>K115-P105</f>
        <v>39.118730540071397</v>
      </c>
      <c r="W115" s="11"/>
    </row>
    <row r="116" spans="10:23" x14ac:dyDescent="0.2">
      <c r="W116" s="11"/>
    </row>
    <row r="117" spans="10:23" x14ac:dyDescent="0.2">
      <c r="W117" s="11"/>
    </row>
    <row r="118" spans="10:23" x14ac:dyDescent="0.2">
      <c r="W118" s="11"/>
    </row>
    <row r="119" spans="10:23" x14ac:dyDescent="0.2">
      <c r="W119" s="11"/>
    </row>
    <row r="120" spans="10:23" x14ac:dyDescent="0.2">
      <c r="W120" s="11"/>
    </row>
    <row r="121" spans="10:23" x14ac:dyDescent="0.2">
      <c r="W121" s="11"/>
    </row>
    <row r="122" spans="10:23" x14ac:dyDescent="0.2">
      <c r="W122" s="11"/>
    </row>
    <row r="123" spans="10:23" x14ac:dyDescent="0.2">
      <c r="W123" s="11"/>
    </row>
    <row r="124" spans="10:23" x14ac:dyDescent="0.2">
      <c r="W124" s="11"/>
    </row>
    <row r="125" spans="10:23" x14ac:dyDescent="0.2">
      <c r="W125" s="11"/>
    </row>
    <row r="126" spans="10:23" x14ac:dyDescent="0.2">
      <c r="W126" s="11"/>
    </row>
    <row r="127" spans="10:23" x14ac:dyDescent="0.2">
      <c r="W127" s="11"/>
    </row>
    <row r="128" spans="10:23" x14ac:dyDescent="0.2">
      <c r="W128" s="11"/>
    </row>
    <row r="129" spans="10:23" x14ac:dyDescent="0.2">
      <c r="W129" s="11"/>
    </row>
    <row r="130" spans="10:23" x14ac:dyDescent="0.2">
      <c r="W130" s="11"/>
    </row>
    <row r="131" spans="10:23" x14ac:dyDescent="0.2">
      <c r="W131" s="11"/>
    </row>
    <row r="132" spans="10:23" x14ac:dyDescent="0.2">
      <c r="W132" s="11"/>
    </row>
    <row r="133" spans="10:23" x14ac:dyDescent="0.2">
      <c r="W133" s="11"/>
    </row>
    <row r="134" spans="10:23" x14ac:dyDescent="0.2">
      <c r="W134" s="11"/>
    </row>
    <row r="135" spans="10:23" x14ac:dyDescent="0.2">
      <c r="W135" s="11"/>
    </row>
    <row r="136" spans="10:23" x14ac:dyDescent="0.2">
      <c r="W136" s="11"/>
    </row>
    <row r="137" spans="10:23" x14ac:dyDescent="0.2">
      <c r="W137" s="11"/>
    </row>
    <row r="138" spans="10:23" x14ac:dyDescent="0.2">
      <c r="W138" s="11"/>
    </row>
    <row r="139" spans="10:23" x14ac:dyDescent="0.2">
      <c r="W139" s="11"/>
    </row>
    <row r="140" spans="10:23" x14ac:dyDescent="0.2">
      <c r="J140" s="11" t="s">
        <v>752</v>
      </c>
      <c r="K140" t="s">
        <v>816</v>
      </c>
      <c r="L140" t="s">
        <v>817</v>
      </c>
      <c r="W140" s="11"/>
    </row>
    <row r="141" spans="10:23" x14ac:dyDescent="0.2">
      <c r="J141" s="12" t="s">
        <v>2</v>
      </c>
      <c r="K141" s="9">
        <v>17.574999999999999</v>
      </c>
      <c r="L141" s="9">
        <v>14.945000000000002</v>
      </c>
      <c r="M141">
        <f>100*GETPIVOTDATA("Average of Kerf (um)",$J$140,"Species","A10B")/M146</f>
        <v>138.33136560409289</v>
      </c>
      <c r="N141">
        <f>100*GETPIVOTDATA("Average of Kerf (um)2",$J$140,"Species","A10B")/N146</f>
        <v>133.57664233576645</v>
      </c>
      <c r="W141" s="11"/>
    </row>
    <row r="142" spans="10:23" x14ac:dyDescent="0.2">
      <c r="J142" s="12" t="s">
        <v>4</v>
      </c>
      <c r="K142" s="9">
        <v>13.569999999999999</v>
      </c>
      <c r="L142" s="9">
        <v>11.900000000000002</v>
      </c>
      <c r="M142">
        <v>13.569999999999999</v>
      </c>
      <c r="N142">
        <v>11.900000000000002</v>
      </c>
      <c r="W142" s="11"/>
    </row>
    <row r="143" spans="10:23" x14ac:dyDescent="0.2">
      <c r="J143" s="12" t="s">
        <v>3</v>
      </c>
      <c r="K143" s="9">
        <v>11.295</v>
      </c>
      <c r="L143" s="9">
        <v>11.25</v>
      </c>
      <c r="M143">
        <v>11.295</v>
      </c>
      <c r="N143">
        <v>11.25</v>
      </c>
      <c r="W143" s="11"/>
    </row>
    <row r="144" spans="10:23" x14ac:dyDescent="0.2">
      <c r="J144" s="12" t="s">
        <v>5</v>
      </c>
      <c r="K144" s="9">
        <v>13.25</v>
      </c>
      <c r="L144" s="9">
        <v>10.414999999999999</v>
      </c>
      <c r="M144">
        <v>13.25</v>
      </c>
      <c r="N144">
        <v>10.414999999999999</v>
      </c>
      <c r="W144" s="11"/>
    </row>
    <row r="145" spans="10:23" x14ac:dyDescent="0.2">
      <c r="J145" s="12" t="s">
        <v>753</v>
      </c>
      <c r="K145" s="9">
        <v>13.922500000000003</v>
      </c>
      <c r="L145" s="9">
        <v>12.127500000000001</v>
      </c>
      <c r="W145" s="11"/>
    </row>
    <row r="146" spans="10:23" x14ac:dyDescent="0.2">
      <c r="M146">
        <f>AVERAGE(M142:M144)</f>
        <v>12.704999999999998</v>
      </c>
      <c r="N146">
        <f>AVERAGE(N142:N144)</f>
        <v>11.188333333333333</v>
      </c>
      <c r="W146" s="11"/>
    </row>
    <row r="147" spans="10:23" x14ac:dyDescent="0.2">
      <c r="K147" s="11" t="s">
        <v>6</v>
      </c>
      <c r="L147" t="s">
        <v>784</v>
      </c>
      <c r="W147" s="11"/>
    </row>
    <row r="148" spans="10:23" x14ac:dyDescent="0.2">
      <c r="W148" s="11"/>
    </row>
    <row r="149" spans="10:23" x14ac:dyDescent="0.2">
      <c r="W149" s="11"/>
    </row>
    <row r="150" spans="10:23" x14ac:dyDescent="0.2">
      <c r="W150" s="11"/>
    </row>
    <row r="151" spans="10:23" x14ac:dyDescent="0.2">
      <c r="W151" s="11"/>
    </row>
    <row r="152" spans="10:23" x14ac:dyDescent="0.2">
      <c r="W152" s="11"/>
    </row>
    <row r="153" spans="10:23" x14ac:dyDescent="0.2">
      <c r="W153" s="11"/>
    </row>
    <row r="154" spans="10:23" x14ac:dyDescent="0.2">
      <c r="W154" s="11"/>
    </row>
    <row r="155" spans="10:23" x14ac:dyDescent="0.2">
      <c r="J155" s="11" t="s">
        <v>752</v>
      </c>
      <c r="K155" t="s">
        <v>908</v>
      </c>
      <c r="L155" t="s">
        <v>909</v>
      </c>
      <c r="W155" s="11"/>
    </row>
    <row r="156" spans="10:23" x14ac:dyDescent="0.2">
      <c r="J156" s="12" t="s">
        <v>2</v>
      </c>
      <c r="K156" s="9">
        <v>17.574999999999999</v>
      </c>
      <c r="L156" s="9">
        <v>12.879999999999999</v>
      </c>
      <c r="W156" s="11"/>
    </row>
    <row r="157" spans="10:23" x14ac:dyDescent="0.2">
      <c r="J157" s="12" t="s">
        <v>4</v>
      </c>
      <c r="K157" s="9">
        <v>13.505000000000001</v>
      </c>
      <c r="L157" s="9">
        <v>10.38</v>
      </c>
      <c r="W157" s="11"/>
    </row>
    <row r="158" spans="10:23" x14ac:dyDescent="0.2">
      <c r="J158" s="12" t="s">
        <v>3</v>
      </c>
      <c r="K158" s="9">
        <v>9.85</v>
      </c>
      <c r="L158" s="9">
        <v>8.9400000000000013</v>
      </c>
      <c r="W158" s="11"/>
    </row>
    <row r="159" spans="10:23" x14ac:dyDescent="0.2">
      <c r="J159" s="12" t="s">
        <v>5</v>
      </c>
      <c r="K159" s="9">
        <v>13.25</v>
      </c>
      <c r="L159" s="9">
        <v>9.5849999999999991</v>
      </c>
      <c r="W159" s="11"/>
    </row>
    <row r="160" spans="10:23" x14ac:dyDescent="0.2">
      <c r="J160" s="12" t="s">
        <v>753</v>
      </c>
      <c r="K160" s="9">
        <v>13.544999999999998</v>
      </c>
      <c r="L160" s="9">
        <v>10.446249999999996</v>
      </c>
      <c r="W160" s="11"/>
    </row>
    <row r="161" spans="11:23" x14ac:dyDescent="0.2">
      <c r="W161" s="11"/>
    </row>
    <row r="162" spans="11:23" x14ac:dyDescent="0.2">
      <c r="K162" s="11" t="s">
        <v>6</v>
      </c>
      <c r="L162" t="s">
        <v>784</v>
      </c>
      <c r="W162" s="11"/>
    </row>
    <row r="163" spans="11:23" x14ac:dyDescent="0.2">
      <c r="W163" s="11"/>
    </row>
    <row r="164" spans="11:23" x14ac:dyDescent="0.2">
      <c r="W164" s="11"/>
    </row>
    <row r="165" spans="11:23" x14ac:dyDescent="0.2">
      <c r="W165" s="11"/>
    </row>
    <row r="166" spans="11:23" x14ac:dyDescent="0.2">
      <c r="W166" s="11"/>
    </row>
    <row r="167" spans="11:23" x14ac:dyDescent="0.2">
      <c r="W167" s="11"/>
    </row>
  </sheetData>
  <pageMargins left="0.7" right="0.7" top="0.75" bottom="0.75" header="0.3" footer="0.3"/>
  <pageSetup paperSize="9" scale="22" orientation="landscape" horizontalDpi="0" verticalDpi="0"/>
  <drawing r:id="rId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FC2B9-680C-AB49-BA8A-A970DD444457}">
  <dimension ref="A1:AE81"/>
  <sheetViews>
    <sheetView topLeftCell="A68" workbookViewId="0">
      <selection activeCell="P106" sqref="P106"/>
    </sheetView>
  </sheetViews>
  <sheetFormatPr baseColWidth="10" defaultRowHeight="16" x14ac:dyDescent="0.2"/>
  <cols>
    <col min="6" max="6" width="10.83203125" style="8"/>
    <col min="23" max="23" width="10.83203125" style="8"/>
  </cols>
  <sheetData>
    <row r="1" spans="1:31" x14ac:dyDescent="0.2">
      <c r="A1" t="s">
        <v>196</v>
      </c>
      <c r="B1" t="s">
        <v>197</v>
      </c>
      <c r="C1" t="s">
        <v>198</v>
      </c>
      <c r="D1" t="s">
        <v>199</v>
      </c>
      <c r="E1" t="s">
        <v>200</v>
      </c>
      <c r="F1" s="8" t="s">
        <v>201</v>
      </c>
      <c r="G1" t="s">
        <v>301</v>
      </c>
      <c r="H1" t="s">
        <v>302</v>
      </c>
      <c r="I1" t="s">
        <v>303</v>
      </c>
      <c r="J1" t="s">
        <v>304</v>
      </c>
      <c r="K1" t="s">
        <v>305</v>
      </c>
      <c r="L1" t="s">
        <v>306</v>
      </c>
      <c r="M1" t="s">
        <v>307</v>
      </c>
      <c r="N1" t="s">
        <v>308</v>
      </c>
      <c r="O1" t="s">
        <v>396</v>
      </c>
      <c r="R1" t="s">
        <v>196</v>
      </c>
      <c r="S1" t="s">
        <v>300</v>
      </c>
      <c r="T1" t="s">
        <v>198</v>
      </c>
      <c r="U1" t="s">
        <v>199</v>
      </c>
      <c r="V1" t="s">
        <v>200</v>
      </c>
      <c r="W1" s="8" t="s">
        <v>201</v>
      </c>
      <c r="X1" t="s">
        <v>301</v>
      </c>
      <c r="Y1" t="s">
        <v>302</v>
      </c>
      <c r="Z1" t="s">
        <v>303</v>
      </c>
      <c r="AA1" t="s">
        <v>304</v>
      </c>
      <c r="AB1" t="s">
        <v>305</v>
      </c>
      <c r="AC1" t="s">
        <v>306</v>
      </c>
      <c r="AD1" t="s">
        <v>307</v>
      </c>
      <c r="AE1" t="s">
        <v>308</v>
      </c>
    </row>
    <row r="2" spans="1:31" x14ac:dyDescent="0.2">
      <c r="A2" t="s">
        <v>202</v>
      </c>
      <c r="B2" t="s">
        <v>203</v>
      </c>
      <c r="C2" t="s">
        <v>204</v>
      </c>
      <c r="D2" t="s">
        <v>205</v>
      </c>
      <c r="E2" t="s">
        <v>206</v>
      </c>
      <c r="F2" s="8" t="s">
        <v>207</v>
      </c>
      <c r="G2" t="s">
        <v>207</v>
      </c>
      <c r="H2" t="s">
        <v>222</v>
      </c>
      <c r="I2" t="s">
        <v>397</v>
      </c>
      <c r="J2" t="s">
        <v>352</v>
      </c>
      <c r="K2" s="7">
        <v>38.590901757529991</v>
      </c>
      <c r="L2">
        <v>56.985164640000001</v>
      </c>
      <c r="M2" t="e">
        <v>#DIV/0!</v>
      </c>
      <c r="N2" t="s">
        <v>314</v>
      </c>
      <c r="O2" t="s">
        <v>256</v>
      </c>
      <c r="R2" t="s">
        <v>202</v>
      </c>
      <c r="S2" t="s">
        <v>309</v>
      </c>
      <c r="T2" t="s">
        <v>288</v>
      </c>
      <c r="U2" t="s">
        <v>310</v>
      </c>
      <c r="V2" t="s">
        <v>289</v>
      </c>
      <c r="W2" s="8" t="s">
        <v>311</v>
      </c>
      <c r="X2" t="s">
        <v>288</v>
      </c>
      <c r="Y2" t="s">
        <v>222</v>
      </c>
      <c r="Z2" t="s">
        <v>312</v>
      </c>
      <c r="AA2" t="s">
        <v>313</v>
      </c>
      <c r="AB2" s="7">
        <v>32.527902050798836</v>
      </c>
      <c r="AC2">
        <v>56.985164640000001</v>
      </c>
      <c r="AD2" t="e">
        <v>#DIV/0!</v>
      </c>
      <c r="AE2" t="s">
        <v>314</v>
      </c>
    </row>
    <row r="3" spans="1:31" x14ac:dyDescent="0.2">
      <c r="A3" t="s">
        <v>208</v>
      </c>
      <c r="B3" t="s">
        <v>209</v>
      </c>
      <c r="C3" t="s">
        <v>210</v>
      </c>
      <c r="D3" t="s">
        <v>211</v>
      </c>
      <c r="E3" t="s">
        <v>212</v>
      </c>
      <c r="F3" s="8" t="s">
        <v>213</v>
      </c>
      <c r="G3" t="s">
        <v>213</v>
      </c>
      <c r="H3" t="s">
        <v>317</v>
      </c>
      <c r="I3" t="s">
        <v>398</v>
      </c>
      <c r="J3" t="s">
        <v>399</v>
      </c>
      <c r="K3" s="7">
        <v>41.710757321508176</v>
      </c>
      <c r="L3">
        <v>58.49603346</v>
      </c>
      <c r="M3" t="e">
        <v>#DIV/0!</v>
      </c>
      <c r="N3" t="s">
        <v>314</v>
      </c>
      <c r="O3" t="s">
        <v>400</v>
      </c>
      <c r="R3" t="s">
        <v>208</v>
      </c>
      <c r="S3" t="s">
        <v>315</v>
      </c>
      <c r="T3" t="s">
        <v>283</v>
      </c>
      <c r="U3" t="s">
        <v>211</v>
      </c>
      <c r="V3" t="s">
        <v>244</v>
      </c>
      <c r="W3" s="8" t="s">
        <v>316</v>
      </c>
      <c r="X3" t="s">
        <v>283</v>
      </c>
      <c r="Y3" t="s">
        <v>317</v>
      </c>
      <c r="Z3" t="s">
        <v>318</v>
      </c>
      <c r="AA3" t="s">
        <v>319</v>
      </c>
      <c r="AB3" s="7">
        <v>32.061943682813556</v>
      </c>
      <c r="AC3">
        <v>58.49603346</v>
      </c>
      <c r="AD3" t="e">
        <v>#DIV/0!</v>
      </c>
      <c r="AE3" t="s">
        <v>314</v>
      </c>
    </row>
    <row r="4" spans="1:31" x14ac:dyDescent="0.2">
      <c r="A4" t="s">
        <v>214</v>
      </c>
      <c r="B4" t="s">
        <v>215</v>
      </c>
      <c r="C4" t="s">
        <v>216</v>
      </c>
      <c r="D4" t="s">
        <v>217</v>
      </c>
      <c r="E4" t="s">
        <v>218</v>
      </c>
      <c r="F4" s="8" t="s">
        <v>219</v>
      </c>
      <c r="G4" t="s">
        <v>219</v>
      </c>
      <c r="H4" t="s">
        <v>317</v>
      </c>
      <c r="I4" t="s">
        <v>347</v>
      </c>
      <c r="J4" t="s">
        <v>401</v>
      </c>
      <c r="K4" s="7">
        <v>40.525103493753903</v>
      </c>
      <c r="L4">
        <v>58.47912556</v>
      </c>
      <c r="M4" t="e">
        <v>#DIV/0!</v>
      </c>
      <c r="N4" t="s">
        <v>314</v>
      </c>
      <c r="O4" t="s">
        <v>402</v>
      </c>
      <c r="R4" t="s">
        <v>214</v>
      </c>
      <c r="S4" t="s">
        <v>296</v>
      </c>
      <c r="T4" t="s">
        <v>320</v>
      </c>
      <c r="U4" t="s">
        <v>228</v>
      </c>
      <c r="V4" t="s">
        <v>259</v>
      </c>
      <c r="W4" s="8" t="s">
        <v>321</v>
      </c>
      <c r="X4" t="s">
        <v>320</v>
      </c>
      <c r="Y4" t="s">
        <v>317</v>
      </c>
      <c r="Z4" t="s">
        <v>322</v>
      </c>
      <c r="AA4" t="s">
        <v>323</v>
      </c>
      <c r="AB4" s="7">
        <v>33.690067525979785</v>
      </c>
      <c r="AC4">
        <v>58.47912556</v>
      </c>
      <c r="AD4" t="e">
        <v>#DIV/0!</v>
      </c>
      <c r="AE4" t="s">
        <v>314</v>
      </c>
    </row>
    <row r="5" spans="1:31" x14ac:dyDescent="0.2">
      <c r="A5" t="s">
        <v>220</v>
      </c>
      <c r="B5" t="s">
        <v>221</v>
      </c>
      <c r="C5" t="s">
        <v>222</v>
      </c>
      <c r="D5" t="s">
        <v>211</v>
      </c>
      <c r="E5" t="s">
        <v>223</v>
      </c>
      <c r="F5" s="8" t="s">
        <v>224</v>
      </c>
      <c r="G5" t="s">
        <v>224</v>
      </c>
      <c r="H5" t="s">
        <v>253</v>
      </c>
      <c r="I5" t="s">
        <v>403</v>
      </c>
      <c r="J5" t="s">
        <v>352</v>
      </c>
      <c r="K5" s="7">
        <v>45.147289597175167</v>
      </c>
      <c r="L5">
        <v>63.521248759999999</v>
      </c>
      <c r="M5" t="e">
        <v>#DIV/0!</v>
      </c>
      <c r="N5" t="s">
        <v>314</v>
      </c>
      <c r="O5" t="s">
        <v>404</v>
      </c>
      <c r="R5" t="s">
        <v>220</v>
      </c>
      <c r="S5" t="s">
        <v>324</v>
      </c>
      <c r="T5" t="s">
        <v>325</v>
      </c>
      <c r="U5" t="s">
        <v>326</v>
      </c>
      <c r="V5" t="s">
        <v>224</v>
      </c>
      <c r="W5" s="8" t="s">
        <v>327</v>
      </c>
      <c r="X5" t="s">
        <v>325</v>
      </c>
      <c r="Y5" t="s">
        <v>253</v>
      </c>
      <c r="Z5" t="s">
        <v>328</v>
      </c>
      <c r="AA5" t="s">
        <v>329</v>
      </c>
      <c r="AB5" s="7">
        <v>32.242467839123329</v>
      </c>
      <c r="AC5">
        <v>63.521248759999999</v>
      </c>
      <c r="AD5" t="e">
        <v>#DIV/0!</v>
      </c>
      <c r="AE5" t="s">
        <v>314</v>
      </c>
    </row>
    <row r="6" spans="1:31" x14ac:dyDescent="0.2">
      <c r="A6" t="s">
        <v>225</v>
      </c>
      <c r="B6" t="s">
        <v>226</v>
      </c>
      <c r="C6" t="s">
        <v>227</v>
      </c>
      <c r="D6" t="s">
        <v>228</v>
      </c>
      <c r="E6" t="s">
        <v>229</v>
      </c>
      <c r="F6" s="8" t="s">
        <v>212</v>
      </c>
      <c r="G6" t="s">
        <v>212</v>
      </c>
      <c r="H6" t="s">
        <v>332</v>
      </c>
      <c r="I6" t="s">
        <v>347</v>
      </c>
      <c r="J6" t="s">
        <v>348</v>
      </c>
      <c r="K6" s="7">
        <v>42.901094066796453</v>
      </c>
      <c r="L6">
        <v>57.622823709999999</v>
      </c>
      <c r="M6" t="e">
        <v>#DIV/0!</v>
      </c>
      <c r="N6" t="s">
        <v>314</v>
      </c>
      <c r="O6" t="s">
        <v>402</v>
      </c>
      <c r="R6" t="s">
        <v>225</v>
      </c>
      <c r="S6" t="s">
        <v>330</v>
      </c>
      <c r="T6" t="s">
        <v>219</v>
      </c>
      <c r="U6" t="s">
        <v>284</v>
      </c>
      <c r="V6" t="s">
        <v>247</v>
      </c>
      <c r="W6" s="8" t="s">
        <v>331</v>
      </c>
      <c r="X6" t="s">
        <v>219</v>
      </c>
      <c r="Y6" t="s">
        <v>332</v>
      </c>
      <c r="Z6" t="s">
        <v>333</v>
      </c>
      <c r="AA6" t="s">
        <v>334</v>
      </c>
      <c r="AB6" s="7">
        <v>34.391327238472314</v>
      </c>
      <c r="AC6">
        <v>57.622823709999999</v>
      </c>
      <c r="AD6" t="e">
        <v>#DIV/0!</v>
      </c>
      <c r="AE6" t="s">
        <v>314</v>
      </c>
    </row>
    <row r="7" spans="1:31" x14ac:dyDescent="0.2">
      <c r="A7" t="s">
        <v>230</v>
      </c>
      <c r="B7" t="s">
        <v>231</v>
      </c>
      <c r="C7" t="s">
        <v>227</v>
      </c>
      <c r="D7" t="s">
        <v>232</v>
      </c>
      <c r="E7" t="s">
        <v>212</v>
      </c>
      <c r="F7" s="8" t="s">
        <v>233</v>
      </c>
      <c r="G7" t="s">
        <v>233</v>
      </c>
      <c r="H7" t="s">
        <v>280</v>
      </c>
      <c r="I7" t="s">
        <v>405</v>
      </c>
      <c r="J7" t="s">
        <v>313</v>
      </c>
      <c r="K7" s="7">
        <v>39.744259420094629</v>
      </c>
      <c r="L7">
        <v>58.124644099999998</v>
      </c>
      <c r="M7" t="e">
        <v>#DIV/0!</v>
      </c>
      <c r="N7" t="s">
        <v>314</v>
      </c>
      <c r="O7" t="s">
        <v>406</v>
      </c>
      <c r="R7" t="s">
        <v>230</v>
      </c>
      <c r="S7" t="s">
        <v>231</v>
      </c>
      <c r="T7" t="s">
        <v>275</v>
      </c>
      <c r="U7" t="s">
        <v>335</v>
      </c>
      <c r="V7" t="s">
        <v>248</v>
      </c>
      <c r="W7" s="8" t="s">
        <v>336</v>
      </c>
      <c r="X7" t="s">
        <v>275</v>
      </c>
      <c r="Y7" t="s">
        <v>280</v>
      </c>
      <c r="Z7" t="s">
        <v>337</v>
      </c>
      <c r="AA7" t="s">
        <v>338</v>
      </c>
      <c r="AB7" s="7">
        <v>36.513711775554242</v>
      </c>
      <c r="AC7">
        <v>58.124644099999998</v>
      </c>
      <c r="AD7" t="e">
        <v>#DIV/0!</v>
      </c>
      <c r="AE7" t="s">
        <v>314</v>
      </c>
    </row>
    <row r="8" spans="1:31" x14ac:dyDescent="0.2">
      <c r="A8" t="s">
        <v>234</v>
      </c>
      <c r="B8" t="s">
        <v>235</v>
      </c>
      <c r="C8" t="s">
        <v>236</v>
      </c>
      <c r="D8" t="s">
        <v>211</v>
      </c>
      <c r="E8" t="s">
        <v>237</v>
      </c>
      <c r="F8" s="8" t="s">
        <v>238</v>
      </c>
      <c r="G8" t="s">
        <v>238</v>
      </c>
      <c r="H8" t="s">
        <v>254</v>
      </c>
      <c r="I8" t="s">
        <v>407</v>
      </c>
      <c r="J8" t="s">
        <v>408</v>
      </c>
      <c r="K8" s="7">
        <v>44.352617613058122</v>
      </c>
      <c r="L8">
        <v>55.460121309999998</v>
      </c>
      <c r="M8" t="s">
        <v>409</v>
      </c>
      <c r="N8" t="s">
        <v>410</v>
      </c>
      <c r="O8" t="s">
        <v>411</v>
      </c>
      <c r="R8" t="s">
        <v>234</v>
      </c>
      <c r="S8" t="s">
        <v>339</v>
      </c>
      <c r="T8" t="s">
        <v>340</v>
      </c>
      <c r="U8" t="s">
        <v>341</v>
      </c>
      <c r="V8" t="s">
        <v>253</v>
      </c>
      <c r="W8" s="8" t="s">
        <v>342</v>
      </c>
      <c r="X8" t="s">
        <v>342</v>
      </c>
      <c r="Y8" t="s">
        <v>254</v>
      </c>
      <c r="Z8" t="s">
        <v>343</v>
      </c>
      <c r="AA8" t="s">
        <v>344</v>
      </c>
      <c r="AB8" s="7">
        <v>36.91837122100744</v>
      </c>
      <c r="AC8">
        <v>55.460121309999998</v>
      </c>
      <c r="AD8" t="e">
        <v>#DIV/0!</v>
      </c>
      <c r="AE8" t="s">
        <v>314</v>
      </c>
    </row>
    <row r="9" spans="1:31" x14ac:dyDescent="0.2">
      <c r="A9" t="s">
        <v>239</v>
      </c>
      <c r="B9" t="s">
        <v>240</v>
      </c>
      <c r="C9" t="s">
        <v>241</v>
      </c>
      <c r="D9" t="s">
        <v>242</v>
      </c>
      <c r="E9" t="s">
        <v>243</v>
      </c>
      <c r="F9" s="8" t="s">
        <v>244</v>
      </c>
      <c r="G9" t="s">
        <v>244</v>
      </c>
      <c r="H9" t="s">
        <v>280</v>
      </c>
      <c r="I9" t="s">
        <v>403</v>
      </c>
      <c r="J9" t="s">
        <v>412</v>
      </c>
      <c r="K9" s="7">
        <v>44.070960680577947</v>
      </c>
      <c r="L9">
        <v>58.105872580000003</v>
      </c>
      <c r="M9" t="e">
        <v>#DIV/0!</v>
      </c>
      <c r="N9" t="s">
        <v>314</v>
      </c>
      <c r="O9" t="s">
        <v>274</v>
      </c>
      <c r="R9" t="s">
        <v>239</v>
      </c>
      <c r="S9" t="s">
        <v>345</v>
      </c>
      <c r="T9" t="s">
        <v>336</v>
      </c>
      <c r="U9" t="s">
        <v>346</v>
      </c>
      <c r="V9" t="s">
        <v>294</v>
      </c>
      <c r="W9" s="8" t="s">
        <v>269</v>
      </c>
      <c r="X9" t="s">
        <v>269</v>
      </c>
      <c r="Y9" t="s">
        <v>280</v>
      </c>
      <c r="Z9" t="s">
        <v>347</v>
      </c>
      <c r="AA9" t="s">
        <v>348</v>
      </c>
      <c r="AB9" s="7">
        <v>38.935077554552052</v>
      </c>
      <c r="AC9">
        <v>58.105872580000003</v>
      </c>
      <c r="AD9" t="e">
        <v>#DIV/0!</v>
      </c>
      <c r="AE9" t="s">
        <v>314</v>
      </c>
    </row>
    <row r="10" spans="1:31" x14ac:dyDescent="0.2">
      <c r="A10" t="s">
        <v>245</v>
      </c>
      <c r="B10" t="s">
        <v>215</v>
      </c>
      <c r="C10" t="s">
        <v>210</v>
      </c>
      <c r="D10" t="s">
        <v>246</v>
      </c>
      <c r="E10" t="s">
        <v>247</v>
      </c>
      <c r="F10" s="8" t="s">
        <v>248</v>
      </c>
      <c r="G10" t="s">
        <v>248</v>
      </c>
      <c r="H10" t="s">
        <v>248</v>
      </c>
      <c r="I10" t="s">
        <v>413</v>
      </c>
      <c r="J10" t="s">
        <v>414</v>
      </c>
      <c r="K10" s="7">
        <v>44.065912446030843</v>
      </c>
      <c r="L10">
        <v>60.615935780000001</v>
      </c>
      <c r="M10" t="e">
        <v>#DIV/0!</v>
      </c>
      <c r="N10" t="s">
        <v>314</v>
      </c>
      <c r="O10" t="s">
        <v>415</v>
      </c>
      <c r="R10" t="s">
        <v>245</v>
      </c>
      <c r="S10" t="s">
        <v>349</v>
      </c>
      <c r="T10" t="s">
        <v>350</v>
      </c>
      <c r="U10" t="s">
        <v>351</v>
      </c>
      <c r="V10" t="s">
        <v>218</v>
      </c>
      <c r="W10" s="8" t="s">
        <v>216</v>
      </c>
      <c r="X10" t="s">
        <v>350</v>
      </c>
      <c r="Y10" t="s">
        <v>248</v>
      </c>
      <c r="Z10" t="s">
        <v>333</v>
      </c>
      <c r="AA10" t="s">
        <v>352</v>
      </c>
      <c r="AB10" s="7">
        <v>36.373842685448764</v>
      </c>
      <c r="AC10">
        <v>60.615935780000001</v>
      </c>
      <c r="AD10" t="e">
        <v>#DIV/0!</v>
      </c>
      <c r="AE10" t="s">
        <v>314</v>
      </c>
    </row>
    <row r="11" spans="1:31" x14ac:dyDescent="0.2">
      <c r="A11" t="s">
        <v>249</v>
      </c>
      <c r="B11" t="s">
        <v>250</v>
      </c>
      <c r="C11" t="s">
        <v>251</v>
      </c>
      <c r="D11" t="s">
        <v>252</v>
      </c>
      <c r="E11" t="s">
        <v>253</v>
      </c>
      <c r="F11" s="8" t="s">
        <v>254</v>
      </c>
      <c r="G11" t="s">
        <v>254</v>
      </c>
      <c r="H11" t="s">
        <v>213</v>
      </c>
      <c r="I11" t="s">
        <v>413</v>
      </c>
      <c r="J11" t="s">
        <v>416</v>
      </c>
      <c r="K11" s="7">
        <v>41.121475497152296</v>
      </c>
      <c r="L11">
        <v>54.912327580000003</v>
      </c>
      <c r="M11" t="e">
        <v>#DIV/0!</v>
      </c>
      <c r="N11" t="s">
        <v>314</v>
      </c>
      <c r="O11" t="s">
        <v>417</v>
      </c>
      <c r="R11" t="s">
        <v>249</v>
      </c>
      <c r="S11" t="s">
        <v>353</v>
      </c>
      <c r="T11" t="s">
        <v>216</v>
      </c>
      <c r="U11" t="s">
        <v>354</v>
      </c>
      <c r="V11" t="s">
        <v>212</v>
      </c>
      <c r="W11" s="8" t="s">
        <v>355</v>
      </c>
      <c r="X11" t="s">
        <v>355</v>
      </c>
      <c r="Y11" t="s">
        <v>213</v>
      </c>
      <c r="Z11" t="s">
        <v>356</v>
      </c>
      <c r="AA11" t="s">
        <v>313</v>
      </c>
      <c r="AB11" s="7">
        <v>38.047042531826087</v>
      </c>
      <c r="AC11">
        <v>54.912327580000003</v>
      </c>
      <c r="AD11" t="e">
        <v>#DIV/0!</v>
      </c>
      <c r="AE11" t="s">
        <v>314</v>
      </c>
    </row>
    <row r="12" spans="1:31" x14ac:dyDescent="0.2">
      <c r="A12" t="s">
        <v>255</v>
      </c>
      <c r="B12" t="s">
        <v>256</v>
      </c>
      <c r="C12" t="s">
        <v>236</v>
      </c>
      <c r="D12" t="s">
        <v>257</v>
      </c>
      <c r="E12" t="s">
        <v>258</v>
      </c>
      <c r="F12" s="8" t="s">
        <v>259</v>
      </c>
      <c r="G12" t="s">
        <v>259</v>
      </c>
      <c r="H12" t="s">
        <v>361</v>
      </c>
      <c r="I12" t="s">
        <v>418</v>
      </c>
      <c r="J12" t="s">
        <v>391</v>
      </c>
      <c r="K12" s="7">
        <v>40.011762840966618</v>
      </c>
      <c r="L12">
        <v>51.174331309999999</v>
      </c>
      <c r="M12" t="e">
        <v>#DIV/0!</v>
      </c>
      <c r="N12" t="s">
        <v>314</v>
      </c>
      <c r="O12" t="s">
        <v>256</v>
      </c>
      <c r="R12" t="s">
        <v>255</v>
      </c>
      <c r="S12" t="s">
        <v>357</v>
      </c>
      <c r="T12" t="s">
        <v>358</v>
      </c>
      <c r="U12" t="s">
        <v>359</v>
      </c>
      <c r="V12" t="s">
        <v>224</v>
      </c>
      <c r="W12" s="8" t="s">
        <v>360</v>
      </c>
      <c r="X12" t="s">
        <v>360</v>
      </c>
      <c r="Y12" t="s">
        <v>361</v>
      </c>
      <c r="Z12" t="s">
        <v>347</v>
      </c>
      <c r="AA12" t="s">
        <v>362</v>
      </c>
      <c r="AB12" s="7">
        <v>33.075476062388098</v>
      </c>
      <c r="AC12">
        <v>51.174331309999999</v>
      </c>
      <c r="AD12" t="e">
        <v>#DIV/0!</v>
      </c>
      <c r="AE12" t="s">
        <v>314</v>
      </c>
    </row>
    <row r="13" spans="1:31" x14ac:dyDescent="0.2">
      <c r="A13" t="s">
        <v>260</v>
      </c>
      <c r="B13" t="s">
        <v>261</v>
      </c>
      <c r="C13" t="s">
        <v>238</v>
      </c>
      <c r="D13" t="s">
        <v>262</v>
      </c>
      <c r="E13" t="s">
        <v>243</v>
      </c>
      <c r="F13" s="8" t="s">
        <v>263</v>
      </c>
      <c r="G13" t="s">
        <v>263</v>
      </c>
      <c r="H13" t="s">
        <v>248</v>
      </c>
      <c r="I13" t="s">
        <v>419</v>
      </c>
      <c r="J13" t="s">
        <v>420</v>
      </c>
      <c r="K13" s="7">
        <v>46.914056633918506</v>
      </c>
      <c r="L13">
        <v>60.608673619999998</v>
      </c>
      <c r="M13" t="s">
        <v>421</v>
      </c>
      <c r="N13" t="s">
        <v>422</v>
      </c>
      <c r="O13" t="s">
        <v>339</v>
      </c>
      <c r="R13" t="s">
        <v>260</v>
      </c>
      <c r="S13" t="s">
        <v>363</v>
      </c>
      <c r="T13" t="s">
        <v>364</v>
      </c>
      <c r="U13" t="s">
        <v>365</v>
      </c>
      <c r="V13" t="s">
        <v>218</v>
      </c>
      <c r="W13" s="8" t="s">
        <v>311</v>
      </c>
      <c r="X13" t="s">
        <v>364</v>
      </c>
      <c r="Y13" t="s">
        <v>248</v>
      </c>
      <c r="Z13" t="s">
        <v>366</v>
      </c>
      <c r="AA13" t="s">
        <v>367</v>
      </c>
      <c r="AB13" s="7">
        <v>33.90279840308348</v>
      </c>
      <c r="AC13">
        <v>60.608673619999998</v>
      </c>
      <c r="AD13" t="e">
        <v>#DIV/0!</v>
      </c>
      <c r="AE13" t="s">
        <v>314</v>
      </c>
    </row>
    <row r="14" spans="1:31" x14ac:dyDescent="0.2">
      <c r="A14" t="s">
        <v>264</v>
      </c>
      <c r="B14" t="s">
        <v>265</v>
      </c>
      <c r="C14" t="s">
        <v>266</v>
      </c>
      <c r="D14" t="s">
        <v>267</v>
      </c>
      <c r="E14" t="s">
        <v>212</v>
      </c>
      <c r="F14" s="8" t="s">
        <v>244</v>
      </c>
      <c r="G14" t="s">
        <v>244</v>
      </c>
      <c r="H14" t="s">
        <v>364</v>
      </c>
      <c r="I14" t="s">
        <v>423</v>
      </c>
      <c r="J14" t="s">
        <v>391</v>
      </c>
      <c r="K14" s="7">
        <v>44.68691142497935</v>
      </c>
      <c r="L14">
        <v>59.198233459999997</v>
      </c>
      <c r="M14" t="s">
        <v>424</v>
      </c>
      <c r="N14" t="s">
        <v>425</v>
      </c>
      <c r="O14" t="s">
        <v>426</v>
      </c>
      <c r="R14" t="s">
        <v>264</v>
      </c>
      <c r="S14" t="s">
        <v>296</v>
      </c>
      <c r="T14" t="s">
        <v>219</v>
      </c>
      <c r="U14" t="s">
        <v>368</v>
      </c>
      <c r="V14" t="s">
        <v>266</v>
      </c>
      <c r="W14" s="8" t="s">
        <v>369</v>
      </c>
      <c r="X14" t="s">
        <v>219</v>
      </c>
      <c r="Y14" t="s">
        <v>364</v>
      </c>
      <c r="Z14" t="s">
        <v>370</v>
      </c>
      <c r="AA14" t="s">
        <v>371</v>
      </c>
      <c r="AB14" s="7">
        <v>34.78426042597706</v>
      </c>
      <c r="AC14">
        <v>59.198233459999997</v>
      </c>
      <c r="AD14" t="e">
        <v>#DIV/0!</v>
      </c>
      <c r="AE14" t="s">
        <v>314</v>
      </c>
    </row>
    <row r="15" spans="1:31" x14ac:dyDescent="0.2">
      <c r="A15" t="s">
        <v>268</v>
      </c>
      <c r="B15" t="s">
        <v>215</v>
      </c>
      <c r="C15" t="s">
        <v>269</v>
      </c>
      <c r="D15" t="s">
        <v>270</v>
      </c>
      <c r="E15" t="s">
        <v>271</v>
      </c>
      <c r="F15" s="8" t="s">
        <v>272</v>
      </c>
      <c r="G15" t="s">
        <v>272</v>
      </c>
      <c r="H15" t="s">
        <v>285</v>
      </c>
      <c r="I15" t="s">
        <v>322</v>
      </c>
      <c r="J15" t="s">
        <v>427</v>
      </c>
      <c r="K15" s="7">
        <v>44.263590944540709</v>
      </c>
      <c r="L15">
        <v>61.942758329999997</v>
      </c>
      <c r="M15" t="s">
        <v>428</v>
      </c>
      <c r="N15" t="s">
        <v>429</v>
      </c>
      <c r="O15" t="s">
        <v>215</v>
      </c>
      <c r="R15" t="s">
        <v>268</v>
      </c>
      <c r="S15" t="s">
        <v>372</v>
      </c>
      <c r="T15" t="s">
        <v>297</v>
      </c>
      <c r="U15" t="s">
        <v>373</v>
      </c>
      <c r="V15" t="s">
        <v>224</v>
      </c>
      <c r="W15" s="8" t="s">
        <v>374</v>
      </c>
      <c r="X15" t="s">
        <v>297</v>
      </c>
      <c r="Y15" t="s">
        <v>285</v>
      </c>
      <c r="Z15" t="s">
        <v>333</v>
      </c>
      <c r="AA15" t="s">
        <v>375</v>
      </c>
      <c r="AB15" s="7">
        <v>35.286748975059723</v>
      </c>
      <c r="AC15">
        <v>61.942758329999997</v>
      </c>
      <c r="AD15" t="e">
        <v>#DIV/0!</v>
      </c>
      <c r="AE15" t="s">
        <v>314</v>
      </c>
    </row>
    <row r="16" spans="1:31" x14ac:dyDescent="0.2">
      <c r="A16" t="s">
        <v>273</v>
      </c>
      <c r="B16" t="s">
        <v>274</v>
      </c>
      <c r="C16" t="s">
        <v>275</v>
      </c>
      <c r="D16" t="s">
        <v>276</v>
      </c>
      <c r="E16" t="s">
        <v>243</v>
      </c>
      <c r="F16" s="8" t="s">
        <v>213</v>
      </c>
      <c r="G16" t="s">
        <v>213</v>
      </c>
      <c r="H16" t="s">
        <v>248</v>
      </c>
      <c r="I16" t="s">
        <v>403</v>
      </c>
      <c r="J16" t="s">
        <v>395</v>
      </c>
      <c r="K16" s="7">
        <v>41.09950625761811</v>
      </c>
      <c r="L16">
        <v>60.630412389999996</v>
      </c>
      <c r="M16" t="s">
        <v>430</v>
      </c>
      <c r="N16" t="s">
        <v>431</v>
      </c>
      <c r="O16" t="s">
        <v>432</v>
      </c>
      <c r="R16" t="s">
        <v>273</v>
      </c>
      <c r="S16" t="s">
        <v>215</v>
      </c>
      <c r="T16" t="s">
        <v>297</v>
      </c>
      <c r="U16" t="s">
        <v>373</v>
      </c>
      <c r="V16" t="s">
        <v>259</v>
      </c>
      <c r="W16" s="8" t="s">
        <v>360</v>
      </c>
      <c r="X16" t="s">
        <v>297</v>
      </c>
      <c r="Y16" t="s">
        <v>248</v>
      </c>
      <c r="Z16" t="s">
        <v>337</v>
      </c>
      <c r="AA16" t="s">
        <v>319</v>
      </c>
      <c r="AB16" s="7">
        <v>34.760225370959873</v>
      </c>
      <c r="AC16">
        <v>60.630412389999996</v>
      </c>
      <c r="AD16" t="e">
        <v>#DIV/0!</v>
      </c>
      <c r="AE16" t="s">
        <v>314</v>
      </c>
    </row>
    <row r="17" spans="1:31" x14ac:dyDescent="0.2">
      <c r="A17" t="s">
        <v>277</v>
      </c>
      <c r="B17" t="s">
        <v>274</v>
      </c>
      <c r="C17" t="s">
        <v>278</v>
      </c>
      <c r="D17" t="s">
        <v>279</v>
      </c>
      <c r="E17" t="s">
        <v>218</v>
      </c>
      <c r="F17" s="8" t="s">
        <v>280</v>
      </c>
      <c r="G17" t="s">
        <v>280</v>
      </c>
      <c r="H17" t="s">
        <v>380</v>
      </c>
      <c r="I17" t="s">
        <v>433</v>
      </c>
      <c r="J17" t="s">
        <v>395</v>
      </c>
      <c r="K17" s="7">
        <v>42.926128632424295</v>
      </c>
      <c r="L17">
        <v>63.622398830000002</v>
      </c>
      <c r="M17" t="e">
        <v>#DIV/0!</v>
      </c>
      <c r="N17" t="s">
        <v>314</v>
      </c>
      <c r="O17" t="s">
        <v>309</v>
      </c>
      <c r="R17" t="s">
        <v>277</v>
      </c>
      <c r="S17" t="s">
        <v>376</v>
      </c>
      <c r="T17" t="s">
        <v>210</v>
      </c>
      <c r="U17" t="s">
        <v>377</v>
      </c>
      <c r="V17" t="s">
        <v>378</v>
      </c>
      <c r="W17" s="8" t="s">
        <v>379</v>
      </c>
      <c r="X17" t="s">
        <v>210</v>
      </c>
      <c r="Y17" t="s">
        <v>380</v>
      </c>
      <c r="Z17" t="s">
        <v>370</v>
      </c>
      <c r="AA17" t="s">
        <v>333</v>
      </c>
      <c r="AB17" s="7">
        <v>33.41227198390267</v>
      </c>
      <c r="AC17">
        <v>63.622398830000002</v>
      </c>
      <c r="AD17" t="e">
        <v>#DIV/0!</v>
      </c>
      <c r="AE17" t="s">
        <v>314</v>
      </c>
    </row>
    <row r="18" spans="1:31" x14ac:dyDescent="0.2">
      <c r="A18" t="s">
        <v>281</v>
      </c>
      <c r="B18" t="s">
        <v>282</v>
      </c>
      <c r="C18" t="s">
        <v>283</v>
      </c>
      <c r="D18" t="s">
        <v>284</v>
      </c>
      <c r="E18" t="s">
        <v>285</v>
      </c>
      <c r="F18" s="8" t="s">
        <v>212</v>
      </c>
      <c r="G18" t="s">
        <v>212</v>
      </c>
      <c r="H18" t="s">
        <v>218</v>
      </c>
      <c r="I18" t="s">
        <v>433</v>
      </c>
      <c r="J18" t="s">
        <v>434</v>
      </c>
      <c r="K18" s="7">
        <v>44.844727264908087</v>
      </c>
      <c r="L18">
        <v>62.570222809999997</v>
      </c>
      <c r="M18" t="e">
        <v>#DIV/0!</v>
      </c>
      <c r="N18" t="s">
        <v>314</v>
      </c>
      <c r="O18" t="s">
        <v>415</v>
      </c>
      <c r="R18" t="s">
        <v>281</v>
      </c>
      <c r="S18" t="s">
        <v>287</v>
      </c>
      <c r="T18" t="s">
        <v>266</v>
      </c>
      <c r="U18" t="s">
        <v>381</v>
      </c>
      <c r="V18" t="s">
        <v>317</v>
      </c>
      <c r="W18" s="8" t="s">
        <v>382</v>
      </c>
      <c r="X18" t="s">
        <v>266</v>
      </c>
      <c r="Y18" t="s">
        <v>218</v>
      </c>
      <c r="Z18" t="s">
        <v>383</v>
      </c>
      <c r="AA18" t="s">
        <v>384</v>
      </c>
      <c r="AB18" s="7">
        <v>32.064542484440707</v>
      </c>
      <c r="AC18">
        <v>62.570222809999997</v>
      </c>
      <c r="AD18" t="e">
        <v>#DIV/0!</v>
      </c>
      <c r="AE18" t="s">
        <v>314</v>
      </c>
    </row>
    <row r="19" spans="1:31" x14ac:dyDescent="0.2">
      <c r="A19" t="s">
        <v>286</v>
      </c>
      <c r="B19" t="s">
        <v>287</v>
      </c>
      <c r="C19" t="s">
        <v>288</v>
      </c>
      <c r="D19" t="s">
        <v>252</v>
      </c>
      <c r="E19" t="s">
        <v>289</v>
      </c>
      <c r="F19" s="8" t="s">
        <v>248</v>
      </c>
      <c r="G19" t="s">
        <v>248</v>
      </c>
      <c r="H19" t="s">
        <v>388</v>
      </c>
      <c r="I19" t="s">
        <v>337</v>
      </c>
      <c r="J19" t="s">
        <v>435</v>
      </c>
      <c r="K19" s="7">
        <v>42.721528893517359</v>
      </c>
      <c r="L19">
        <v>57.232979759999999</v>
      </c>
      <c r="M19" t="s">
        <v>436</v>
      </c>
      <c r="N19" t="s">
        <v>437</v>
      </c>
      <c r="O19" t="s">
        <v>261</v>
      </c>
      <c r="R19" t="s">
        <v>286</v>
      </c>
      <c r="S19" t="s">
        <v>385</v>
      </c>
      <c r="T19" t="s">
        <v>336</v>
      </c>
      <c r="U19" t="s">
        <v>386</v>
      </c>
      <c r="V19" t="s">
        <v>289</v>
      </c>
      <c r="W19" s="8" t="s">
        <v>387</v>
      </c>
      <c r="X19" t="s">
        <v>387</v>
      </c>
      <c r="Y19" t="s">
        <v>388</v>
      </c>
      <c r="Z19" t="s">
        <v>312</v>
      </c>
      <c r="AA19" t="s">
        <v>389</v>
      </c>
      <c r="AB19" s="7">
        <v>35.537677791974374</v>
      </c>
      <c r="AC19">
        <v>57.232979759999999</v>
      </c>
      <c r="AD19" t="e">
        <v>#DIV/0!</v>
      </c>
      <c r="AE19" t="s">
        <v>314</v>
      </c>
    </row>
    <row r="20" spans="1:31" x14ac:dyDescent="0.2">
      <c r="A20" t="s">
        <v>290</v>
      </c>
      <c r="B20" t="s">
        <v>291</v>
      </c>
      <c r="C20" t="s">
        <v>292</v>
      </c>
      <c r="D20" t="s">
        <v>293</v>
      </c>
      <c r="E20" t="s">
        <v>294</v>
      </c>
      <c r="F20" s="8" t="s">
        <v>266</v>
      </c>
      <c r="G20" t="s">
        <v>266</v>
      </c>
      <c r="H20" t="s">
        <v>332</v>
      </c>
      <c r="I20" t="s">
        <v>328</v>
      </c>
      <c r="J20" t="s">
        <v>313</v>
      </c>
      <c r="K20" s="7">
        <v>43.334893941896325</v>
      </c>
      <c r="L20">
        <v>57.613067700000002</v>
      </c>
      <c r="M20" t="s">
        <v>421</v>
      </c>
      <c r="N20" t="s">
        <v>438</v>
      </c>
      <c r="O20" t="s">
        <v>287</v>
      </c>
      <c r="R20" t="s">
        <v>290</v>
      </c>
      <c r="S20" t="s">
        <v>385</v>
      </c>
      <c r="T20" t="s">
        <v>204</v>
      </c>
      <c r="U20" t="s">
        <v>293</v>
      </c>
      <c r="V20" t="s">
        <v>238</v>
      </c>
      <c r="W20" s="8" t="s">
        <v>311</v>
      </c>
      <c r="X20" t="s">
        <v>204</v>
      </c>
      <c r="Y20" t="s">
        <v>332</v>
      </c>
      <c r="Z20" t="s">
        <v>390</v>
      </c>
      <c r="AA20" t="s">
        <v>391</v>
      </c>
      <c r="AB20" s="7">
        <v>35.537677791974382</v>
      </c>
      <c r="AC20">
        <v>57.613067700000002</v>
      </c>
      <c r="AD20" t="e">
        <v>#DIV/0!</v>
      </c>
      <c r="AE20" t="s">
        <v>314</v>
      </c>
    </row>
    <row r="21" spans="1:31" x14ac:dyDescent="0.2">
      <c r="A21" t="s">
        <v>295</v>
      </c>
      <c r="B21" t="s">
        <v>296</v>
      </c>
      <c r="C21" t="s">
        <v>297</v>
      </c>
      <c r="D21" t="s">
        <v>298</v>
      </c>
      <c r="E21" t="s">
        <v>294</v>
      </c>
      <c r="F21" s="8" t="s">
        <v>299</v>
      </c>
      <c r="G21" t="s">
        <v>299</v>
      </c>
      <c r="H21" t="s">
        <v>394</v>
      </c>
      <c r="I21" t="s">
        <v>322</v>
      </c>
      <c r="J21" t="s">
        <v>434</v>
      </c>
      <c r="K21" s="7">
        <v>43.505666408733468</v>
      </c>
      <c r="L21">
        <v>52.666135539999999</v>
      </c>
      <c r="M21" t="s">
        <v>439</v>
      </c>
      <c r="N21" t="s">
        <v>440</v>
      </c>
      <c r="O21" t="s">
        <v>287</v>
      </c>
      <c r="R21" t="s">
        <v>295</v>
      </c>
      <c r="S21" t="s">
        <v>392</v>
      </c>
      <c r="T21" t="s">
        <v>393</v>
      </c>
      <c r="U21" t="s">
        <v>252</v>
      </c>
      <c r="V21" t="s">
        <v>332</v>
      </c>
      <c r="W21" s="8" t="s">
        <v>288</v>
      </c>
      <c r="X21" t="s">
        <v>288</v>
      </c>
      <c r="Y21" t="s">
        <v>394</v>
      </c>
      <c r="Z21" t="s">
        <v>389</v>
      </c>
      <c r="AA21" t="s">
        <v>395</v>
      </c>
      <c r="AB21" s="7">
        <v>37.29391047508804</v>
      </c>
      <c r="AC21">
        <v>52.666135539999999</v>
      </c>
      <c r="AD21" t="e">
        <v>#DIV/0!</v>
      </c>
      <c r="AE21" t="s">
        <v>314</v>
      </c>
    </row>
    <row r="22" spans="1:31" x14ac:dyDescent="0.2">
      <c r="A22" t="s">
        <v>441</v>
      </c>
      <c r="B22" t="s">
        <v>442</v>
      </c>
      <c r="C22" t="s">
        <v>443</v>
      </c>
      <c r="D22" t="s">
        <v>444</v>
      </c>
      <c r="E22" t="s">
        <v>210</v>
      </c>
      <c r="F22" s="8" t="s">
        <v>445</v>
      </c>
      <c r="G22" t="s">
        <v>445</v>
      </c>
      <c r="H22" t="s">
        <v>219</v>
      </c>
      <c r="I22" t="s">
        <v>384</v>
      </c>
      <c r="J22" t="s">
        <v>446</v>
      </c>
      <c r="K22" s="7">
        <v>36.048929358320237</v>
      </c>
      <c r="L22">
        <v>53.350830109999997</v>
      </c>
      <c r="M22" t="e">
        <v>#DIV/0!</v>
      </c>
      <c r="N22" t="s">
        <v>314</v>
      </c>
      <c r="O22" t="s">
        <v>447</v>
      </c>
      <c r="R22" t="s">
        <v>441</v>
      </c>
      <c r="S22" t="s">
        <v>540</v>
      </c>
      <c r="T22" t="s">
        <v>450</v>
      </c>
      <c r="U22" t="s">
        <v>541</v>
      </c>
      <c r="V22" t="s">
        <v>500</v>
      </c>
      <c r="W22" s="8" t="s">
        <v>542</v>
      </c>
      <c r="X22" t="s">
        <v>450</v>
      </c>
      <c r="Y22" t="s">
        <v>219</v>
      </c>
      <c r="Z22" t="s">
        <v>329</v>
      </c>
      <c r="AA22" t="s">
        <v>543</v>
      </c>
      <c r="AB22" s="7">
        <v>30.529705899934111</v>
      </c>
      <c r="AC22">
        <v>53.350830109999997</v>
      </c>
      <c r="AD22" t="e">
        <v>#DIV/0!</v>
      </c>
      <c r="AE22" t="s">
        <v>314</v>
      </c>
    </row>
    <row r="23" spans="1:31" x14ac:dyDescent="0.2">
      <c r="A23" t="s">
        <v>448</v>
      </c>
      <c r="B23" t="s">
        <v>449</v>
      </c>
      <c r="C23" t="s">
        <v>450</v>
      </c>
      <c r="D23" t="s">
        <v>451</v>
      </c>
      <c r="E23" t="s">
        <v>374</v>
      </c>
      <c r="F23" s="8" t="s">
        <v>316</v>
      </c>
      <c r="G23" t="s">
        <v>316</v>
      </c>
      <c r="H23" t="s">
        <v>452</v>
      </c>
      <c r="I23" t="s">
        <v>405</v>
      </c>
      <c r="J23" t="s">
        <v>453</v>
      </c>
      <c r="K23" s="7">
        <v>39.559667968994496</v>
      </c>
      <c r="L23">
        <v>50.077078489999998</v>
      </c>
      <c r="M23" t="e">
        <v>#DIV/0!</v>
      </c>
      <c r="N23" t="s">
        <v>314</v>
      </c>
      <c r="O23" t="s">
        <v>429</v>
      </c>
      <c r="R23" t="s">
        <v>448</v>
      </c>
      <c r="S23" t="s">
        <v>544</v>
      </c>
      <c r="T23" t="s">
        <v>498</v>
      </c>
      <c r="U23" t="s">
        <v>545</v>
      </c>
      <c r="V23" t="s">
        <v>327</v>
      </c>
      <c r="W23" s="8" t="s">
        <v>492</v>
      </c>
      <c r="X23" t="s">
        <v>498</v>
      </c>
      <c r="Y23" t="s">
        <v>452</v>
      </c>
      <c r="Z23" t="s">
        <v>397</v>
      </c>
      <c r="AA23" t="s">
        <v>546</v>
      </c>
      <c r="AB23" s="7">
        <v>34.330217195503323</v>
      </c>
      <c r="AC23">
        <v>50.077078489999998</v>
      </c>
      <c r="AD23" t="e">
        <v>#DIV/0!</v>
      </c>
      <c r="AE23" t="s">
        <v>314</v>
      </c>
    </row>
    <row r="24" spans="1:31" x14ac:dyDescent="0.2">
      <c r="A24" t="s">
        <v>454</v>
      </c>
      <c r="B24" t="s">
        <v>455</v>
      </c>
      <c r="C24" t="s">
        <v>456</v>
      </c>
      <c r="D24" t="s">
        <v>457</v>
      </c>
      <c r="E24" t="s">
        <v>458</v>
      </c>
      <c r="F24" s="8" t="s">
        <v>459</v>
      </c>
      <c r="G24" t="s">
        <v>459</v>
      </c>
      <c r="H24" t="s">
        <v>266</v>
      </c>
      <c r="I24" t="s">
        <v>460</v>
      </c>
      <c r="J24" t="s">
        <v>461</v>
      </c>
      <c r="K24" s="7">
        <v>36.08889352557722</v>
      </c>
      <c r="L24">
        <v>55.959403680000001</v>
      </c>
      <c r="M24" t="e">
        <v>#DIV/0!</v>
      </c>
      <c r="N24" t="s">
        <v>314</v>
      </c>
      <c r="O24" t="s">
        <v>462</v>
      </c>
      <c r="R24" t="s">
        <v>454</v>
      </c>
      <c r="S24" t="s">
        <v>339</v>
      </c>
      <c r="T24" t="s">
        <v>547</v>
      </c>
      <c r="U24" t="s">
        <v>373</v>
      </c>
      <c r="V24" t="s">
        <v>350</v>
      </c>
      <c r="W24" s="8" t="s">
        <v>548</v>
      </c>
      <c r="X24" t="s">
        <v>547</v>
      </c>
      <c r="Y24" t="s">
        <v>266</v>
      </c>
      <c r="Z24" t="s">
        <v>397</v>
      </c>
      <c r="AA24" t="s">
        <v>367</v>
      </c>
      <c r="AB24" s="7">
        <v>33.347495945913607</v>
      </c>
      <c r="AC24">
        <v>55.959403680000001</v>
      </c>
      <c r="AD24" t="e">
        <v>#DIV/0!</v>
      </c>
      <c r="AE24" t="s">
        <v>314</v>
      </c>
    </row>
    <row r="25" spans="1:31" x14ac:dyDescent="0.2">
      <c r="A25" t="s">
        <v>463</v>
      </c>
      <c r="B25" t="s">
        <v>464</v>
      </c>
      <c r="C25" t="s">
        <v>465</v>
      </c>
      <c r="D25" t="s">
        <v>466</v>
      </c>
      <c r="E25" t="s">
        <v>388</v>
      </c>
      <c r="F25" s="8" t="s">
        <v>467</v>
      </c>
      <c r="G25" t="s">
        <v>467</v>
      </c>
      <c r="H25" t="s">
        <v>468</v>
      </c>
      <c r="I25" t="s">
        <v>328</v>
      </c>
      <c r="J25" t="s">
        <v>395</v>
      </c>
      <c r="K25" s="7">
        <v>35.059426966886974</v>
      </c>
      <c r="L25">
        <v>46.582609310000002</v>
      </c>
      <c r="M25" t="e">
        <v>#DIV/0!</v>
      </c>
      <c r="N25" t="s">
        <v>314</v>
      </c>
      <c r="O25" t="s">
        <v>447</v>
      </c>
      <c r="R25" t="s">
        <v>463</v>
      </c>
      <c r="S25" t="s">
        <v>549</v>
      </c>
      <c r="T25" t="s">
        <v>550</v>
      </c>
      <c r="U25" t="s">
        <v>444</v>
      </c>
      <c r="V25" t="s">
        <v>219</v>
      </c>
      <c r="W25" s="8" t="s">
        <v>550</v>
      </c>
      <c r="X25" t="s">
        <v>550</v>
      </c>
      <c r="Y25" t="s">
        <v>468</v>
      </c>
      <c r="Z25" t="s">
        <v>413</v>
      </c>
      <c r="AA25" t="s">
        <v>399</v>
      </c>
      <c r="AB25" s="7">
        <v>34.186122486375041</v>
      </c>
      <c r="AC25">
        <v>46.582609310000002</v>
      </c>
      <c r="AD25" t="s">
        <v>551</v>
      </c>
      <c r="AE25" t="s">
        <v>552</v>
      </c>
    </row>
    <row r="26" spans="1:31" x14ac:dyDescent="0.2">
      <c r="A26" t="s">
        <v>469</v>
      </c>
      <c r="B26" t="s">
        <v>470</v>
      </c>
      <c r="C26" t="s">
        <v>393</v>
      </c>
      <c r="D26" t="s">
        <v>471</v>
      </c>
      <c r="E26" t="s">
        <v>213</v>
      </c>
      <c r="F26" s="8" t="s">
        <v>204</v>
      </c>
      <c r="G26" t="s">
        <v>204</v>
      </c>
      <c r="H26" t="s">
        <v>207</v>
      </c>
      <c r="I26" t="s">
        <v>472</v>
      </c>
      <c r="J26" t="s">
        <v>416</v>
      </c>
      <c r="K26" s="7">
        <v>40.687496856061102</v>
      </c>
      <c r="L26">
        <v>54.414352350000001</v>
      </c>
      <c r="M26" t="e">
        <v>#DIV/0!</v>
      </c>
      <c r="N26" t="s">
        <v>314</v>
      </c>
      <c r="O26" t="s">
        <v>402</v>
      </c>
      <c r="R26" t="s">
        <v>469</v>
      </c>
      <c r="S26" t="s">
        <v>385</v>
      </c>
      <c r="T26" t="s">
        <v>445</v>
      </c>
      <c r="U26" t="s">
        <v>553</v>
      </c>
      <c r="V26" t="s">
        <v>210</v>
      </c>
      <c r="W26" s="8" t="s">
        <v>382</v>
      </c>
      <c r="X26" t="s">
        <v>445</v>
      </c>
      <c r="Y26" t="s">
        <v>207</v>
      </c>
      <c r="Z26" t="s">
        <v>397</v>
      </c>
      <c r="AA26" t="s">
        <v>554</v>
      </c>
      <c r="AB26" s="7">
        <v>34.600761887612784</v>
      </c>
      <c r="AC26">
        <v>54.414352350000001</v>
      </c>
      <c r="AD26" t="e">
        <v>#DIV/0!</v>
      </c>
      <c r="AE26" t="s">
        <v>314</v>
      </c>
    </row>
    <row r="27" spans="1:31" x14ac:dyDescent="0.2">
      <c r="A27" t="s">
        <v>473</v>
      </c>
      <c r="B27" t="s">
        <v>474</v>
      </c>
      <c r="C27" t="s">
        <v>475</v>
      </c>
      <c r="D27" t="s">
        <v>476</v>
      </c>
      <c r="E27" t="s">
        <v>259</v>
      </c>
      <c r="F27" s="8" t="s">
        <v>336</v>
      </c>
      <c r="G27" t="s">
        <v>336</v>
      </c>
      <c r="H27" t="s">
        <v>297</v>
      </c>
      <c r="I27" t="s">
        <v>312</v>
      </c>
      <c r="J27" t="s">
        <v>367</v>
      </c>
      <c r="K27" s="7">
        <v>36.213096493176153</v>
      </c>
      <c r="L27">
        <v>49.007976990000003</v>
      </c>
      <c r="M27" t="s">
        <v>409</v>
      </c>
      <c r="N27" t="s">
        <v>477</v>
      </c>
      <c r="O27" t="s">
        <v>478</v>
      </c>
      <c r="R27" t="s">
        <v>473</v>
      </c>
      <c r="S27" t="s">
        <v>555</v>
      </c>
      <c r="T27" t="s">
        <v>498</v>
      </c>
      <c r="U27" t="s">
        <v>556</v>
      </c>
      <c r="V27" t="s">
        <v>388</v>
      </c>
      <c r="W27" s="8" t="s">
        <v>498</v>
      </c>
      <c r="X27" t="s">
        <v>498</v>
      </c>
      <c r="Y27" t="s">
        <v>297</v>
      </c>
      <c r="Z27" t="s">
        <v>501</v>
      </c>
      <c r="AA27" t="s">
        <v>356</v>
      </c>
      <c r="AB27" s="7">
        <v>31.79407201833153</v>
      </c>
      <c r="AC27">
        <v>49.007976990000003</v>
      </c>
      <c r="AD27" t="e">
        <v>#DIV/0!</v>
      </c>
      <c r="AE27" t="s">
        <v>314</v>
      </c>
    </row>
    <row r="28" spans="1:31" x14ac:dyDescent="0.2">
      <c r="A28" t="s">
        <v>479</v>
      </c>
      <c r="B28" t="s">
        <v>235</v>
      </c>
      <c r="C28" t="s">
        <v>480</v>
      </c>
      <c r="D28" t="s">
        <v>481</v>
      </c>
      <c r="E28" t="s">
        <v>297</v>
      </c>
      <c r="F28" s="8" t="s">
        <v>369</v>
      </c>
      <c r="G28" t="s">
        <v>369</v>
      </c>
      <c r="H28" t="s">
        <v>452</v>
      </c>
      <c r="I28" t="s">
        <v>482</v>
      </c>
      <c r="J28" t="s">
        <v>395</v>
      </c>
      <c r="K28" s="7">
        <v>38.46786331214755</v>
      </c>
      <c r="L28">
        <v>49.861984759999999</v>
      </c>
      <c r="M28" t="e">
        <v>#DIV/0!</v>
      </c>
      <c r="N28" t="s">
        <v>314</v>
      </c>
      <c r="O28" t="s">
        <v>464</v>
      </c>
      <c r="R28" t="s">
        <v>479</v>
      </c>
      <c r="S28" t="s">
        <v>557</v>
      </c>
      <c r="T28" t="s">
        <v>558</v>
      </c>
      <c r="U28" t="s">
        <v>559</v>
      </c>
      <c r="V28" t="s">
        <v>387</v>
      </c>
      <c r="W28" s="8" t="s">
        <v>558</v>
      </c>
      <c r="X28" t="s">
        <v>558</v>
      </c>
      <c r="Y28" t="s">
        <v>452</v>
      </c>
      <c r="Z28" t="s">
        <v>560</v>
      </c>
      <c r="AA28" t="s">
        <v>343</v>
      </c>
      <c r="AB28" s="7">
        <v>34.99202019855867</v>
      </c>
      <c r="AC28">
        <v>49.861984759999999</v>
      </c>
      <c r="AD28" t="e">
        <v>#DIV/0!</v>
      </c>
      <c r="AE28" t="s">
        <v>314</v>
      </c>
    </row>
    <row r="29" spans="1:31" x14ac:dyDescent="0.2">
      <c r="A29" t="s">
        <v>483</v>
      </c>
      <c r="B29" t="s">
        <v>250</v>
      </c>
      <c r="C29" t="s">
        <v>360</v>
      </c>
      <c r="D29" t="s">
        <v>484</v>
      </c>
      <c r="E29" t="s">
        <v>364</v>
      </c>
      <c r="F29" s="8" t="s">
        <v>288</v>
      </c>
      <c r="G29" t="s">
        <v>288</v>
      </c>
      <c r="H29" t="s">
        <v>219</v>
      </c>
      <c r="I29" t="s">
        <v>405</v>
      </c>
      <c r="J29" t="s">
        <v>485</v>
      </c>
      <c r="K29" s="7">
        <v>36.66098050604981</v>
      </c>
      <c r="L29">
        <v>53.356442620000003</v>
      </c>
      <c r="M29" t="e">
        <v>#DIV/0!</v>
      </c>
      <c r="N29" t="s">
        <v>314</v>
      </c>
      <c r="O29" t="s">
        <v>261</v>
      </c>
      <c r="R29" t="s">
        <v>483</v>
      </c>
      <c r="S29" t="s">
        <v>417</v>
      </c>
      <c r="T29" t="s">
        <v>468</v>
      </c>
      <c r="U29" t="s">
        <v>561</v>
      </c>
      <c r="V29" t="s">
        <v>452</v>
      </c>
      <c r="W29" s="8" t="s">
        <v>562</v>
      </c>
      <c r="X29" t="s">
        <v>468</v>
      </c>
      <c r="Y29" t="s">
        <v>219</v>
      </c>
      <c r="Z29" t="s">
        <v>347</v>
      </c>
      <c r="AA29" t="s">
        <v>352</v>
      </c>
      <c r="AB29" s="7">
        <v>32.793493146441428</v>
      </c>
      <c r="AC29">
        <v>53.356442620000003</v>
      </c>
      <c r="AD29" t="e">
        <v>#DIV/0!</v>
      </c>
      <c r="AE29" t="s">
        <v>314</v>
      </c>
    </row>
    <row r="30" spans="1:31" x14ac:dyDescent="0.2">
      <c r="A30" t="s">
        <v>486</v>
      </c>
      <c r="B30" t="s">
        <v>487</v>
      </c>
      <c r="C30" t="s">
        <v>331</v>
      </c>
      <c r="D30" t="s">
        <v>488</v>
      </c>
      <c r="E30" t="s">
        <v>388</v>
      </c>
      <c r="F30" s="8" t="s">
        <v>336</v>
      </c>
      <c r="G30" t="s">
        <v>336</v>
      </c>
      <c r="H30" t="s">
        <v>294</v>
      </c>
      <c r="I30" t="s">
        <v>489</v>
      </c>
      <c r="J30" t="s">
        <v>399</v>
      </c>
      <c r="K30" s="7">
        <v>38.083162797813664</v>
      </c>
      <c r="L30">
        <v>59.550605789999999</v>
      </c>
      <c r="M30" t="e">
        <v>#DIV/0!</v>
      </c>
      <c r="N30" t="s">
        <v>314</v>
      </c>
      <c r="O30" t="s">
        <v>261</v>
      </c>
      <c r="R30" t="s">
        <v>486</v>
      </c>
      <c r="S30" t="s">
        <v>296</v>
      </c>
      <c r="T30" t="s">
        <v>459</v>
      </c>
      <c r="U30" t="s">
        <v>563</v>
      </c>
      <c r="V30" t="s">
        <v>254</v>
      </c>
      <c r="W30" s="8" t="s">
        <v>321</v>
      </c>
      <c r="X30" t="s">
        <v>321</v>
      </c>
      <c r="Y30" t="s">
        <v>294</v>
      </c>
      <c r="Z30" t="s">
        <v>398</v>
      </c>
      <c r="AA30" t="s">
        <v>329</v>
      </c>
      <c r="AB30" s="7">
        <v>36.478996833220826</v>
      </c>
      <c r="AC30">
        <v>59.550605789999999</v>
      </c>
      <c r="AD30" t="e">
        <v>#DIV/0!</v>
      </c>
      <c r="AE30" t="s">
        <v>314</v>
      </c>
    </row>
    <row r="31" spans="1:31" x14ac:dyDescent="0.2">
      <c r="A31" t="s">
        <v>490</v>
      </c>
      <c r="B31" t="s">
        <v>491</v>
      </c>
      <c r="C31" t="s">
        <v>492</v>
      </c>
      <c r="D31" t="s">
        <v>493</v>
      </c>
      <c r="E31" t="s">
        <v>269</v>
      </c>
      <c r="F31" s="8" t="s">
        <v>382</v>
      </c>
      <c r="G31" t="s">
        <v>382</v>
      </c>
      <c r="H31" t="s">
        <v>204</v>
      </c>
      <c r="I31" t="s">
        <v>494</v>
      </c>
      <c r="J31" t="s">
        <v>461</v>
      </c>
      <c r="K31" s="7">
        <v>37.316018170266041</v>
      </c>
      <c r="L31">
        <v>47.152439809999997</v>
      </c>
      <c r="M31" t="e">
        <v>#DIV/0!</v>
      </c>
      <c r="N31" t="s">
        <v>314</v>
      </c>
      <c r="O31" t="s">
        <v>495</v>
      </c>
      <c r="R31" t="s">
        <v>490</v>
      </c>
      <c r="S31" t="s">
        <v>564</v>
      </c>
      <c r="T31" t="s">
        <v>565</v>
      </c>
      <c r="U31" t="s">
        <v>566</v>
      </c>
      <c r="V31" t="s">
        <v>468</v>
      </c>
      <c r="W31" s="8" t="s">
        <v>558</v>
      </c>
      <c r="X31" t="s">
        <v>558</v>
      </c>
      <c r="Y31" t="s">
        <v>204</v>
      </c>
      <c r="Z31" t="s">
        <v>413</v>
      </c>
      <c r="AA31" t="s">
        <v>529</v>
      </c>
      <c r="AB31" s="7">
        <v>35.185213327947736</v>
      </c>
      <c r="AC31">
        <v>47.152439809999997</v>
      </c>
      <c r="AD31" t="e">
        <v>#DIV/0!</v>
      </c>
      <c r="AE31" t="s">
        <v>314</v>
      </c>
    </row>
    <row r="32" spans="1:31" x14ac:dyDescent="0.2">
      <c r="A32" t="s">
        <v>496</v>
      </c>
      <c r="B32" t="s">
        <v>497</v>
      </c>
      <c r="C32" t="s">
        <v>498</v>
      </c>
      <c r="D32" t="s">
        <v>499</v>
      </c>
      <c r="E32" t="s">
        <v>500</v>
      </c>
      <c r="F32" s="8" t="s">
        <v>350</v>
      </c>
      <c r="G32" t="s">
        <v>350</v>
      </c>
      <c r="H32" t="s">
        <v>237</v>
      </c>
      <c r="I32" t="s">
        <v>501</v>
      </c>
      <c r="J32" t="s">
        <v>343</v>
      </c>
      <c r="K32" s="7">
        <v>44.815769832624952</v>
      </c>
      <c r="L32">
        <v>60.04845778</v>
      </c>
      <c r="M32" t="e">
        <v>#DIV/0!</v>
      </c>
      <c r="N32" t="s">
        <v>314</v>
      </c>
      <c r="O32" t="s">
        <v>502</v>
      </c>
      <c r="R32" t="s">
        <v>496</v>
      </c>
      <c r="S32" t="s">
        <v>447</v>
      </c>
      <c r="T32" t="s">
        <v>567</v>
      </c>
      <c r="U32" t="s">
        <v>310</v>
      </c>
      <c r="V32" t="s">
        <v>500</v>
      </c>
      <c r="W32" s="8" t="s">
        <v>358</v>
      </c>
      <c r="X32" t="s">
        <v>358</v>
      </c>
      <c r="Y32" t="s">
        <v>237</v>
      </c>
      <c r="Z32" t="s">
        <v>568</v>
      </c>
      <c r="AA32" t="s">
        <v>569</v>
      </c>
      <c r="AB32" s="7">
        <v>38.480198248343022</v>
      </c>
      <c r="AC32">
        <v>60.04845778</v>
      </c>
      <c r="AD32" t="e">
        <v>#DIV/0!</v>
      </c>
      <c r="AE32" t="s">
        <v>314</v>
      </c>
    </row>
    <row r="33" spans="1:31" x14ac:dyDescent="0.2">
      <c r="A33" t="s">
        <v>503</v>
      </c>
      <c r="B33" t="s">
        <v>504</v>
      </c>
      <c r="C33" t="s">
        <v>505</v>
      </c>
      <c r="D33" t="s">
        <v>205</v>
      </c>
      <c r="E33" t="s">
        <v>266</v>
      </c>
      <c r="F33" s="8" t="s">
        <v>275</v>
      </c>
      <c r="G33" t="s">
        <v>275</v>
      </c>
      <c r="H33" t="s">
        <v>506</v>
      </c>
      <c r="I33" t="s">
        <v>423</v>
      </c>
      <c r="J33" t="s">
        <v>333</v>
      </c>
      <c r="K33" s="7">
        <v>41.548246091777933</v>
      </c>
      <c r="L33">
        <v>56.693487759999996</v>
      </c>
      <c r="M33" t="e">
        <v>#DIV/0!</v>
      </c>
      <c r="N33" t="s">
        <v>314</v>
      </c>
      <c r="O33" t="s">
        <v>507</v>
      </c>
      <c r="R33" t="s">
        <v>503</v>
      </c>
      <c r="S33" t="s">
        <v>411</v>
      </c>
      <c r="T33" t="s">
        <v>550</v>
      </c>
      <c r="U33" t="s">
        <v>570</v>
      </c>
      <c r="V33" t="s">
        <v>361</v>
      </c>
      <c r="W33" s="8" t="s">
        <v>571</v>
      </c>
      <c r="X33" t="s">
        <v>571</v>
      </c>
      <c r="Y33" t="s">
        <v>506</v>
      </c>
      <c r="Z33" t="s">
        <v>405</v>
      </c>
      <c r="AA33" t="s">
        <v>348</v>
      </c>
      <c r="AB33" s="7">
        <v>36.139279062169813</v>
      </c>
      <c r="AC33">
        <v>56.693487759999996</v>
      </c>
      <c r="AD33" t="e">
        <v>#DIV/0!</v>
      </c>
      <c r="AE33" t="s">
        <v>314</v>
      </c>
    </row>
    <row r="34" spans="1:31" x14ac:dyDescent="0.2">
      <c r="A34" t="s">
        <v>508</v>
      </c>
      <c r="B34" t="s">
        <v>509</v>
      </c>
      <c r="C34" t="s">
        <v>288</v>
      </c>
      <c r="D34" t="s">
        <v>510</v>
      </c>
      <c r="E34" t="s">
        <v>294</v>
      </c>
      <c r="F34" s="8" t="s">
        <v>388</v>
      </c>
      <c r="G34" t="s">
        <v>388</v>
      </c>
      <c r="H34" t="s">
        <v>254</v>
      </c>
      <c r="I34" t="s">
        <v>511</v>
      </c>
      <c r="J34" t="s">
        <v>512</v>
      </c>
      <c r="K34" s="7">
        <v>44.012239600360196</v>
      </c>
      <c r="L34">
        <v>55.380966469999997</v>
      </c>
      <c r="M34" t="e">
        <v>#DIV/0!</v>
      </c>
      <c r="N34" t="s">
        <v>314</v>
      </c>
      <c r="O34" t="s">
        <v>513</v>
      </c>
      <c r="R34" t="s">
        <v>508</v>
      </c>
      <c r="S34" t="s">
        <v>572</v>
      </c>
      <c r="T34" t="s">
        <v>321</v>
      </c>
      <c r="U34" t="s">
        <v>217</v>
      </c>
      <c r="V34" t="s">
        <v>500</v>
      </c>
      <c r="W34" s="8" t="s">
        <v>450</v>
      </c>
      <c r="X34" t="s">
        <v>321</v>
      </c>
      <c r="Y34" t="s">
        <v>254</v>
      </c>
      <c r="Z34" t="s">
        <v>433</v>
      </c>
      <c r="AA34" t="s">
        <v>318</v>
      </c>
      <c r="AB34" s="7">
        <v>35.188743132003957</v>
      </c>
      <c r="AC34">
        <v>55.380966469999997</v>
      </c>
      <c r="AD34" t="e">
        <v>#DIV/0!</v>
      </c>
      <c r="AE34" t="s">
        <v>314</v>
      </c>
    </row>
    <row r="35" spans="1:31" x14ac:dyDescent="0.2">
      <c r="A35" t="s">
        <v>514</v>
      </c>
      <c r="B35" t="s">
        <v>515</v>
      </c>
      <c r="C35" t="s">
        <v>387</v>
      </c>
      <c r="D35" t="s">
        <v>516</v>
      </c>
      <c r="E35" t="s">
        <v>285</v>
      </c>
      <c r="F35" s="8" t="s">
        <v>361</v>
      </c>
      <c r="G35" t="s">
        <v>361</v>
      </c>
      <c r="H35" t="s">
        <v>244</v>
      </c>
      <c r="I35" t="s">
        <v>418</v>
      </c>
      <c r="J35" t="s">
        <v>395</v>
      </c>
      <c r="K35" s="7">
        <v>39.407264602997564</v>
      </c>
      <c r="L35">
        <v>60.980272040000003</v>
      </c>
      <c r="M35" t="e">
        <v>#DIV/0!</v>
      </c>
      <c r="N35" t="s">
        <v>314</v>
      </c>
      <c r="O35" t="s">
        <v>517</v>
      </c>
      <c r="R35" t="s">
        <v>514</v>
      </c>
      <c r="S35" t="s">
        <v>573</v>
      </c>
      <c r="T35" t="s">
        <v>452</v>
      </c>
      <c r="U35" t="s">
        <v>574</v>
      </c>
      <c r="V35" t="s">
        <v>213</v>
      </c>
      <c r="W35" s="8" t="s">
        <v>550</v>
      </c>
      <c r="X35" t="s">
        <v>452</v>
      </c>
      <c r="Y35" t="s">
        <v>244</v>
      </c>
      <c r="Z35" t="s">
        <v>482</v>
      </c>
      <c r="AA35" t="s">
        <v>416</v>
      </c>
      <c r="AB35" s="7">
        <v>33.366366001059568</v>
      </c>
      <c r="AC35">
        <v>60.980272040000003</v>
      </c>
      <c r="AD35" t="e">
        <v>#DIV/0!</v>
      </c>
      <c r="AE35" t="s">
        <v>314</v>
      </c>
    </row>
    <row r="36" spans="1:31" x14ac:dyDescent="0.2">
      <c r="A36" t="s">
        <v>518</v>
      </c>
      <c r="B36" t="s">
        <v>519</v>
      </c>
      <c r="C36" t="s">
        <v>393</v>
      </c>
      <c r="D36" t="s">
        <v>520</v>
      </c>
      <c r="E36" t="s">
        <v>237</v>
      </c>
      <c r="F36" s="8" t="s">
        <v>500</v>
      </c>
      <c r="G36" t="s">
        <v>500</v>
      </c>
      <c r="H36" t="s">
        <v>238</v>
      </c>
      <c r="I36" t="s">
        <v>398</v>
      </c>
      <c r="J36" t="s">
        <v>461</v>
      </c>
      <c r="K36" s="7">
        <v>41.072423373782541</v>
      </c>
      <c r="L36">
        <v>58.714008049999997</v>
      </c>
      <c r="M36" t="e">
        <v>#DIV/0!</v>
      </c>
      <c r="N36" t="s">
        <v>314</v>
      </c>
      <c r="O36" t="s">
        <v>521</v>
      </c>
      <c r="R36" t="s">
        <v>518</v>
      </c>
      <c r="S36" t="s">
        <v>287</v>
      </c>
      <c r="T36" t="s">
        <v>393</v>
      </c>
      <c r="U36" t="s">
        <v>575</v>
      </c>
      <c r="V36" t="s">
        <v>278</v>
      </c>
      <c r="W36" s="8" t="s">
        <v>576</v>
      </c>
      <c r="X36" t="s">
        <v>393</v>
      </c>
      <c r="Y36" t="s">
        <v>238</v>
      </c>
      <c r="Z36" t="s">
        <v>328</v>
      </c>
      <c r="AA36" t="s">
        <v>375</v>
      </c>
      <c r="AB36" s="7">
        <v>32.609143339319104</v>
      </c>
      <c r="AC36">
        <v>58.714008049999997</v>
      </c>
      <c r="AD36" t="e">
        <v>#DIV/0!</v>
      </c>
      <c r="AE36" t="s">
        <v>314</v>
      </c>
    </row>
    <row r="37" spans="1:31" x14ac:dyDescent="0.2">
      <c r="A37" t="s">
        <v>522</v>
      </c>
      <c r="B37" t="s">
        <v>523</v>
      </c>
      <c r="C37" t="s">
        <v>336</v>
      </c>
      <c r="D37" t="s">
        <v>524</v>
      </c>
      <c r="E37" t="s">
        <v>269</v>
      </c>
      <c r="F37" s="8" t="s">
        <v>459</v>
      </c>
      <c r="G37" t="s">
        <v>336</v>
      </c>
      <c r="H37" t="s">
        <v>219</v>
      </c>
      <c r="I37" t="s">
        <v>323</v>
      </c>
      <c r="J37" t="s">
        <v>434</v>
      </c>
      <c r="K37" s="7">
        <v>40.236358309273818</v>
      </c>
      <c r="L37">
        <v>53.290140460000003</v>
      </c>
      <c r="M37" t="e">
        <v>#DIV/0!</v>
      </c>
      <c r="N37" t="s">
        <v>314</v>
      </c>
      <c r="O37" t="s">
        <v>525</v>
      </c>
      <c r="R37" t="s">
        <v>522</v>
      </c>
      <c r="S37" t="s">
        <v>577</v>
      </c>
      <c r="T37" t="s">
        <v>358</v>
      </c>
      <c r="U37" t="s">
        <v>578</v>
      </c>
      <c r="V37" t="s">
        <v>374</v>
      </c>
      <c r="W37" s="8" t="s">
        <v>579</v>
      </c>
      <c r="X37" t="s">
        <v>358</v>
      </c>
      <c r="Y37" t="s">
        <v>219</v>
      </c>
      <c r="Z37" t="s">
        <v>412</v>
      </c>
      <c r="AA37" t="s">
        <v>395</v>
      </c>
      <c r="AB37" s="7">
        <v>34.26110289909456</v>
      </c>
      <c r="AC37">
        <v>53.290140460000003</v>
      </c>
      <c r="AD37" t="e">
        <v>#DIV/0!</v>
      </c>
      <c r="AE37" t="s">
        <v>314</v>
      </c>
    </row>
    <row r="38" spans="1:31" x14ac:dyDescent="0.2">
      <c r="A38" t="s">
        <v>526</v>
      </c>
      <c r="B38" t="s">
        <v>527</v>
      </c>
      <c r="C38" t="s">
        <v>321</v>
      </c>
      <c r="D38" t="s">
        <v>528</v>
      </c>
      <c r="E38" t="s">
        <v>222</v>
      </c>
      <c r="F38" s="8" t="s">
        <v>452</v>
      </c>
      <c r="G38" t="s">
        <v>452</v>
      </c>
      <c r="H38" t="s">
        <v>266</v>
      </c>
      <c r="I38" t="s">
        <v>405</v>
      </c>
      <c r="J38" t="s">
        <v>529</v>
      </c>
      <c r="K38" s="7">
        <v>41.233612029033218</v>
      </c>
      <c r="L38">
        <v>56.192751209999997</v>
      </c>
      <c r="M38" t="e">
        <v>#DIV/0!</v>
      </c>
      <c r="N38" t="s">
        <v>314</v>
      </c>
      <c r="O38" t="s">
        <v>363</v>
      </c>
      <c r="R38" t="s">
        <v>526</v>
      </c>
      <c r="S38" t="s">
        <v>353</v>
      </c>
      <c r="T38" t="s">
        <v>445</v>
      </c>
      <c r="U38" t="s">
        <v>580</v>
      </c>
      <c r="V38" t="s">
        <v>278</v>
      </c>
      <c r="W38" s="8" t="s">
        <v>450</v>
      </c>
      <c r="X38" t="s">
        <v>445</v>
      </c>
      <c r="Y38" t="s">
        <v>266</v>
      </c>
      <c r="Z38" t="s">
        <v>337</v>
      </c>
      <c r="AA38" t="s">
        <v>412</v>
      </c>
      <c r="AB38" s="7">
        <v>34.342053943504141</v>
      </c>
      <c r="AC38">
        <v>56.192751209999997</v>
      </c>
      <c r="AD38" t="e">
        <v>#DIV/0!</v>
      </c>
      <c r="AE38" t="s">
        <v>314</v>
      </c>
    </row>
    <row r="39" spans="1:31" x14ac:dyDescent="0.2">
      <c r="A39" t="s">
        <v>530</v>
      </c>
      <c r="B39" t="s">
        <v>531</v>
      </c>
      <c r="C39" t="s">
        <v>465</v>
      </c>
      <c r="D39" t="s">
        <v>532</v>
      </c>
      <c r="E39" t="s">
        <v>259</v>
      </c>
      <c r="F39" s="8" t="s">
        <v>468</v>
      </c>
      <c r="G39" t="s">
        <v>468</v>
      </c>
      <c r="H39" t="s">
        <v>213</v>
      </c>
      <c r="I39" t="s">
        <v>501</v>
      </c>
      <c r="J39" t="s">
        <v>446</v>
      </c>
      <c r="K39" s="7">
        <v>37.218953777016473</v>
      </c>
      <c r="L39">
        <v>55.105043199999997</v>
      </c>
      <c r="M39" t="e">
        <v>#DIV/0!</v>
      </c>
      <c r="N39" t="s">
        <v>314</v>
      </c>
      <c r="O39" t="s">
        <v>504</v>
      </c>
      <c r="R39" t="s">
        <v>530</v>
      </c>
      <c r="S39" t="s">
        <v>235</v>
      </c>
      <c r="T39" t="s">
        <v>336</v>
      </c>
      <c r="U39" t="s">
        <v>581</v>
      </c>
      <c r="V39" t="s">
        <v>317</v>
      </c>
      <c r="W39" s="8" t="s">
        <v>382</v>
      </c>
      <c r="X39" t="s">
        <v>336</v>
      </c>
      <c r="Y39" t="s">
        <v>213</v>
      </c>
      <c r="Z39" t="s">
        <v>407</v>
      </c>
      <c r="AA39" t="s">
        <v>399</v>
      </c>
      <c r="AB39" s="7">
        <v>32.064542484440707</v>
      </c>
      <c r="AC39">
        <v>55.105043199999997</v>
      </c>
      <c r="AD39" t="e">
        <v>#DIV/0!</v>
      </c>
      <c r="AE39" t="s">
        <v>314</v>
      </c>
    </row>
    <row r="40" spans="1:31" x14ac:dyDescent="0.2">
      <c r="A40" t="s">
        <v>533</v>
      </c>
      <c r="B40" t="s">
        <v>464</v>
      </c>
      <c r="C40" t="s">
        <v>465</v>
      </c>
      <c r="D40" t="s">
        <v>534</v>
      </c>
      <c r="E40" t="s">
        <v>238</v>
      </c>
      <c r="F40" s="8" t="s">
        <v>236</v>
      </c>
      <c r="G40" t="s">
        <v>236</v>
      </c>
      <c r="H40" t="s">
        <v>535</v>
      </c>
      <c r="I40" t="s">
        <v>397</v>
      </c>
      <c r="J40" t="s">
        <v>461</v>
      </c>
      <c r="K40" s="7">
        <v>36.6070748126075</v>
      </c>
      <c r="L40">
        <v>51.640876599999999</v>
      </c>
      <c r="M40" t="e">
        <v>#DIV/0!</v>
      </c>
      <c r="N40" t="s">
        <v>314</v>
      </c>
      <c r="O40" t="s">
        <v>513</v>
      </c>
      <c r="R40" t="s">
        <v>533</v>
      </c>
      <c r="S40" t="s">
        <v>572</v>
      </c>
      <c r="T40" t="s">
        <v>340</v>
      </c>
      <c r="U40" t="s">
        <v>582</v>
      </c>
      <c r="V40" t="s">
        <v>266</v>
      </c>
      <c r="W40" s="8" t="s">
        <v>583</v>
      </c>
      <c r="X40" t="s">
        <v>340</v>
      </c>
      <c r="Y40" t="s">
        <v>535</v>
      </c>
      <c r="Z40" t="s">
        <v>356</v>
      </c>
      <c r="AA40" t="s">
        <v>416</v>
      </c>
      <c r="AB40" s="7">
        <v>27.51762481787846</v>
      </c>
      <c r="AC40">
        <v>51.640876599999999</v>
      </c>
      <c r="AD40" t="e">
        <v>#DIV/0!</v>
      </c>
      <c r="AE40" t="s">
        <v>314</v>
      </c>
    </row>
    <row r="41" spans="1:31" x14ac:dyDescent="0.2">
      <c r="A41" t="s">
        <v>536</v>
      </c>
      <c r="B41" t="s">
        <v>537</v>
      </c>
      <c r="C41" t="s">
        <v>360</v>
      </c>
      <c r="D41" t="s">
        <v>298</v>
      </c>
      <c r="E41" t="s">
        <v>538</v>
      </c>
      <c r="F41" s="8" t="s">
        <v>227</v>
      </c>
      <c r="G41" t="s">
        <v>227</v>
      </c>
      <c r="H41" t="s">
        <v>219</v>
      </c>
      <c r="I41" t="s">
        <v>482</v>
      </c>
      <c r="J41" t="s">
        <v>407</v>
      </c>
      <c r="K41" s="7">
        <v>44.028978068920836</v>
      </c>
      <c r="L41">
        <v>53.315732529999998</v>
      </c>
      <c r="M41" t="e">
        <v>#DIV/0!</v>
      </c>
      <c r="N41" t="s">
        <v>314</v>
      </c>
      <c r="O41" t="s">
        <v>539</v>
      </c>
      <c r="R41" t="s">
        <v>536</v>
      </c>
      <c r="S41" t="s">
        <v>584</v>
      </c>
      <c r="T41" t="s">
        <v>456</v>
      </c>
      <c r="U41" t="s">
        <v>211</v>
      </c>
      <c r="V41" t="s">
        <v>320</v>
      </c>
      <c r="W41" s="8" t="s">
        <v>443</v>
      </c>
      <c r="X41" t="s">
        <v>456</v>
      </c>
      <c r="Y41" t="s">
        <v>219</v>
      </c>
      <c r="Z41" t="s">
        <v>494</v>
      </c>
      <c r="AA41" t="s">
        <v>313</v>
      </c>
      <c r="AB41" s="7">
        <v>37.670252283241261</v>
      </c>
      <c r="AC41">
        <v>53.315732529999998</v>
      </c>
      <c r="AD41" t="e">
        <v>#DIV/0!</v>
      </c>
      <c r="AE41" t="s">
        <v>314</v>
      </c>
    </row>
    <row r="42" spans="1:31" x14ac:dyDescent="0.2">
      <c r="A42" t="s">
        <v>585</v>
      </c>
      <c r="B42" t="s">
        <v>586</v>
      </c>
      <c r="C42" t="s">
        <v>571</v>
      </c>
      <c r="D42" t="s">
        <v>587</v>
      </c>
      <c r="E42" t="s">
        <v>233</v>
      </c>
      <c r="F42" s="8" t="s">
        <v>562</v>
      </c>
      <c r="G42" t="s">
        <v>571</v>
      </c>
      <c r="H42" t="s">
        <v>251</v>
      </c>
      <c r="I42" t="s">
        <v>347</v>
      </c>
      <c r="J42" t="s">
        <v>375</v>
      </c>
      <c r="K42" s="7">
        <v>32.106255955117845</v>
      </c>
      <c r="L42">
        <v>44.37245369</v>
      </c>
      <c r="M42" t="e">
        <v>#DIV/0!</v>
      </c>
      <c r="N42" t="s">
        <v>314</v>
      </c>
      <c r="O42" t="s">
        <v>586</v>
      </c>
      <c r="R42" t="s">
        <v>585</v>
      </c>
      <c r="S42" t="s">
        <v>584</v>
      </c>
      <c r="T42" t="s">
        <v>316</v>
      </c>
      <c r="U42" t="s">
        <v>651</v>
      </c>
      <c r="V42" t="s">
        <v>350</v>
      </c>
      <c r="W42" s="8" t="s">
        <v>652</v>
      </c>
      <c r="X42" t="s">
        <v>316</v>
      </c>
      <c r="Y42" t="s">
        <v>251</v>
      </c>
      <c r="Z42" t="s">
        <v>312</v>
      </c>
      <c r="AA42" t="s">
        <v>343</v>
      </c>
      <c r="AB42" s="7">
        <v>32.038598149007974</v>
      </c>
      <c r="AC42">
        <v>44.37245369</v>
      </c>
      <c r="AD42" t="e">
        <v>#DIV/0!</v>
      </c>
      <c r="AE42" t="s">
        <v>314</v>
      </c>
    </row>
    <row r="43" spans="1:31" x14ac:dyDescent="0.2">
      <c r="A43" t="s">
        <v>588</v>
      </c>
      <c r="B43" t="s">
        <v>589</v>
      </c>
      <c r="C43" t="s">
        <v>590</v>
      </c>
      <c r="D43" t="s">
        <v>591</v>
      </c>
      <c r="E43" t="s">
        <v>535</v>
      </c>
      <c r="F43" s="8" t="s">
        <v>548</v>
      </c>
      <c r="G43" t="s">
        <v>548</v>
      </c>
      <c r="H43" t="s">
        <v>550</v>
      </c>
      <c r="I43" t="s">
        <v>397</v>
      </c>
      <c r="J43" t="s">
        <v>375</v>
      </c>
      <c r="K43" s="7">
        <v>33.518008645251903</v>
      </c>
      <c r="L43">
        <v>36.379917800000001</v>
      </c>
      <c r="M43" t="e">
        <v>#DIV/0!</v>
      </c>
      <c r="N43" t="s">
        <v>314</v>
      </c>
      <c r="O43" t="s">
        <v>410</v>
      </c>
      <c r="R43" t="s">
        <v>588</v>
      </c>
      <c r="S43" t="s">
        <v>653</v>
      </c>
      <c r="T43" t="s">
        <v>654</v>
      </c>
      <c r="U43" t="s">
        <v>655</v>
      </c>
      <c r="V43" t="s">
        <v>538</v>
      </c>
      <c r="W43" s="8" t="s">
        <v>656</v>
      </c>
      <c r="X43" t="s">
        <v>654</v>
      </c>
      <c r="Y43" t="s">
        <v>550</v>
      </c>
      <c r="Z43" t="s">
        <v>494</v>
      </c>
      <c r="AA43" t="s">
        <v>338</v>
      </c>
      <c r="AB43" s="7">
        <v>24.386371101801387</v>
      </c>
      <c r="AC43">
        <v>36.379917800000001</v>
      </c>
      <c r="AD43" t="e">
        <v>#DIV/0!</v>
      </c>
      <c r="AE43" t="s">
        <v>314</v>
      </c>
    </row>
    <row r="44" spans="1:31" x14ac:dyDescent="0.2">
      <c r="A44" t="s">
        <v>592</v>
      </c>
      <c r="B44" t="s">
        <v>539</v>
      </c>
      <c r="C44" t="s">
        <v>579</v>
      </c>
      <c r="D44" t="s">
        <v>593</v>
      </c>
      <c r="E44" t="s">
        <v>204</v>
      </c>
      <c r="F44" s="8" t="s">
        <v>558</v>
      </c>
      <c r="G44" t="s">
        <v>558</v>
      </c>
      <c r="H44" t="s">
        <v>379</v>
      </c>
      <c r="I44" t="s">
        <v>594</v>
      </c>
      <c r="J44" t="s">
        <v>375</v>
      </c>
      <c r="K44" s="7">
        <v>34.800670501287499</v>
      </c>
      <c r="L44">
        <v>42.365622479999999</v>
      </c>
      <c r="M44" t="e">
        <v>#DIV/0!</v>
      </c>
      <c r="N44" t="s">
        <v>314</v>
      </c>
      <c r="O44" t="s">
        <v>540</v>
      </c>
      <c r="R44" t="s">
        <v>592</v>
      </c>
      <c r="S44" t="s">
        <v>640</v>
      </c>
      <c r="T44" t="s">
        <v>562</v>
      </c>
      <c r="U44" t="s">
        <v>657</v>
      </c>
      <c r="V44" t="s">
        <v>269</v>
      </c>
      <c r="W44" s="8" t="s">
        <v>641</v>
      </c>
      <c r="X44" t="s">
        <v>562</v>
      </c>
      <c r="Y44" t="s">
        <v>379</v>
      </c>
      <c r="Z44" t="s">
        <v>390</v>
      </c>
      <c r="AA44" t="s">
        <v>494</v>
      </c>
      <c r="AB44" s="7">
        <v>33.037948602333771</v>
      </c>
      <c r="AC44">
        <v>42.365622479999999</v>
      </c>
      <c r="AD44" t="e">
        <v>#DIV/0!</v>
      </c>
      <c r="AE44" t="s">
        <v>314</v>
      </c>
    </row>
    <row r="45" spans="1:31" x14ac:dyDescent="0.2">
      <c r="A45" t="s">
        <v>595</v>
      </c>
      <c r="B45" t="s">
        <v>572</v>
      </c>
      <c r="C45" t="s">
        <v>311</v>
      </c>
      <c r="D45" t="s">
        <v>335</v>
      </c>
      <c r="E45" t="s">
        <v>538</v>
      </c>
      <c r="F45" s="8" t="s">
        <v>443</v>
      </c>
      <c r="G45" t="s">
        <v>311</v>
      </c>
      <c r="H45" t="s">
        <v>204</v>
      </c>
      <c r="I45" t="s">
        <v>397</v>
      </c>
      <c r="J45" t="s">
        <v>334</v>
      </c>
      <c r="K45" s="7">
        <v>34.992020198558663</v>
      </c>
      <c r="L45">
        <v>47.458333680000003</v>
      </c>
      <c r="M45" t="e">
        <v>#DIV/0!</v>
      </c>
      <c r="N45" t="s">
        <v>314</v>
      </c>
      <c r="O45" t="s">
        <v>564</v>
      </c>
      <c r="R45" t="s">
        <v>595</v>
      </c>
      <c r="S45" t="s">
        <v>597</v>
      </c>
      <c r="T45" t="s">
        <v>393</v>
      </c>
      <c r="U45" t="s">
        <v>279</v>
      </c>
      <c r="V45" t="s">
        <v>379</v>
      </c>
      <c r="W45" s="8" t="s">
        <v>550</v>
      </c>
      <c r="X45" t="s">
        <v>393</v>
      </c>
      <c r="Y45" t="s">
        <v>204</v>
      </c>
      <c r="Z45" t="s">
        <v>322</v>
      </c>
      <c r="AA45" t="s">
        <v>328</v>
      </c>
      <c r="AB45" s="7">
        <v>40.601294645004472</v>
      </c>
      <c r="AC45">
        <v>47.458333680000003</v>
      </c>
      <c r="AD45" t="e">
        <v>#DIV/0!</v>
      </c>
      <c r="AE45" t="s">
        <v>314</v>
      </c>
    </row>
    <row r="46" spans="1:31" x14ac:dyDescent="0.2">
      <c r="A46" t="s">
        <v>596</v>
      </c>
      <c r="B46" t="s">
        <v>597</v>
      </c>
      <c r="C46" t="s">
        <v>571</v>
      </c>
      <c r="D46" t="s">
        <v>598</v>
      </c>
      <c r="E46" t="s">
        <v>355</v>
      </c>
      <c r="F46" s="8" t="s">
        <v>599</v>
      </c>
      <c r="G46" t="s">
        <v>571</v>
      </c>
      <c r="H46" t="s">
        <v>236</v>
      </c>
      <c r="I46" t="s">
        <v>600</v>
      </c>
      <c r="J46" t="s">
        <v>601</v>
      </c>
      <c r="K46" s="7">
        <v>27.198127948509125</v>
      </c>
      <c r="L46">
        <v>43.574624589999999</v>
      </c>
      <c r="M46" t="e">
        <v>#DIV/0!</v>
      </c>
      <c r="N46" t="s">
        <v>314</v>
      </c>
      <c r="O46" t="s">
        <v>602</v>
      </c>
      <c r="R46" t="s">
        <v>596</v>
      </c>
      <c r="S46" t="s">
        <v>478</v>
      </c>
      <c r="T46" t="s">
        <v>550</v>
      </c>
      <c r="U46" t="s">
        <v>658</v>
      </c>
      <c r="V46" t="s">
        <v>622</v>
      </c>
      <c r="W46" s="8" t="s">
        <v>659</v>
      </c>
      <c r="X46" t="s">
        <v>550</v>
      </c>
      <c r="Y46" t="s">
        <v>236</v>
      </c>
      <c r="Z46" t="s">
        <v>423</v>
      </c>
      <c r="AA46" t="s">
        <v>554</v>
      </c>
      <c r="AB46" s="7">
        <v>35.19750328475476</v>
      </c>
      <c r="AC46">
        <v>43.574624589999999</v>
      </c>
      <c r="AD46" t="e">
        <v>#DIV/0!</v>
      </c>
      <c r="AE46" t="s">
        <v>314</v>
      </c>
    </row>
    <row r="47" spans="1:31" x14ac:dyDescent="0.2">
      <c r="A47" t="s">
        <v>603</v>
      </c>
      <c r="B47" t="s">
        <v>604</v>
      </c>
      <c r="C47" t="s">
        <v>605</v>
      </c>
      <c r="D47" t="s">
        <v>606</v>
      </c>
      <c r="E47" t="s">
        <v>456</v>
      </c>
      <c r="F47" s="8" t="s">
        <v>607</v>
      </c>
      <c r="G47" t="s">
        <v>605</v>
      </c>
      <c r="H47" t="s">
        <v>456</v>
      </c>
      <c r="I47" t="s">
        <v>313</v>
      </c>
      <c r="J47" t="s">
        <v>399</v>
      </c>
      <c r="K47" s="7">
        <v>34.796026278268315</v>
      </c>
      <c r="L47">
        <v>39.544491559999997</v>
      </c>
      <c r="M47" t="e">
        <v>#DIV/0!</v>
      </c>
      <c r="N47" t="s">
        <v>314</v>
      </c>
      <c r="O47" t="s">
        <v>608</v>
      </c>
      <c r="R47" t="s">
        <v>603</v>
      </c>
      <c r="S47" t="s">
        <v>660</v>
      </c>
      <c r="T47" t="s">
        <v>612</v>
      </c>
      <c r="U47" t="s">
        <v>661</v>
      </c>
      <c r="V47" t="s">
        <v>505</v>
      </c>
      <c r="W47" s="8" t="s">
        <v>599</v>
      </c>
      <c r="X47" t="s">
        <v>612</v>
      </c>
      <c r="Y47" t="s">
        <v>456</v>
      </c>
      <c r="Z47" t="s">
        <v>412</v>
      </c>
      <c r="AA47" t="s">
        <v>333</v>
      </c>
      <c r="AB47" s="7">
        <v>31.875362751589041</v>
      </c>
      <c r="AC47">
        <v>39.544491559999997</v>
      </c>
      <c r="AD47" t="e">
        <v>#DIV/0!</v>
      </c>
      <c r="AE47" t="s">
        <v>314</v>
      </c>
    </row>
    <row r="48" spans="1:31" x14ac:dyDescent="0.2">
      <c r="A48" t="s">
        <v>609</v>
      </c>
      <c r="B48" t="s">
        <v>523</v>
      </c>
      <c r="C48" t="s">
        <v>369</v>
      </c>
      <c r="D48" t="s">
        <v>610</v>
      </c>
      <c r="E48" t="s">
        <v>611</v>
      </c>
      <c r="F48" s="8" t="s">
        <v>612</v>
      </c>
      <c r="G48" t="s">
        <v>369</v>
      </c>
      <c r="H48" t="s">
        <v>251</v>
      </c>
      <c r="I48" t="s">
        <v>601</v>
      </c>
      <c r="J48" t="s">
        <v>568</v>
      </c>
      <c r="K48" s="7">
        <v>31.075226779590565</v>
      </c>
      <c r="L48">
        <v>44.338684450000002</v>
      </c>
      <c r="M48" t="e">
        <v>#DIV/0!</v>
      </c>
      <c r="N48" t="s">
        <v>314</v>
      </c>
      <c r="O48" t="s">
        <v>613</v>
      </c>
      <c r="R48" t="s">
        <v>609</v>
      </c>
      <c r="S48" t="s">
        <v>662</v>
      </c>
      <c r="T48" t="s">
        <v>571</v>
      </c>
      <c r="U48" t="s">
        <v>663</v>
      </c>
      <c r="V48" t="s">
        <v>227</v>
      </c>
      <c r="W48" s="8" t="s">
        <v>605</v>
      </c>
      <c r="X48" t="s">
        <v>571</v>
      </c>
      <c r="Y48" t="s">
        <v>251</v>
      </c>
      <c r="Z48" t="s">
        <v>619</v>
      </c>
      <c r="AA48" t="s">
        <v>569</v>
      </c>
      <c r="AB48" s="7">
        <v>31.253419279169663</v>
      </c>
      <c r="AC48">
        <v>44.338684450000002</v>
      </c>
      <c r="AD48" t="e">
        <v>#DIV/0!</v>
      </c>
      <c r="AE48" t="s">
        <v>314</v>
      </c>
    </row>
    <row r="49" spans="1:31" x14ac:dyDescent="0.2">
      <c r="A49" t="s">
        <v>614</v>
      </c>
      <c r="B49" t="s">
        <v>271</v>
      </c>
      <c r="C49" t="s">
        <v>216</v>
      </c>
      <c r="D49" t="s">
        <v>615</v>
      </c>
      <c r="E49" t="s">
        <v>379</v>
      </c>
      <c r="F49" s="8" t="s">
        <v>550</v>
      </c>
      <c r="G49" t="s">
        <v>216</v>
      </c>
      <c r="H49" t="s">
        <v>538</v>
      </c>
      <c r="I49" t="s">
        <v>312</v>
      </c>
      <c r="J49" t="s">
        <v>546</v>
      </c>
      <c r="K49" s="7">
        <v>40.601294645004472</v>
      </c>
      <c r="L49">
        <v>50.357915140000003</v>
      </c>
      <c r="M49" t="e">
        <v>#DIV/0!</v>
      </c>
      <c r="N49" t="s">
        <v>314</v>
      </c>
      <c r="O49" t="s">
        <v>616</v>
      </c>
      <c r="R49" t="s">
        <v>614</v>
      </c>
      <c r="S49" t="s">
        <v>206</v>
      </c>
      <c r="T49" t="s">
        <v>320</v>
      </c>
      <c r="U49" t="s">
        <v>664</v>
      </c>
      <c r="V49" t="s">
        <v>547</v>
      </c>
      <c r="W49" s="8" t="s">
        <v>579</v>
      </c>
      <c r="X49" t="s">
        <v>320</v>
      </c>
      <c r="Y49" t="s">
        <v>538</v>
      </c>
      <c r="Z49" t="s">
        <v>366</v>
      </c>
      <c r="AA49" t="s">
        <v>412</v>
      </c>
      <c r="AB49" s="7">
        <v>34.849351719732603</v>
      </c>
      <c r="AC49">
        <v>50.357915140000003</v>
      </c>
      <c r="AD49" t="e">
        <v>#DIV/0!</v>
      </c>
      <c r="AE49" t="s">
        <v>314</v>
      </c>
    </row>
    <row r="50" spans="1:31" x14ac:dyDescent="0.2">
      <c r="A50" t="s">
        <v>617</v>
      </c>
      <c r="B50" t="s">
        <v>618</v>
      </c>
      <c r="C50" t="s">
        <v>369</v>
      </c>
      <c r="D50" t="s">
        <v>267</v>
      </c>
      <c r="E50" t="s">
        <v>204</v>
      </c>
      <c r="F50" s="8" t="s">
        <v>505</v>
      </c>
      <c r="G50" t="s">
        <v>505</v>
      </c>
      <c r="H50" t="s">
        <v>547</v>
      </c>
      <c r="I50" t="s">
        <v>619</v>
      </c>
      <c r="J50" t="s">
        <v>323</v>
      </c>
      <c r="K50" s="7">
        <v>40.1634165542647</v>
      </c>
      <c r="L50">
        <v>45.373835909999997</v>
      </c>
      <c r="M50" t="e">
        <v>#DIV/0!</v>
      </c>
      <c r="N50" t="s">
        <v>314</v>
      </c>
      <c r="O50" t="s">
        <v>620</v>
      </c>
      <c r="R50" t="s">
        <v>617</v>
      </c>
      <c r="S50" t="s">
        <v>665</v>
      </c>
      <c r="T50" t="s">
        <v>467</v>
      </c>
      <c r="U50" t="s">
        <v>666</v>
      </c>
      <c r="V50" t="s">
        <v>387</v>
      </c>
      <c r="W50" s="8" t="s">
        <v>316</v>
      </c>
      <c r="X50" t="s">
        <v>467</v>
      </c>
      <c r="Y50" t="s">
        <v>547</v>
      </c>
      <c r="Z50" t="s">
        <v>546</v>
      </c>
      <c r="AA50" t="s">
        <v>594</v>
      </c>
      <c r="AB50" s="7">
        <v>39.155434122613137</v>
      </c>
      <c r="AC50">
        <v>45.373835909999997</v>
      </c>
      <c r="AD50" t="e">
        <v>#DIV/0!</v>
      </c>
      <c r="AE50" t="s">
        <v>314</v>
      </c>
    </row>
    <row r="51" spans="1:31" x14ac:dyDescent="0.2">
      <c r="A51" t="s">
        <v>621</v>
      </c>
      <c r="B51" t="s">
        <v>429</v>
      </c>
      <c r="C51" t="s">
        <v>622</v>
      </c>
      <c r="D51" t="s">
        <v>623</v>
      </c>
      <c r="E51" t="s">
        <v>379</v>
      </c>
      <c r="F51" s="8" t="s">
        <v>445</v>
      </c>
      <c r="G51" t="s">
        <v>445</v>
      </c>
      <c r="H51" t="s">
        <v>547</v>
      </c>
      <c r="I51" t="s">
        <v>370</v>
      </c>
      <c r="J51" t="s">
        <v>352</v>
      </c>
      <c r="K51" s="7">
        <v>42.386653724690767</v>
      </c>
      <c r="L51">
        <v>45.203448629999997</v>
      </c>
      <c r="M51" t="e">
        <v>#DIV/0!</v>
      </c>
      <c r="N51" t="s">
        <v>314</v>
      </c>
      <c r="O51" t="s">
        <v>624</v>
      </c>
      <c r="R51" t="s">
        <v>621</v>
      </c>
      <c r="S51" t="s">
        <v>667</v>
      </c>
      <c r="T51" t="s">
        <v>369</v>
      </c>
      <c r="U51" t="s">
        <v>668</v>
      </c>
      <c r="V51" t="s">
        <v>320</v>
      </c>
      <c r="W51" s="8" t="s">
        <v>567</v>
      </c>
      <c r="X51" t="s">
        <v>369</v>
      </c>
      <c r="Y51" t="s">
        <v>547</v>
      </c>
      <c r="Z51" t="s">
        <v>333</v>
      </c>
      <c r="AA51" t="s">
        <v>343</v>
      </c>
      <c r="AB51" s="7">
        <v>38.194419558135216</v>
      </c>
      <c r="AC51">
        <v>45.203448629999997</v>
      </c>
      <c r="AD51" t="e">
        <v>#DIV/0!</v>
      </c>
      <c r="AE51" t="s">
        <v>314</v>
      </c>
    </row>
    <row r="52" spans="1:31" x14ac:dyDescent="0.2">
      <c r="A52" t="s">
        <v>625</v>
      </c>
      <c r="B52" t="s">
        <v>608</v>
      </c>
      <c r="C52" t="s">
        <v>505</v>
      </c>
      <c r="D52" t="s">
        <v>626</v>
      </c>
      <c r="E52" t="s">
        <v>456</v>
      </c>
      <c r="F52" s="8" t="s">
        <v>492</v>
      </c>
      <c r="G52" t="s">
        <v>505</v>
      </c>
      <c r="H52" t="s">
        <v>241</v>
      </c>
      <c r="I52" t="s">
        <v>501</v>
      </c>
      <c r="J52" t="s">
        <v>554</v>
      </c>
      <c r="K52" s="7">
        <v>35.445710327598235</v>
      </c>
      <c r="L52">
        <v>44.590472349999999</v>
      </c>
      <c r="M52" t="e">
        <v>#DIV/0!</v>
      </c>
      <c r="N52" t="s">
        <v>314</v>
      </c>
      <c r="O52" t="s">
        <v>608</v>
      </c>
      <c r="R52" t="s">
        <v>625</v>
      </c>
      <c r="S52" t="s">
        <v>653</v>
      </c>
      <c r="T52" t="s">
        <v>288</v>
      </c>
      <c r="U52" t="s">
        <v>669</v>
      </c>
      <c r="V52" t="s">
        <v>369</v>
      </c>
      <c r="W52" s="8" t="s">
        <v>670</v>
      </c>
      <c r="X52" t="s">
        <v>288</v>
      </c>
      <c r="Y52" t="s">
        <v>241</v>
      </c>
      <c r="Z52" t="s">
        <v>384</v>
      </c>
      <c r="AA52" t="s">
        <v>313</v>
      </c>
      <c r="AB52" s="7">
        <v>37.806529944704465</v>
      </c>
      <c r="AC52">
        <v>44.590472349999999</v>
      </c>
      <c r="AD52" t="e">
        <v>#DIV/0!</v>
      </c>
      <c r="AE52" t="s">
        <v>314</v>
      </c>
    </row>
    <row r="53" spans="1:31" x14ac:dyDescent="0.2">
      <c r="A53" t="s">
        <v>627</v>
      </c>
      <c r="B53" t="s">
        <v>628</v>
      </c>
      <c r="C53" t="s">
        <v>320</v>
      </c>
      <c r="D53" t="s">
        <v>629</v>
      </c>
      <c r="E53" t="s">
        <v>342</v>
      </c>
      <c r="F53" s="8" t="s">
        <v>562</v>
      </c>
      <c r="G53" t="s">
        <v>320</v>
      </c>
      <c r="H53" t="s">
        <v>538</v>
      </c>
      <c r="I53" t="s">
        <v>337</v>
      </c>
      <c r="J53" t="s">
        <v>408</v>
      </c>
      <c r="K53" s="7">
        <v>34.060908816807846</v>
      </c>
      <c r="L53">
        <v>50.488936129999999</v>
      </c>
      <c r="M53" t="e">
        <v>#DIV/0!</v>
      </c>
      <c r="N53" t="s">
        <v>314</v>
      </c>
      <c r="O53" t="s">
        <v>630</v>
      </c>
      <c r="R53" t="s">
        <v>627</v>
      </c>
      <c r="S53" t="s">
        <v>662</v>
      </c>
      <c r="T53" t="s">
        <v>233</v>
      </c>
      <c r="U53" t="s">
        <v>671</v>
      </c>
      <c r="V53" t="s">
        <v>336</v>
      </c>
      <c r="W53" s="8" t="s">
        <v>567</v>
      </c>
      <c r="X53" t="s">
        <v>233</v>
      </c>
      <c r="Y53" t="s">
        <v>538</v>
      </c>
      <c r="Z53" t="s">
        <v>594</v>
      </c>
      <c r="AA53" t="s">
        <v>619</v>
      </c>
      <c r="AB53" s="7">
        <v>38.607626319962975</v>
      </c>
      <c r="AC53">
        <v>50.488936129999999</v>
      </c>
      <c r="AD53" t="e">
        <v>#DIV/0!</v>
      </c>
      <c r="AE53" t="s">
        <v>314</v>
      </c>
    </row>
    <row r="54" spans="1:31" x14ac:dyDescent="0.2">
      <c r="A54" t="s">
        <v>631</v>
      </c>
      <c r="B54" t="s">
        <v>630</v>
      </c>
      <c r="C54" t="s">
        <v>548</v>
      </c>
      <c r="D54" t="s">
        <v>341</v>
      </c>
      <c r="E54" t="s">
        <v>275</v>
      </c>
      <c r="F54" s="8" t="s">
        <v>576</v>
      </c>
      <c r="G54" t="s">
        <v>576</v>
      </c>
      <c r="H54" t="s">
        <v>336</v>
      </c>
      <c r="I54" t="s">
        <v>333</v>
      </c>
      <c r="J54" t="s">
        <v>413</v>
      </c>
      <c r="K54" s="7">
        <v>34.835830364154894</v>
      </c>
      <c r="L54">
        <v>44.97366169</v>
      </c>
      <c r="M54" t="e">
        <v>#DIV/0!</v>
      </c>
      <c r="N54" t="s">
        <v>314</v>
      </c>
      <c r="O54" t="s">
        <v>628</v>
      </c>
      <c r="R54" t="s">
        <v>631</v>
      </c>
      <c r="S54" t="s">
        <v>628</v>
      </c>
      <c r="T54" t="s">
        <v>558</v>
      </c>
      <c r="U54" t="s">
        <v>672</v>
      </c>
      <c r="V54" t="s">
        <v>297</v>
      </c>
      <c r="W54" s="8" t="s">
        <v>673</v>
      </c>
      <c r="X54" t="s">
        <v>558</v>
      </c>
      <c r="Y54" t="s">
        <v>336</v>
      </c>
      <c r="Z54" t="s">
        <v>568</v>
      </c>
      <c r="AA54" t="s">
        <v>569</v>
      </c>
      <c r="AB54" s="7">
        <v>30.499833233447433</v>
      </c>
      <c r="AC54">
        <v>44.97366169</v>
      </c>
      <c r="AD54" t="e">
        <v>#DIV/0!</v>
      </c>
      <c r="AE54" t="s">
        <v>314</v>
      </c>
    </row>
    <row r="55" spans="1:31" x14ac:dyDescent="0.2">
      <c r="A55" t="s">
        <v>632</v>
      </c>
      <c r="B55" t="s">
        <v>604</v>
      </c>
      <c r="C55" t="s">
        <v>467</v>
      </c>
      <c r="D55" t="s">
        <v>633</v>
      </c>
      <c r="E55" t="s">
        <v>251</v>
      </c>
      <c r="F55" s="8" t="s">
        <v>550</v>
      </c>
      <c r="G55" t="s">
        <v>467</v>
      </c>
      <c r="H55" t="s">
        <v>227</v>
      </c>
      <c r="I55" t="s">
        <v>594</v>
      </c>
      <c r="J55" t="s">
        <v>344</v>
      </c>
      <c r="K55" s="7">
        <v>39.289406862500357</v>
      </c>
      <c r="L55">
        <v>48.757734939999999</v>
      </c>
      <c r="M55" t="e">
        <v>#DIV/0!</v>
      </c>
      <c r="N55" t="s">
        <v>314</v>
      </c>
      <c r="O55" t="s">
        <v>608</v>
      </c>
      <c r="R55" t="s">
        <v>632</v>
      </c>
      <c r="S55" t="s">
        <v>589</v>
      </c>
      <c r="T55" t="s">
        <v>467</v>
      </c>
      <c r="U55" t="s">
        <v>674</v>
      </c>
      <c r="V55" t="s">
        <v>336</v>
      </c>
      <c r="W55" s="8" t="s">
        <v>576</v>
      </c>
      <c r="X55" t="s">
        <v>467</v>
      </c>
      <c r="Y55" t="s">
        <v>227</v>
      </c>
      <c r="Z55" t="s">
        <v>383</v>
      </c>
      <c r="AA55" t="s">
        <v>453</v>
      </c>
      <c r="AB55" s="7">
        <v>37.547922556595324</v>
      </c>
      <c r="AC55">
        <v>48.757734939999999</v>
      </c>
      <c r="AD55" t="e">
        <v>#DIV/0!</v>
      </c>
      <c r="AE55" t="s">
        <v>314</v>
      </c>
    </row>
    <row r="56" spans="1:31" x14ac:dyDescent="0.2">
      <c r="A56" t="s">
        <v>634</v>
      </c>
      <c r="B56" t="s">
        <v>410</v>
      </c>
      <c r="C56" t="s">
        <v>465</v>
      </c>
      <c r="D56" t="s">
        <v>635</v>
      </c>
      <c r="E56" t="s">
        <v>360</v>
      </c>
      <c r="F56" s="8" t="s">
        <v>550</v>
      </c>
      <c r="G56" t="s">
        <v>465</v>
      </c>
      <c r="H56" t="s">
        <v>379</v>
      </c>
      <c r="I56" t="s">
        <v>619</v>
      </c>
      <c r="J56" t="s">
        <v>427</v>
      </c>
      <c r="K56" s="7">
        <v>40.37762975831577</v>
      </c>
      <c r="L56">
        <v>42.337611389999999</v>
      </c>
      <c r="M56" t="e">
        <v>#DIV/0!</v>
      </c>
      <c r="N56" t="s">
        <v>314</v>
      </c>
      <c r="O56" t="s">
        <v>429</v>
      </c>
      <c r="R56" t="s">
        <v>634</v>
      </c>
      <c r="S56" t="s">
        <v>675</v>
      </c>
      <c r="T56" t="s">
        <v>567</v>
      </c>
      <c r="U56" t="s">
        <v>676</v>
      </c>
      <c r="V56" t="s">
        <v>394</v>
      </c>
      <c r="W56" s="8" t="s">
        <v>576</v>
      </c>
      <c r="X56" t="s">
        <v>567</v>
      </c>
      <c r="Y56" t="s">
        <v>379</v>
      </c>
      <c r="Z56" t="s">
        <v>367</v>
      </c>
      <c r="AA56" t="s">
        <v>460</v>
      </c>
      <c r="AB56" s="7">
        <v>33.266915843587768</v>
      </c>
      <c r="AC56">
        <v>42.337611389999999</v>
      </c>
      <c r="AD56" t="e">
        <v>#DIV/0!</v>
      </c>
      <c r="AE56" t="s">
        <v>314</v>
      </c>
    </row>
    <row r="57" spans="1:31" x14ac:dyDescent="0.2">
      <c r="A57" t="s">
        <v>636</v>
      </c>
      <c r="B57" t="s">
        <v>637</v>
      </c>
      <c r="C57" t="s">
        <v>548</v>
      </c>
      <c r="D57" t="s">
        <v>346</v>
      </c>
      <c r="E57" t="s">
        <v>468</v>
      </c>
      <c r="F57" s="8" t="s">
        <v>583</v>
      </c>
      <c r="G57" t="s">
        <v>548</v>
      </c>
      <c r="H57" t="s">
        <v>340</v>
      </c>
      <c r="I57" t="s">
        <v>366</v>
      </c>
      <c r="J57" t="s">
        <v>638</v>
      </c>
      <c r="K57" s="7">
        <v>32.042419905906861</v>
      </c>
      <c r="L57">
        <v>39.154817100000002</v>
      </c>
      <c r="M57" t="e">
        <v>#DIV/0!</v>
      </c>
      <c r="N57" t="s">
        <v>314</v>
      </c>
      <c r="O57" t="s">
        <v>539</v>
      </c>
      <c r="R57" t="s">
        <v>636</v>
      </c>
      <c r="S57" t="s">
        <v>630</v>
      </c>
      <c r="T57" t="s">
        <v>677</v>
      </c>
      <c r="U57" t="s">
        <v>678</v>
      </c>
      <c r="V57" t="s">
        <v>393</v>
      </c>
      <c r="W57" s="8" t="s">
        <v>656</v>
      </c>
      <c r="X57" t="s">
        <v>677</v>
      </c>
      <c r="Y57" t="s">
        <v>340</v>
      </c>
      <c r="Z57" t="s">
        <v>384</v>
      </c>
      <c r="AA57" t="s">
        <v>679</v>
      </c>
      <c r="AB57" s="7">
        <v>27.795139624835336</v>
      </c>
      <c r="AC57">
        <v>39.154817100000002</v>
      </c>
      <c r="AD57" t="e">
        <v>#DIV/0!</v>
      </c>
      <c r="AE57" t="s">
        <v>314</v>
      </c>
    </row>
    <row r="58" spans="1:31" x14ac:dyDescent="0.2">
      <c r="A58" t="s">
        <v>639</v>
      </c>
      <c r="B58" t="s">
        <v>640</v>
      </c>
      <c r="C58" t="s">
        <v>498</v>
      </c>
      <c r="D58" t="s">
        <v>457</v>
      </c>
      <c r="E58" t="s">
        <v>283</v>
      </c>
      <c r="F58" s="8" t="s">
        <v>641</v>
      </c>
      <c r="G58" t="s">
        <v>498</v>
      </c>
      <c r="H58" t="s">
        <v>459</v>
      </c>
      <c r="I58" t="s">
        <v>642</v>
      </c>
      <c r="J58" t="s">
        <v>446</v>
      </c>
      <c r="K58" s="7">
        <v>30.167295610384407</v>
      </c>
      <c r="L58">
        <v>40.478750089999998</v>
      </c>
      <c r="M58" t="e">
        <v>#DIV/0!</v>
      </c>
      <c r="N58" t="s">
        <v>314</v>
      </c>
      <c r="O58" t="s">
        <v>630</v>
      </c>
      <c r="R58" t="s">
        <v>639</v>
      </c>
      <c r="S58" t="s">
        <v>630</v>
      </c>
      <c r="T58" t="s">
        <v>567</v>
      </c>
      <c r="U58" t="s">
        <v>680</v>
      </c>
      <c r="V58" t="s">
        <v>204</v>
      </c>
      <c r="W58" s="8" t="s">
        <v>681</v>
      </c>
      <c r="X58" t="s">
        <v>567</v>
      </c>
      <c r="Y58" t="s">
        <v>459</v>
      </c>
      <c r="Z58" t="s">
        <v>384</v>
      </c>
      <c r="AA58" t="s">
        <v>546</v>
      </c>
      <c r="AB58" s="7">
        <v>26.07535558394877</v>
      </c>
      <c r="AC58">
        <v>40.478750089999998</v>
      </c>
      <c r="AD58" t="e">
        <v>#DIV/0!</v>
      </c>
      <c r="AE58" t="s">
        <v>314</v>
      </c>
    </row>
    <row r="59" spans="1:31" x14ac:dyDescent="0.2">
      <c r="A59" t="s">
        <v>643</v>
      </c>
      <c r="B59" t="s">
        <v>539</v>
      </c>
      <c r="C59" t="s">
        <v>567</v>
      </c>
      <c r="D59" t="s">
        <v>644</v>
      </c>
      <c r="E59" t="s">
        <v>219</v>
      </c>
      <c r="F59" s="8" t="s">
        <v>562</v>
      </c>
      <c r="G59" t="s">
        <v>567</v>
      </c>
      <c r="H59" t="s">
        <v>251</v>
      </c>
      <c r="I59" t="s">
        <v>413</v>
      </c>
      <c r="J59" t="s">
        <v>362</v>
      </c>
      <c r="K59" s="7">
        <v>31.122470196791994</v>
      </c>
      <c r="L59">
        <v>44.37954963</v>
      </c>
      <c r="M59" t="e">
        <v>#DIV/0!</v>
      </c>
      <c r="N59" t="s">
        <v>314</v>
      </c>
      <c r="O59" t="s">
        <v>540</v>
      </c>
      <c r="R59" t="s">
        <v>643</v>
      </c>
      <c r="S59" t="s">
        <v>682</v>
      </c>
      <c r="T59" t="s">
        <v>576</v>
      </c>
      <c r="U59" t="s">
        <v>672</v>
      </c>
      <c r="V59" t="s">
        <v>292</v>
      </c>
      <c r="W59" s="8" t="s">
        <v>677</v>
      </c>
      <c r="X59" t="s">
        <v>576</v>
      </c>
      <c r="Y59" t="s">
        <v>251</v>
      </c>
      <c r="Z59" t="s">
        <v>370</v>
      </c>
      <c r="AA59" t="s">
        <v>397</v>
      </c>
      <c r="AB59" s="7">
        <v>31.192480983798688</v>
      </c>
      <c r="AC59">
        <v>44.37954963</v>
      </c>
      <c r="AD59" t="e">
        <v>#DIV/0!</v>
      </c>
      <c r="AE59" t="s">
        <v>314</v>
      </c>
    </row>
    <row r="60" spans="1:31" x14ac:dyDescent="0.2">
      <c r="A60" t="s">
        <v>645</v>
      </c>
      <c r="B60" t="s">
        <v>646</v>
      </c>
      <c r="C60" t="s">
        <v>358</v>
      </c>
      <c r="D60" t="s">
        <v>629</v>
      </c>
      <c r="E60" t="s">
        <v>355</v>
      </c>
      <c r="F60" s="8" t="s">
        <v>647</v>
      </c>
      <c r="G60" t="s">
        <v>358</v>
      </c>
      <c r="H60" t="s">
        <v>342</v>
      </c>
      <c r="I60" t="s">
        <v>419</v>
      </c>
      <c r="J60" t="s">
        <v>529</v>
      </c>
      <c r="K60" s="7">
        <v>35.83765295427829</v>
      </c>
      <c r="L60">
        <v>47.725467950000002</v>
      </c>
      <c r="M60" t="e">
        <v>#DIV/0!</v>
      </c>
      <c r="N60" t="s">
        <v>314</v>
      </c>
      <c r="O60" t="s">
        <v>429</v>
      </c>
      <c r="R60" t="s">
        <v>645</v>
      </c>
      <c r="S60" t="s">
        <v>667</v>
      </c>
      <c r="T60" t="s">
        <v>251</v>
      </c>
      <c r="U60" t="s">
        <v>683</v>
      </c>
      <c r="V60" t="s">
        <v>456</v>
      </c>
      <c r="W60" s="8" t="s">
        <v>684</v>
      </c>
      <c r="X60" t="s">
        <v>251</v>
      </c>
      <c r="Y60" t="s">
        <v>342</v>
      </c>
      <c r="Z60" t="s">
        <v>366</v>
      </c>
      <c r="AA60" t="s">
        <v>453</v>
      </c>
      <c r="AB60" s="7">
        <v>33.12615089762641</v>
      </c>
      <c r="AC60">
        <v>47.725467950000002</v>
      </c>
      <c r="AD60" t="e">
        <v>#DIV/0!</v>
      </c>
      <c r="AE60" t="s">
        <v>314</v>
      </c>
    </row>
    <row r="61" spans="1:31" x14ac:dyDescent="0.2">
      <c r="A61" t="s">
        <v>648</v>
      </c>
      <c r="B61" t="s">
        <v>628</v>
      </c>
      <c r="C61" t="s">
        <v>567</v>
      </c>
      <c r="D61" t="s">
        <v>649</v>
      </c>
      <c r="E61" t="s">
        <v>360</v>
      </c>
      <c r="F61" s="8" t="s">
        <v>650</v>
      </c>
      <c r="G61" t="s">
        <v>567</v>
      </c>
      <c r="H61" t="s">
        <v>336</v>
      </c>
      <c r="I61" t="s">
        <v>333</v>
      </c>
      <c r="J61" t="s">
        <v>434</v>
      </c>
      <c r="K61" s="7">
        <v>38.494373354316323</v>
      </c>
      <c r="L61">
        <v>44.917359779999998</v>
      </c>
      <c r="M61" t="e">
        <v>#DIV/0!</v>
      </c>
      <c r="N61" t="s">
        <v>314</v>
      </c>
      <c r="O61" t="s">
        <v>637</v>
      </c>
      <c r="R61" t="s">
        <v>648</v>
      </c>
      <c r="S61" t="s">
        <v>525</v>
      </c>
      <c r="T61" t="s">
        <v>382</v>
      </c>
      <c r="U61" t="s">
        <v>232</v>
      </c>
      <c r="V61" t="s">
        <v>567</v>
      </c>
      <c r="W61" s="8" t="s">
        <v>599</v>
      </c>
      <c r="X61" t="s">
        <v>382</v>
      </c>
      <c r="Y61" t="s">
        <v>336</v>
      </c>
      <c r="Z61" t="s">
        <v>389</v>
      </c>
      <c r="AA61" t="s">
        <v>423</v>
      </c>
      <c r="AB61" s="7">
        <v>34.667299484078221</v>
      </c>
      <c r="AC61">
        <v>44.917359779999998</v>
      </c>
      <c r="AD61" t="e">
        <v>#DIV/0!</v>
      </c>
      <c r="AE61" t="s">
        <v>314</v>
      </c>
    </row>
    <row r="62" spans="1:31" x14ac:dyDescent="0.2">
      <c r="A62" t="s">
        <v>685</v>
      </c>
      <c r="B62" t="s">
        <v>628</v>
      </c>
      <c r="C62" t="s">
        <v>686</v>
      </c>
      <c r="D62" t="s">
        <v>687</v>
      </c>
      <c r="E62" t="s">
        <v>259</v>
      </c>
      <c r="F62" s="8" t="s">
        <v>360</v>
      </c>
      <c r="G62" t="s">
        <v>360</v>
      </c>
      <c r="H62" t="s">
        <v>611</v>
      </c>
      <c r="I62" t="s">
        <v>413</v>
      </c>
      <c r="J62" t="s">
        <v>348</v>
      </c>
      <c r="K62" s="7">
        <v>34.760225370959873</v>
      </c>
      <c r="L62">
        <v>50.636900150000002</v>
      </c>
      <c r="M62" t="e">
        <v>#DIV/0!</v>
      </c>
      <c r="N62" t="s">
        <v>314</v>
      </c>
      <c r="O62" t="s">
        <v>442</v>
      </c>
      <c r="R62" t="s">
        <v>685</v>
      </c>
      <c r="S62" t="s">
        <v>628</v>
      </c>
      <c r="T62" t="s">
        <v>735</v>
      </c>
      <c r="U62" t="s">
        <v>736</v>
      </c>
      <c r="V62" t="s">
        <v>244</v>
      </c>
      <c r="W62" s="8" t="s">
        <v>605</v>
      </c>
      <c r="X62" t="s">
        <v>605</v>
      </c>
      <c r="Y62" t="s">
        <v>611</v>
      </c>
      <c r="Z62" t="s">
        <v>370</v>
      </c>
      <c r="AA62" t="s">
        <v>367</v>
      </c>
      <c r="AB62" s="7">
        <v>25.804532399947124</v>
      </c>
      <c r="AC62">
        <v>50.636900150000002</v>
      </c>
      <c r="AD62" t="e">
        <v>#DIV/0!</v>
      </c>
      <c r="AE62" t="s">
        <v>314</v>
      </c>
    </row>
    <row r="63" spans="1:31" x14ac:dyDescent="0.2">
      <c r="A63" t="s">
        <v>688</v>
      </c>
      <c r="B63" t="s">
        <v>523</v>
      </c>
      <c r="C63" t="s">
        <v>647</v>
      </c>
      <c r="D63" t="s">
        <v>582</v>
      </c>
      <c r="E63" t="s">
        <v>350</v>
      </c>
      <c r="F63" s="8" t="s">
        <v>236</v>
      </c>
      <c r="G63" t="s">
        <v>236</v>
      </c>
      <c r="H63" t="s">
        <v>241</v>
      </c>
      <c r="I63" t="s">
        <v>460</v>
      </c>
      <c r="J63" t="s">
        <v>352</v>
      </c>
      <c r="K63" s="7">
        <v>39.98688624496419</v>
      </c>
      <c r="L63">
        <v>44.738365760000001</v>
      </c>
      <c r="M63" t="e">
        <v>#DIV/0!</v>
      </c>
      <c r="N63" t="s">
        <v>314</v>
      </c>
      <c r="O63" t="s">
        <v>689</v>
      </c>
      <c r="R63" t="s">
        <v>688</v>
      </c>
      <c r="S63" t="s">
        <v>662</v>
      </c>
      <c r="T63" t="s">
        <v>558</v>
      </c>
      <c r="U63" t="s">
        <v>528</v>
      </c>
      <c r="V63" t="s">
        <v>361</v>
      </c>
      <c r="W63" s="8" t="s">
        <v>567</v>
      </c>
      <c r="X63" t="s">
        <v>567</v>
      </c>
      <c r="Y63" t="s">
        <v>241</v>
      </c>
      <c r="Z63" t="s">
        <v>433</v>
      </c>
      <c r="AA63" t="s">
        <v>434</v>
      </c>
      <c r="AB63" s="7">
        <v>35.143529178637323</v>
      </c>
      <c r="AC63">
        <v>44.738365760000001</v>
      </c>
      <c r="AD63" t="e">
        <v>#DIV/0!</v>
      </c>
      <c r="AE63" t="s">
        <v>314</v>
      </c>
    </row>
    <row r="64" spans="1:31" x14ac:dyDescent="0.2">
      <c r="A64" t="s">
        <v>690</v>
      </c>
      <c r="B64" t="s">
        <v>602</v>
      </c>
      <c r="C64" t="s">
        <v>450</v>
      </c>
      <c r="D64" t="s">
        <v>563</v>
      </c>
      <c r="E64" t="s">
        <v>238</v>
      </c>
      <c r="F64" s="8" t="s">
        <v>278</v>
      </c>
      <c r="G64" t="s">
        <v>278</v>
      </c>
      <c r="H64" t="s">
        <v>355</v>
      </c>
      <c r="I64" t="s">
        <v>398</v>
      </c>
      <c r="J64" t="s">
        <v>569</v>
      </c>
      <c r="K64" s="7">
        <v>42.614055969611186</v>
      </c>
      <c r="L64">
        <v>48.317273110000002</v>
      </c>
      <c r="M64" t="s">
        <v>619</v>
      </c>
      <c r="N64" t="s">
        <v>440</v>
      </c>
      <c r="O64" t="s">
        <v>691</v>
      </c>
      <c r="R64" t="s">
        <v>690</v>
      </c>
      <c r="S64" t="s">
        <v>513</v>
      </c>
      <c r="T64" t="s">
        <v>622</v>
      </c>
      <c r="U64" t="s">
        <v>606</v>
      </c>
      <c r="V64" t="s">
        <v>388</v>
      </c>
      <c r="W64" s="8" t="s">
        <v>450</v>
      </c>
      <c r="X64" t="s">
        <v>622</v>
      </c>
      <c r="Y64" t="s">
        <v>355</v>
      </c>
      <c r="Z64" t="s">
        <v>370</v>
      </c>
      <c r="AA64" t="s">
        <v>399</v>
      </c>
      <c r="AB64" s="7">
        <v>32.752157648539423</v>
      </c>
      <c r="AC64">
        <v>48.317273110000002</v>
      </c>
      <c r="AD64" t="e">
        <v>#DIV/0!</v>
      </c>
      <c r="AE64" t="s">
        <v>314</v>
      </c>
    </row>
    <row r="65" spans="1:31" x14ac:dyDescent="0.2">
      <c r="A65" t="s">
        <v>692</v>
      </c>
      <c r="B65" t="s">
        <v>624</v>
      </c>
      <c r="C65" t="s">
        <v>670</v>
      </c>
      <c r="D65" t="s">
        <v>359</v>
      </c>
      <c r="E65" t="s">
        <v>538</v>
      </c>
      <c r="F65" s="8" t="s">
        <v>251</v>
      </c>
      <c r="G65" t="s">
        <v>251</v>
      </c>
      <c r="H65" t="s">
        <v>468</v>
      </c>
      <c r="I65" t="s">
        <v>693</v>
      </c>
      <c r="J65" t="s">
        <v>461</v>
      </c>
      <c r="K65" s="7">
        <v>41.347777219693668</v>
      </c>
      <c r="L65">
        <v>46.576595500000003</v>
      </c>
      <c r="M65" t="s">
        <v>347</v>
      </c>
      <c r="N65" t="s">
        <v>477</v>
      </c>
      <c r="O65" t="s">
        <v>544</v>
      </c>
      <c r="R65" t="s">
        <v>692</v>
      </c>
      <c r="S65" t="s">
        <v>449</v>
      </c>
      <c r="T65" t="s">
        <v>542</v>
      </c>
      <c r="U65" t="s">
        <v>580</v>
      </c>
      <c r="V65" t="s">
        <v>292</v>
      </c>
      <c r="W65" s="8" t="s">
        <v>652</v>
      </c>
      <c r="X65" t="s">
        <v>652</v>
      </c>
      <c r="Y65" t="s">
        <v>468</v>
      </c>
      <c r="Z65" t="s">
        <v>328</v>
      </c>
      <c r="AA65" t="s">
        <v>408</v>
      </c>
      <c r="AB65" s="7">
        <v>33.419380817771888</v>
      </c>
      <c r="AC65">
        <v>46.576595500000003</v>
      </c>
      <c r="AD65" t="e">
        <v>#DIV/0!</v>
      </c>
      <c r="AE65" t="s">
        <v>314</v>
      </c>
    </row>
    <row r="66" spans="1:31" x14ac:dyDescent="0.2">
      <c r="A66" t="s">
        <v>694</v>
      </c>
      <c r="B66" t="s">
        <v>544</v>
      </c>
      <c r="C66" t="s">
        <v>650</v>
      </c>
      <c r="D66" t="s">
        <v>232</v>
      </c>
      <c r="E66" t="s">
        <v>361</v>
      </c>
      <c r="F66" s="8" t="s">
        <v>316</v>
      </c>
      <c r="G66" t="s">
        <v>316</v>
      </c>
      <c r="H66" t="s">
        <v>288</v>
      </c>
      <c r="I66" t="s">
        <v>312</v>
      </c>
      <c r="J66" t="s">
        <v>399</v>
      </c>
      <c r="K66" s="7">
        <v>36.869897645844027</v>
      </c>
      <c r="L66">
        <v>44.084283310000004</v>
      </c>
      <c r="M66" t="e">
        <v>#DIV/0!</v>
      </c>
      <c r="N66" t="s">
        <v>314</v>
      </c>
      <c r="O66" t="s">
        <v>624</v>
      </c>
      <c r="R66" t="s">
        <v>694</v>
      </c>
      <c r="S66" t="s">
        <v>737</v>
      </c>
      <c r="T66" t="s">
        <v>652</v>
      </c>
      <c r="U66" t="s">
        <v>488</v>
      </c>
      <c r="V66" t="s">
        <v>233</v>
      </c>
      <c r="W66" s="8" t="s">
        <v>558</v>
      </c>
      <c r="X66" t="s">
        <v>558</v>
      </c>
      <c r="Y66" t="s">
        <v>288</v>
      </c>
      <c r="Z66" t="s">
        <v>390</v>
      </c>
      <c r="AA66" t="s">
        <v>348</v>
      </c>
      <c r="AB66" s="7">
        <v>32.640491273264566</v>
      </c>
      <c r="AC66">
        <v>44.084283310000004</v>
      </c>
      <c r="AD66" t="e">
        <v>#DIV/0!</v>
      </c>
      <c r="AE66" t="s">
        <v>314</v>
      </c>
    </row>
    <row r="67" spans="1:31" x14ac:dyDescent="0.2">
      <c r="A67" t="s">
        <v>695</v>
      </c>
      <c r="B67" t="s">
        <v>696</v>
      </c>
      <c r="C67" t="s">
        <v>465</v>
      </c>
      <c r="D67" t="s">
        <v>270</v>
      </c>
      <c r="E67" t="s">
        <v>538</v>
      </c>
      <c r="F67" s="8" t="s">
        <v>297</v>
      </c>
      <c r="G67" t="s">
        <v>297</v>
      </c>
      <c r="H67" t="s">
        <v>269</v>
      </c>
      <c r="I67" t="s">
        <v>405</v>
      </c>
      <c r="J67" t="s">
        <v>512</v>
      </c>
      <c r="K67" s="7">
        <v>44.22577983507194</v>
      </c>
      <c r="L67">
        <v>48.0178741</v>
      </c>
      <c r="M67" t="s">
        <v>419</v>
      </c>
      <c r="N67" t="s">
        <v>697</v>
      </c>
      <c r="O67" t="s">
        <v>429</v>
      </c>
      <c r="R67" t="s">
        <v>695</v>
      </c>
      <c r="S67" t="s">
        <v>646</v>
      </c>
      <c r="T67" t="s">
        <v>340</v>
      </c>
      <c r="U67" t="s">
        <v>738</v>
      </c>
      <c r="V67" t="s">
        <v>227</v>
      </c>
      <c r="W67" s="8" t="s">
        <v>641</v>
      </c>
      <c r="X67" t="s">
        <v>340</v>
      </c>
      <c r="Y67" t="s">
        <v>269</v>
      </c>
      <c r="Z67" t="s">
        <v>419</v>
      </c>
      <c r="AA67" t="s">
        <v>319</v>
      </c>
      <c r="AB67" s="7">
        <v>32.675272565862642</v>
      </c>
      <c r="AC67">
        <v>48.0178741</v>
      </c>
      <c r="AD67" t="e">
        <v>#DIV/0!</v>
      </c>
      <c r="AE67" t="s">
        <v>314</v>
      </c>
    </row>
    <row r="68" spans="1:31" x14ac:dyDescent="0.2">
      <c r="A68" t="s">
        <v>698</v>
      </c>
      <c r="B68" t="s">
        <v>667</v>
      </c>
      <c r="C68" t="s">
        <v>673</v>
      </c>
      <c r="D68" t="s">
        <v>699</v>
      </c>
      <c r="E68" t="s">
        <v>292</v>
      </c>
      <c r="F68" s="8" t="s">
        <v>379</v>
      </c>
      <c r="G68" t="s">
        <v>379</v>
      </c>
      <c r="H68" t="s">
        <v>538</v>
      </c>
      <c r="I68" t="s">
        <v>413</v>
      </c>
      <c r="J68" t="s">
        <v>434</v>
      </c>
      <c r="K68" s="7">
        <v>40.601294645004472</v>
      </c>
      <c r="L68">
        <v>50.496967640000001</v>
      </c>
      <c r="M68" t="e">
        <v>#DIV/0!</v>
      </c>
      <c r="N68" t="s">
        <v>314</v>
      </c>
      <c r="O68" t="s">
        <v>700</v>
      </c>
      <c r="R68" t="s">
        <v>698</v>
      </c>
      <c r="S68" t="s">
        <v>258</v>
      </c>
      <c r="T68" t="s">
        <v>677</v>
      </c>
      <c r="U68" t="s">
        <v>739</v>
      </c>
      <c r="V68" t="s">
        <v>360</v>
      </c>
      <c r="W68" s="8" t="s">
        <v>475</v>
      </c>
      <c r="X68" t="s">
        <v>475</v>
      </c>
      <c r="Y68" t="s">
        <v>538</v>
      </c>
      <c r="Z68" t="s">
        <v>642</v>
      </c>
      <c r="AA68" t="s">
        <v>323</v>
      </c>
      <c r="AB68" s="7">
        <v>38.216951144798855</v>
      </c>
      <c r="AC68">
        <v>50.496967640000001</v>
      </c>
      <c r="AD68" t="e">
        <v>#DIV/0!</v>
      </c>
      <c r="AE68" t="s">
        <v>314</v>
      </c>
    </row>
    <row r="69" spans="1:31" x14ac:dyDescent="0.2">
      <c r="A69" t="s">
        <v>701</v>
      </c>
      <c r="B69" t="s">
        <v>422</v>
      </c>
      <c r="C69" t="s">
        <v>702</v>
      </c>
      <c r="D69" t="s">
        <v>703</v>
      </c>
      <c r="E69" t="s">
        <v>387</v>
      </c>
      <c r="F69" s="8" t="s">
        <v>320</v>
      </c>
      <c r="G69" t="s">
        <v>320</v>
      </c>
      <c r="H69" t="s">
        <v>342</v>
      </c>
      <c r="I69" t="s">
        <v>594</v>
      </c>
      <c r="J69" t="s">
        <v>334</v>
      </c>
      <c r="K69" s="7">
        <v>44.169684513741991</v>
      </c>
      <c r="L69">
        <v>47.632662539999998</v>
      </c>
      <c r="M69" t="s">
        <v>318</v>
      </c>
      <c r="N69" t="s">
        <v>704</v>
      </c>
      <c r="O69" t="s">
        <v>258</v>
      </c>
      <c r="R69" t="s">
        <v>701</v>
      </c>
      <c r="S69" t="s">
        <v>646</v>
      </c>
      <c r="T69" t="s">
        <v>673</v>
      </c>
      <c r="U69" t="s">
        <v>740</v>
      </c>
      <c r="V69" t="s">
        <v>297</v>
      </c>
      <c r="W69" s="8" t="s">
        <v>641</v>
      </c>
      <c r="X69" t="s">
        <v>641</v>
      </c>
      <c r="Y69" t="s">
        <v>342</v>
      </c>
      <c r="Z69" t="s">
        <v>642</v>
      </c>
      <c r="AA69" t="s">
        <v>416</v>
      </c>
      <c r="AB69" s="7">
        <v>32.496578101997756</v>
      </c>
      <c r="AC69">
        <v>47.632662539999998</v>
      </c>
      <c r="AD69" t="e">
        <v>#DIV/0!</v>
      </c>
      <c r="AE69" t="s">
        <v>314</v>
      </c>
    </row>
    <row r="70" spans="1:31" x14ac:dyDescent="0.2">
      <c r="A70" t="s">
        <v>705</v>
      </c>
      <c r="B70" t="s">
        <v>523</v>
      </c>
      <c r="C70" t="s">
        <v>382</v>
      </c>
      <c r="D70" t="s">
        <v>228</v>
      </c>
      <c r="E70" t="s">
        <v>342</v>
      </c>
      <c r="F70" s="8" t="s">
        <v>622</v>
      </c>
      <c r="G70" t="s">
        <v>622</v>
      </c>
      <c r="H70" t="s">
        <v>327</v>
      </c>
      <c r="I70" t="s">
        <v>706</v>
      </c>
      <c r="J70" t="s">
        <v>446</v>
      </c>
      <c r="K70" s="7">
        <v>38.263988785880649</v>
      </c>
      <c r="L70">
        <v>41.400269880000003</v>
      </c>
      <c r="M70" t="e">
        <v>#DIV/0!</v>
      </c>
      <c r="N70" t="s">
        <v>314</v>
      </c>
      <c r="O70" t="s">
        <v>637</v>
      </c>
      <c r="R70" t="s">
        <v>705</v>
      </c>
      <c r="S70" t="s">
        <v>577</v>
      </c>
      <c r="T70" t="s">
        <v>558</v>
      </c>
      <c r="U70" t="s">
        <v>741</v>
      </c>
      <c r="V70" t="s">
        <v>269</v>
      </c>
      <c r="W70" s="8" t="s">
        <v>605</v>
      </c>
      <c r="X70" t="s">
        <v>558</v>
      </c>
      <c r="Y70" t="s">
        <v>327</v>
      </c>
      <c r="Z70" t="s">
        <v>347</v>
      </c>
      <c r="AA70" t="s">
        <v>742</v>
      </c>
      <c r="AB70" s="7">
        <v>31.607502246248906</v>
      </c>
      <c r="AC70">
        <v>41.400269880000003</v>
      </c>
      <c r="AD70" t="e">
        <v>#DIV/0!</v>
      </c>
      <c r="AE70" t="s">
        <v>314</v>
      </c>
    </row>
    <row r="71" spans="1:31" x14ac:dyDescent="0.2">
      <c r="A71" t="s">
        <v>707</v>
      </c>
      <c r="B71" t="s">
        <v>544</v>
      </c>
      <c r="C71" t="s">
        <v>647</v>
      </c>
      <c r="D71" t="s">
        <v>708</v>
      </c>
      <c r="E71" t="s">
        <v>219</v>
      </c>
      <c r="F71" s="8" t="s">
        <v>275</v>
      </c>
      <c r="G71" t="s">
        <v>275</v>
      </c>
      <c r="H71" t="s">
        <v>321</v>
      </c>
      <c r="I71" t="s">
        <v>494</v>
      </c>
      <c r="J71" t="s">
        <v>389</v>
      </c>
      <c r="K71" s="7">
        <v>42.947934629591309</v>
      </c>
      <c r="L71">
        <v>40.913368740000003</v>
      </c>
      <c r="M71" t="s">
        <v>709</v>
      </c>
      <c r="N71" t="s">
        <v>704</v>
      </c>
      <c r="O71" t="s">
        <v>429</v>
      </c>
      <c r="R71" t="s">
        <v>707</v>
      </c>
      <c r="S71" t="s">
        <v>523</v>
      </c>
      <c r="T71" t="s">
        <v>576</v>
      </c>
      <c r="U71" t="s">
        <v>471</v>
      </c>
      <c r="V71" t="s">
        <v>283</v>
      </c>
      <c r="W71" s="8" t="s">
        <v>673</v>
      </c>
      <c r="X71" t="s">
        <v>576</v>
      </c>
      <c r="Y71" t="s">
        <v>321</v>
      </c>
      <c r="Z71" t="s">
        <v>356</v>
      </c>
      <c r="AA71" t="s">
        <v>401</v>
      </c>
      <c r="AB71" s="7">
        <v>28.258029614706892</v>
      </c>
      <c r="AC71">
        <v>40.913368740000003</v>
      </c>
      <c r="AD71" t="e">
        <v>#DIV/0!</v>
      </c>
      <c r="AE71" t="s">
        <v>314</v>
      </c>
    </row>
    <row r="72" spans="1:31" x14ac:dyDescent="0.2">
      <c r="A72" t="s">
        <v>710</v>
      </c>
      <c r="B72" t="s">
        <v>258</v>
      </c>
      <c r="C72" t="s">
        <v>562</v>
      </c>
      <c r="D72" t="s">
        <v>711</v>
      </c>
      <c r="E72" t="s">
        <v>468</v>
      </c>
      <c r="F72" s="8" t="s">
        <v>622</v>
      </c>
      <c r="G72" t="s">
        <v>622</v>
      </c>
      <c r="H72" t="s">
        <v>297</v>
      </c>
      <c r="I72" t="s">
        <v>712</v>
      </c>
      <c r="J72" t="s">
        <v>416</v>
      </c>
      <c r="K72" s="7">
        <v>38.860317600076137</v>
      </c>
      <c r="L72">
        <v>49.054062100000003</v>
      </c>
      <c r="M72" t="e">
        <v>#DIV/0!</v>
      </c>
      <c r="N72" t="s">
        <v>314</v>
      </c>
      <c r="O72" t="s">
        <v>713</v>
      </c>
      <c r="R72" t="s">
        <v>710</v>
      </c>
      <c r="S72" t="s">
        <v>696</v>
      </c>
      <c r="T72" t="s">
        <v>562</v>
      </c>
      <c r="U72" t="s">
        <v>532</v>
      </c>
      <c r="V72" t="s">
        <v>361</v>
      </c>
      <c r="W72" s="8" t="s">
        <v>565</v>
      </c>
      <c r="X72" t="s">
        <v>562</v>
      </c>
      <c r="Y72" t="s">
        <v>297</v>
      </c>
      <c r="Z72" t="s">
        <v>370</v>
      </c>
      <c r="AA72" t="s">
        <v>401</v>
      </c>
      <c r="AB72" s="7">
        <v>29.214379980268419</v>
      </c>
      <c r="AC72">
        <v>49.054062100000003</v>
      </c>
      <c r="AD72" t="e">
        <v>#DIV/0!</v>
      </c>
      <c r="AE72" t="s">
        <v>314</v>
      </c>
    </row>
    <row r="73" spans="1:31" x14ac:dyDescent="0.2">
      <c r="A73" t="s">
        <v>714</v>
      </c>
      <c r="B73" t="s">
        <v>637</v>
      </c>
      <c r="C73" t="s">
        <v>715</v>
      </c>
      <c r="D73" t="s">
        <v>716</v>
      </c>
      <c r="E73" t="s">
        <v>233</v>
      </c>
      <c r="F73" s="8" t="s">
        <v>505</v>
      </c>
      <c r="G73" t="s">
        <v>505</v>
      </c>
      <c r="H73" t="s">
        <v>468</v>
      </c>
      <c r="I73" t="s">
        <v>398</v>
      </c>
      <c r="J73" t="s">
        <v>461</v>
      </c>
      <c r="K73" s="7">
        <v>37.874983651098205</v>
      </c>
      <c r="L73">
        <v>46.501680630000003</v>
      </c>
      <c r="M73" t="e">
        <v>#DIV/0!</v>
      </c>
      <c r="N73" t="s">
        <v>314</v>
      </c>
      <c r="O73" t="s">
        <v>613</v>
      </c>
      <c r="R73" t="s">
        <v>714</v>
      </c>
      <c r="S73" t="s">
        <v>523</v>
      </c>
      <c r="T73" t="s">
        <v>579</v>
      </c>
      <c r="U73" t="s">
        <v>743</v>
      </c>
      <c r="V73" t="s">
        <v>269</v>
      </c>
      <c r="W73" s="8" t="s">
        <v>647</v>
      </c>
      <c r="X73" t="s">
        <v>647</v>
      </c>
      <c r="Y73" t="s">
        <v>468</v>
      </c>
      <c r="Z73" t="s">
        <v>419</v>
      </c>
      <c r="AA73" t="s">
        <v>395</v>
      </c>
      <c r="AB73" s="7">
        <v>36.027373385103608</v>
      </c>
      <c r="AC73">
        <v>46.501680630000003</v>
      </c>
      <c r="AD73" t="e">
        <v>#DIV/0!</v>
      </c>
      <c r="AE73" t="s">
        <v>314</v>
      </c>
    </row>
    <row r="74" spans="1:31" x14ac:dyDescent="0.2">
      <c r="A74" t="s">
        <v>717</v>
      </c>
      <c r="B74" t="s">
        <v>696</v>
      </c>
      <c r="C74" t="s">
        <v>369</v>
      </c>
      <c r="D74" t="s">
        <v>581</v>
      </c>
      <c r="E74" t="s">
        <v>299</v>
      </c>
      <c r="F74" s="8" t="s">
        <v>210</v>
      </c>
      <c r="G74" t="s">
        <v>210</v>
      </c>
      <c r="H74" t="s">
        <v>320</v>
      </c>
      <c r="I74" t="s">
        <v>418</v>
      </c>
      <c r="J74" t="s">
        <v>601</v>
      </c>
      <c r="K74" s="7">
        <v>43.243011690091798</v>
      </c>
      <c r="L74">
        <v>45.73850916</v>
      </c>
      <c r="M74" t="s">
        <v>718</v>
      </c>
      <c r="N74" t="s">
        <v>719</v>
      </c>
      <c r="O74" t="s">
        <v>523</v>
      </c>
      <c r="R74" t="s">
        <v>717</v>
      </c>
      <c r="S74" t="s">
        <v>429</v>
      </c>
      <c r="T74" t="s">
        <v>445</v>
      </c>
      <c r="U74" t="s">
        <v>744</v>
      </c>
      <c r="V74" t="s">
        <v>350</v>
      </c>
      <c r="W74" s="8" t="s">
        <v>641</v>
      </c>
      <c r="X74" t="s">
        <v>445</v>
      </c>
      <c r="Y74" t="s">
        <v>320</v>
      </c>
      <c r="Z74" t="s">
        <v>370</v>
      </c>
      <c r="AA74" t="s">
        <v>408</v>
      </c>
      <c r="AB74" s="7">
        <v>30.963756532073528</v>
      </c>
      <c r="AC74">
        <v>45.73850916</v>
      </c>
      <c r="AD74" t="e">
        <v>#DIV/0!</v>
      </c>
      <c r="AE74" t="s">
        <v>314</v>
      </c>
    </row>
    <row r="75" spans="1:31" x14ac:dyDescent="0.2">
      <c r="A75" t="s">
        <v>720</v>
      </c>
      <c r="B75" t="s">
        <v>540</v>
      </c>
      <c r="C75" t="s">
        <v>715</v>
      </c>
      <c r="D75" t="s">
        <v>721</v>
      </c>
      <c r="E75" t="s">
        <v>266</v>
      </c>
      <c r="F75" s="8" t="s">
        <v>204</v>
      </c>
      <c r="G75" t="s">
        <v>204</v>
      </c>
      <c r="H75" t="s">
        <v>374</v>
      </c>
      <c r="I75" t="s">
        <v>560</v>
      </c>
      <c r="J75" t="s">
        <v>391</v>
      </c>
      <c r="K75" s="7">
        <v>40.174783072890193</v>
      </c>
      <c r="L75">
        <v>46.474238409999998</v>
      </c>
      <c r="M75" t="e">
        <v>#DIV/0!</v>
      </c>
      <c r="N75" t="s">
        <v>314</v>
      </c>
      <c r="O75" t="s">
        <v>429</v>
      </c>
      <c r="R75" t="s">
        <v>720</v>
      </c>
      <c r="S75" t="s">
        <v>449</v>
      </c>
      <c r="T75" t="s">
        <v>650</v>
      </c>
      <c r="U75" t="s">
        <v>649</v>
      </c>
      <c r="V75" t="s">
        <v>361</v>
      </c>
      <c r="W75" s="8" t="s">
        <v>316</v>
      </c>
      <c r="X75" t="s">
        <v>316</v>
      </c>
      <c r="Y75" t="s">
        <v>374</v>
      </c>
      <c r="Z75" t="s">
        <v>337</v>
      </c>
      <c r="AA75" t="s">
        <v>416</v>
      </c>
      <c r="AB75" s="7">
        <v>36.869897645844027</v>
      </c>
      <c r="AC75">
        <v>46.474238409999998</v>
      </c>
      <c r="AD75" t="e">
        <v>#DIV/0!</v>
      </c>
      <c r="AE75" t="s">
        <v>314</v>
      </c>
    </row>
    <row r="76" spans="1:31" x14ac:dyDescent="0.2">
      <c r="A76" t="s">
        <v>722</v>
      </c>
      <c r="B76" t="s">
        <v>682</v>
      </c>
      <c r="C76" t="s">
        <v>605</v>
      </c>
      <c r="D76" t="s">
        <v>723</v>
      </c>
      <c r="E76" t="s">
        <v>213</v>
      </c>
      <c r="F76" s="8" t="s">
        <v>241</v>
      </c>
      <c r="G76" t="s">
        <v>241</v>
      </c>
      <c r="H76" t="s">
        <v>216</v>
      </c>
      <c r="I76" t="s">
        <v>403</v>
      </c>
      <c r="J76" t="s">
        <v>348</v>
      </c>
      <c r="K76" s="7">
        <v>39.041209436758848</v>
      </c>
      <c r="L76">
        <v>46.088675619999997</v>
      </c>
      <c r="M76" t="s">
        <v>460</v>
      </c>
      <c r="N76" t="s">
        <v>552</v>
      </c>
      <c r="O76" t="s">
        <v>491</v>
      </c>
      <c r="R76" t="s">
        <v>722</v>
      </c>
      <c r="S76" t="s">
        <v>537</v>
      </c>
      <c r="T76" t="s">
        <v>542</v>
      </c>
      <c r="U76" t="s">
        <v>745</v>
      </c>
      <c r="V76" t="s">
        <v>278</v>
      </c>
      <c r="W76" s="8" t="s">
        <v>652</v>
      </c>
      <c r="X76" t="s">
        <v>652</v>
      </c>
      <c r="Y76" t="s">
        <v>216</v>
      </c>
      <c r="Z76" t="s">
        <v>397</v>
      </c>
      <c r="AA76" t="s">
        <v>746</v>
      </c>
      <c r="AB76" s="7">
        <v>31.068310758197015</v>
      </c>
      <c r="AC76">
        <v>46.088675619999997</v>
      </c>
      <c r="AD76" t="e">
        <v>#DIV/0!</v>
      </c>
      <c r="AE76" t="s">
        <v>314</v>
      </c>
    </row>
    <row r="77" spans="1:31" x14ac:dyDescent="0.2">
      <c r="A77" t="s">
        <v>724</v>
      </c>
      <c r="B77" t="s">
        <v>513</v>
      </c>
      <c r="C77" t="s">
        <v>320</v>
      </c>
      <c r="D77" t="s">
        <v>578</v>
      </c>
      <c r="E77" t="s">
        <v>317</v>
      </c>
      <c r="F77" s="8" t="s">
        <v>394</v>
      </c>
      <c r="G77" t="s">
        <v>394</v>
      </c>
      <c r="H77" t="s">
        <v>468</v>
      </c>
      <c r="I77" t="s">
        <v>430</v>
      </c>
      <c r="J77" t="s">
        <v>725</v>
      </c>
      <c r="K77" s="7">
        <v>42.059899776216625</v>
      </c>
      <c r="L77">
        <v>46.804514609999998</v>
      </c>
      <c r="M77" t="s">
        <v>366</v>
      </c>
      <c r="N77" t="s">
        <v>726</v>
      </c>
      <c r="O77" t="s">
        <v>597</v>
      </c>
      <c r="R77" t="s">
        <v>724</v>
      </c>
      <c r="S77" t="s">
        <v>537</v>
      </c>
      <c r="T77" t="s">
        <v>321</v>
      </c>
      <c r="U77" t="s">
        <v>270</v>
      </c>
      <c r="V77" t="s">
        <v>500</v>
      </c>
      <c r="W77" s="8" t="s">
        <v>715</v>
      </c>
      <c r="X77" t="s">
        <v>321</v>
      </c>
      <c r="Y77" t="s">
        <v>468</v>
      </c>
      <c r="Z77" t="s">
        <v>494</v>
      </c>
      <c r="AA77" t="s">
        <v>529</v>
      </c>
      <c r="AB77" s="7">
        <v>31.340343087146071</v>
      </c>
      <c r="AC77">
        <v>46.804514609999998</v>
      </c>
      <c r="AD77" t="e">
        <v>#DIV/0!</v>
      </c>
      <c r="AE77" t="s">
        <v>314</v>
      </c>
    </row>
    <row r="78" spans="1:31" x14ac:dyDescent="0.2">
      <c r="A78" t="s">
        <v>727</v>
      </c>
      <c r="B78" t="s">
        <v>523</v>
      </c>
      <c r="C78" t="s">
        <v>684</v>
      </c>
      <c r="D78" t="s">
        <v>728</v>
      </c>
      <c r="E78" t="s">
        <v>350</v>
      </c>
      <c r="F78" s="8" t="s">
        <v>571</v>
      </c>
      <c r="G78" t="s">
        <v>571</v>
      </c>
      <c r="H78" t="s">
        <v>236</v>
      </c>
      <c r="I78" t="s">
        <v>433</v>
      </c>
      <c r="J78" t="s">
        <v>619</v>
      </c>
      <c r="K78" s="7">
        <v>35.607550659181079</v>
      </c>
      <c r="L78">
        <v>43.539170179999999</v>
      </c>
      <c r="M78" t="e">
        <v>#DIV/0!</v>
      </c>
      <c r="N78" t="s">
        <v>314</v>
      </c>
      <c r="O78" t="s">
        <v>630</v>
      </c>
      <c r="R78" t="s">
        <v>727</v>
      </c>
      <c r="S78" t="s">
        <v>640</v>
      </c>
      <c r="T78" t="s">
        <v>654</v>
      </c>
      <c r="U78" t="s">
        <v>747</v>
      </c>
      <c r="V78" t="s">
        <v>207</v>
      </c>
      <c r="W78" s="8" t="s">
        <v>650</v>
      </c>
      <c r="X78" t="s">
        <v>650</v>
      </c>
      <c r="Y78" t="s">
        <v>236</v>
      </c>
      <c r="Z78" t="s">
        <v>460</v>
      </c>
      <c r="AA78" t="s">
        <v>446</v>
      </c>
      <c r="AB78" s="7">
        <v>31.941756605128727</v>
      </c>
      <c r="AC78">
        <v>43.539170179999999</v>
      </c>
      <c r="AD78" t="e">
        <v>#DIV/0!</v>
      </c>
      <c r="AE78" t="s">
        <v>314</v>
      </c>
    </row>
    <row r="79" spans="1:31" x14ac:dyDescent="0.2">
      <c r="A79" t="s">
        <v>729</v>
      </c>
      <c r="B79" t="s">
        <v>691</v>
      </c>
      <c r="C79" t="s">
        <v>647</v>
      </c>
      <c r="D79" t="s">
        <v>553</v>
      </c>
      <c r="E79" t="s">
        <v>374</v>
      </c>
      <c r="F79" s="8" t="s">
        <v>374</v>
      </c>
      <c r="G79" t="s">
        <v>374</v>
      </c>
      <c r="H79" t="s">
        <v>204</v>
      </c>
      <c r="I79" t="s">
        <v>494</v>
      </c>
      <c r="J79" t="s">
        <v>399</v>
      </c>
      <c r="K79" s="7">
        <v>45</v>
      </c>
      <c r="L79">
        <v>47.245484249999997</v>
      </c>
      <c r="M79" t="e">
        <v>#DIV/0!</v>
      </c>
      <c r="N79" t="s">
        <v>314</v>
      </c>
      <c r="O79" t="s">
        <v>540</v>
      </c>
      <c r="R79" t="s">
        <v>729</v>
      </c>
      <c r="S79" t="s">
        <v>597</v>
      </c>
      <c r="T79" t="s">
        <v>475</v>
      </c>
      <c r="U79" t="s">
        <v>672</v>
      </c>
      <c r="V79" t="s">
        <v>393</v>
      </c>
      <c r="W79" s="8" t="s">
        <v>641</v>
      </c>
      <c r="X79" t="s">
        <v>475</v>
      </c>
      <c r="Y79" t="s">
        <v>204</v>
      </c>
      <c r="Z79" t="s">
        <v>413</v>
      </c>
      <c r="AA79" t="s">
        <v>554</v>
      </c>
      <c r="AB79" s="7">
        <v>35.788973459183339</v>
      </c>
      <c r="AC79">
        <v>47.245484249999997</v>
      </c>
      <c r="AD79" t="e">
        <v>#DIV/0!</v>
      </c>
      <c r="AE79" t="s">
        <v>314</v>
      </c>
    </row>
    <row r="80" spans="1:31" x14ac:dyDescent="0.2">
      <c r="A80" t="s">
        <v>730</v>
      </c>
      <c r="B80" t="s">
        <v>667</v>
      </c>
      <c r="C80" t="s">
        <v>558</v>
      </c>
      <c r="D80" t="s">
        <v>731</v>
      </c>
      <c r="E80" t="s">
        <v>355</v>
      </c>
      <c r="F80" s="8" t="s">
        <v>236</v>
      </c>
      <c r="G80" t="s">
        <v>236</v>
      </c>
      <c r="H80" t="s">
        <v>468</v>
      </c>
      <c r="I80" t="s">
        <v>405</v>
      </c>
      <c r="J80" t="s">
        <v>391</v>
      </c>
      <c r="K80" s="7">
        <v>42.075022050843636</v>
      </c>
      <c r="L80">
        <v>46.644595539999997</v>
      </c>
      <c r="M80" t="e">
        <v>#DIV/0!</v>
      </c>
      <c r="N80" t="s">
        <v>314</v>
      </c>
      <c r="O80" t="s">
        <v>577</v>
      </c>
      <c r="R80" t="s">
        <v>730</v>
      </c>
      <c r="S80" t="s">
        <v>577</v>
      </c>
      <c r="T80" t="s">
        <v>498</v>
      </c>
      <c r="U80" t="s">
        <v>582</v>
      </c>
      <c r="V80" t="s">
        <v>292</v>
      </c>
      <c r="W80" s="8" t="s">
        <v>605</v>
      </c>
      <c r="X80" t="s">
        <v>498</v>
      </c>
      <c r="Y80" t="s">
        <v>468</v>
      </c>
      <c r="Z80" t="s">
        <v>397</v>
      </c>
      <c r="AA80" t="s">
        <v>352</v>
      </c>
      <c r="AB80" s="7">
        <v>30.906403418583793</v>
      </c>
      <c r="AC80">
        <v>46.644595539999997</v>
      </c>
      <c r="AD80" t="e">
        <v>#DIV/0!</v>
      </c>
      <c r="AE80" t="s">
        <v>314</v>
      </c>
    </row>
    <row r="81" spans="1:31" x14ac:dyDescent="0.2">
      <c r="A81" t="s">
        <v>732</v>
      </c>
      <c r="B81" t="s">
        <v>733</v>
      </c>
      <c r="C81" t="s">
        <v>445</v>
      </c>
      <c r="D81" t="s">
        <v>649</v>
      </c>
      <c r="E81" t="s">
        <v>468</v>
      </c>
      <c r="F81" s="8" t="s">
        <v>505</v>
      </c>
      <c r="G81" t="s">
        <v>505</v>
      </c>
      <c r="H81" t="s">
        <v>387</v>
      </c>
      <c r="I81" t="s">
        <v>734</v>
      </c>
      <c r="J81" t="s">
        <v>461</v>
      </c>
      <c r="K81" s="7">
        <v>40.567331531310138</v>
      </c>
      <c r="L81">
        <v>47.017343359999998</v>
      </c>
      <c r="M81" t="e">
        <v>#DIV/0!</v>
      </c>
      <c r="N81" t="s">
        <v>314</v>
      </c>
      <c r="O81" t="s">
        <v>464</v>
      </c>
      <c r="R81" t="s">
        <v>732</v>
      </c>
      <c r="S81" t="s">
        <v>748</v>
      </c>
      <c r="T81" t="s">
        <v>445</v>
      </c>
      <c r="U81" t="s">
        <v>649</v>
      </c>
      <c r="V81" t="s">
        <v>320</v>
      </c>
      <c r="W81" s="8" t="s">
        <v>583</v>
      </c>
      <c r="X81" t="s">
        <v>445</v>
      </c>
      <c r="Y81" t="s">
        <v>387</v>
      </c>
      <c r="Z81" t="s">
        <v>734</v>
      </c>
      <c r="AA81" t="s">
        <v>371</v>
      </c>
      <c r="AB81" s="7">
        <v>32.607286523053965</v>
      </c>
      <c r="AC81">
        <v>47.017343359999998</v>
      </c>
      <c r="AD81" t="e">
        <v>#DIV/0!</v>
      </c>
      <c r="AE81" t="s">
        <v>314</v>
      </c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C9178-CB8B-EB45-AF43-97B9C02E4174}">
  <dimension ref="A1:CN380"/>
  <sheetViews>
    <sheetView workbookViewId="0">
      <selection activeCell="O385" sqref="O385"/>
    </sheetView>
  </sheetViews>
  <sheetFormatPr baseColWidth="10" defaultRowHeight="16" x14ac:dyDescent="0.2"/>
  <sheetData>
    <row r="1" spans="1:32" x14ac:dyDescent="0.2">
      <c r="A1" s="1"/>
      <c r="B1" s="1" t="s">
        <v>7</v>
      </c>
      <c r="C1" s="1" t="s">
        <v>8</v>
      </c>
      <c r="D1" t="s">
        <v>858</v>
      </c>
      <c r="E1" t="s">
        <v>786</v>
      </c>
      <c r="F1" t="s">
        <v>787</v>
      </c>
      <c r="G1" t="s">
        <v>788</v>
      </c>
      <c r="H1" t="s">
        <v>789</v>
      </c>
      <c r="I1" t="s">
        <v>790</v>
      </c>
      <c r="J1" t="s">
        <v>791</v>
      </c>
      <c r="K1" t="s">
        <v>792</v>
      </c>
      <c r="L1" t="s">
        <v>793</v>
      </c>
      <c r="M1" t="s">
        <v>857</v>
      </c>
      <c r="N1" t="s">
        <v>794</v>
      </c>
      <c r="O1" t="s">
        <v>795</v>
      </c>
      <c r="P1" t="s">
        <v>796</v>
      </c>
      <c r="Q1" t="s">
        <v>797</v>
      </c>
      <c r="S1" t="s">
        <v>860</v>
      </c>
      <c r="T1" t="s">
        <v>198</v>
      </c>
      <c r="U1" t="s">
        <v>199</v>
      </c>
      <c r="V1" t="s">
        <v>200</v>
      </c>
      <c r="W1" t="s">
        <v>201</v>
      </c>
      <c r="X1" t="s">
        <v>301</v>
      </c>
      <c r="Y1" t="s">
        <v>302</v>
      </c>
      <c r="Z1" t="s">
        <v>303</v>
      </c>
      <c r="AA1" t="s">
        <v>304</v>
      </c>
      <c r="AB1" t="s">
        <v>305</v>
      </c>
      <c r="AC1" t="s">
        <v>306</v>
      </c>
      <c r="AD1" t="s">
        <v>307</v>
      </c>
      <c r="AE1" t="s">
        <v>308</v>
      </c>
      <c r="AF1" t="s">
        <v>396</v>
      </c>
    </row>
    <row r="2" spans="1:32" x14ac:dyDescent="0.2">
      <c r="A2" s="1"/>
      <c r="B2" s="1"/>
      <c r="C2" s="1"/>
      <c r="N2" s="4" t="s">
        <v>864</v>
      </c>
      <c r="O2" s="26"/>
      <c r="P2" s="26"/>
      <c r="Q2" s="26"/>
    </row>
    <row r="3" spans="1:32" x14ac:dyDescent="0.2">
      <c r="A3" s="1">
        <v>1</v>
      </c>
      <c r="B3" s="2">
        <v>-0.71772800810000004</v>
      </c>
      <c r="C3" s="2">
        <v>0.59952985999999997</v>
      </c>
      <c r="D3" t="s">
        <v>188</v>
      </c>
      <c r="E3">
        <v>1.4473747422676548</v>
      </c>
      <c r="F3">
        <v>13.090939462428958</v>
      </c>
      <c r="G3">
        <v>-0.5355330566932931</v>
      </c>
      <c r="H3">
        <v>1.0215528246743575</v>
      </c>
      <c r="I3">
        <v>1.5834154437482231</v>
      </c>
      <c r="J3">
        <v>1.2062987330576698</v>
      </c>
      <c r="K3">
        <v>13.576053982163964</v>
      </c>
      <c r="L3">
        <v>6.2474372175852446</v>
      </c>
      <c r="N3">
        <v>100.52807405518988</v>
      </c>
      <c r="O3">
        <v>6.5011344831878315</v>
      </c>
      <c r="P3">
        <v>97.181183525324528</v>
      </c>
      <c r="Q3">
        <v>13.697857568214165</v>
      </c>
      <c r="S3" s="8">
        <v>31.2</v>
      </c>
      <c r="T3" s="8">
        <v>14.8</v>
      </c>
      <c r="U3" s="8">
        <v>0.47399999999999998</v>
      </c>
      <c r="V3" s="8">
        <v>18.899999999999999</v>
      </c>
      <c r="W3" s="8">
        <v>17.600000000000001</v>
      </c>
      <c r="X3" s="8">
        <v>17.600000000000001</v>
      </c>
      <c r="Y3" s="8">
        <v>17.399999999999999</v>
      </c>
      <c r="Z3" s="8">
        <v>88</v>
      </c>
      <c r="AA3" s="8">
        <v>40</v>
      </c>
      <c r="AB3" s="8">
        <v>43</v>
      </c>
      <c r="AC3">
        <v>58.479125561499984</v>
      </c>
      <c r="AD3" t="e">
        <v>#DIV/0!</v>
      </c>
      <c r="AE3" t="s">
        <v>859</v>
      </c>
      <c r="AF3" t="s">
        <v>330</v>
      </c>
    </row>
    <row r="4" spans="1:32" x14ac:dyDescent="0.2">
      <c r="A4" s="1">
        <v>2</v>
      </c>
      <c r="B4" s="2">
        <v>-0.72167089390000005</v>
      </c>
      <c r="C4" s="2">
        <v>0.43355462</v>
      </c>
      <c r="D4" t="s">
        <v>189</v>
      </c>
      <c r="E4">
        <v>1.186343395645834</v>
      </c>
      <c r="F4">
        <v>8.5952093259987183</v>
      </c>
      <c r="G4">
        <v>-0.50246097573331727</v>
      </c>
      <c r="H4">
        <v>0.73367075624876266</v>
      </c>
      <c r="I4">
        <v>0.84464138769979369</v>
      </c>
      <c r="J4">
        <v>1.2032520215422431</v>
      </c>
      <c r="K4">
        <v>12.421657638901449</v>
      </c>
      <c r="L4">
        <v>7.0731008247509211</v>
      </c>
      <c r="N4">
        <v>109.83744062215996</v>
      </c>
      <c r="O4">
        <v>5.1774009335273785</v>
      </c>
      <c r="P4">
        <v>109.90211537348668</v>
      </c>
      <c r="Q4">
        <v>12.523519951689345</v>
      </c>
      <c r="S4" s="8">
        <v>27.9</v>
      </c>
      <c r="T4" s="8">
        <v>11.7</v>
      </c>
      <c r="U4" s="8">
        <v>0.42199999999999999</v>
      </c>
      <c r="V4" s="8">
        <v>16.5</v>
      </c>
      <c r="W4" s="8">
        <v>13.5</v>
      </c>
      <c r="X4" s="8">
        <v>13.6</v>
      </c>
      <c r="Y4" s="8">
        <v>16.100000000000001</v>
      </c>
      <c r="Z4" s="8">
        <v>88</v>
      </c>
      <c r="AA4" s="8">
        <v>46</v>
      </c>
      <c r="AB4" s="8">
        <v>39</v>
      </c>
      <c r="AC4">
        <v>54.033773000500005</v>
      </c>
      <c r="AD4" t="e">
        <v>#DIV/0!</v>
      </c>
      <c r="AE4" t="s">
        <v>314</v>
      </c>
      <c r="AF4" t="s">
        <v>464</v>
      </c>
    </row>
    <row r="5" spans="1:32" x14ac:dyDescent="0.2">
      <c r="A5" s="1">
        <v>3</v>
      </c>
      <c r="B5" s="2">
        <v>-0.19241456870000001</v>
      </c>
      <c r="C5" s="2">
        <v>0.65796927000000005</v>
      </c>
      <c r="D5" t="s">
        <v>190</v>
      </c>
      <c r="E5">
        <v>1.360302198298547</v>
      </c>
      <c r="F5">
        <v>5.8972696398403226</v>
      </c>
      <c r="G5">
        <v>-0.9588618823845998</v>
      </c>
      <c r="H5">
        <v>0.67650833021587642</v>
      </c>
      <c r="I5">
        <v>0.80237403310845534</v>
      </c>
      <c r="J5">
        <v>1.1500994055672669</v>
      </c>
      <c r="K5">
        <v>9.4930268882349758</v>
      </c>
      <c r="L5">
        <v>9.8494990822641935</v>
      </c>
      <c r="N5">
        <v>88.210818277706665</v>
      </c>
      <c r="O5">
        <v>4.9111122456693943</v>
      </c>
      <c r="P5">
        <v>116.32979546670938</v>
      </c>
      <c r="Q5">
        <v>9.5757995982373654</v>
      </c>
      <c r="S5" s="8">
        <v>23.4</v>
      </c>
      <c r="T5" s="8">
        <v>11.1</v>
      </c>
      <c r="U5" s="8">
        <v>0.48</v>
      </c>
      <c r="V5" s="8">
        <v>14</v>
      </c>
      <c r="W5" s="8">
        <v>9.9</v>
      </c>
      <c r="X5" s="8">
        <v>11.3</v>
      </c>
      <c r="Y5" s="8">
        <v>13.2</v>
      </c>
      <c r="Z5" s="8">
        <v>77</v>
      </c>
      <c r="AA5" s="8">
        <v>49</v>
      </c>
      <c r="AB5" s="8">
        <v>35</v>
      </c>
      <c r="AC5">
        <v>44.338684448999992</v>
      </c>
      <c r="AD5" t="e">
        <v>#DIV/0!</v>
      </c>
      <c r="AE5" t="s">
        <v>314</v>
      </c>
      <c r="AF5" t="s">
        <v>662</v>
      </c>
    </row>
    <row r="6" spans="1:32" x14ac:dyDescent="0.2">
      <c r="A6" s="1">
        <v>4</v>
      </c>
      <c r="B6" s="2">
        <v>-0.64024818610000001</v>
      </c>
      <c r="C6" s="2">
        <v>0.19355639999999999</v>
      </c>
      <c r="D6" t="s">
        <v>191</v>
      </c>
      <c r="E6">
        <v>1.1871872068528591</v>
      </c>
      <c r="F6">
        <v>10.225988038571936</v>
      </c>
      <c r="G6">
        <v>0.18905077157824621</v>
      </c>
      <c r="H6">
        <v>0.83833842704459849</v>
      </c>
      <c r="I6">
        <v>1.1907441743272282</v>
      </c>
      <c r="J6">
        <v>1.2723418629431964</v>
      </c>
      <c r="K6">
        <v>11.827596129150114</v>
      </c>
      <c r="L6">
        <v>4.7803737358836678</v>
      </c>
      <c r="N6">
        <v>103.22631560461159</v>
      </c>
      <c r="O6">
        <v>4.835646136629534</v>
      </c>
      <c r="P6">
        <v>109.20356149282807</v>
      </c>
      <c r="Q6">
        <v>12.034846261586043</v>
      </c>
      <c r="S6" s="8">
        <v>24.3</v>
      </c>
      <c r="T6" s="8">
        <v>9.9</v>
      </c>
      <c r="U6" s="8">
        <v>0.40799999999999997</v>
      </c>
      <c r="V6" s="8">
        <v>15.5</v>
      </c>
      <c r="W6" s="8">
        <v>13.3</v>
      </c>
      <c r="X6" s="8">
        <v>13.3</v>
      </c>
      <c r="Y6" s="8">
        <v>13.8</v>
      </c>
      <c r="Z6" s="8">
        <v>93</v>
      </c>
      <c r="AA6" s="8">
        <v>44</v>
      </c>
      <c r="AB6" s="8">
        <v>41</v>
      </c>
      <c r="AC6">
        <v>46.396141729500002</v>
      </c>
      <c r="AD6" t="e">
        <v>#DIV/0!</v>
      </c>
      <c r="AE6" t="s">
        <v>477</v>
      </c>
      <c r="AF6" t="s">
        <v>525</v>
      </c>
    </row>
    <row r="7" spans="1:32" x14ac:dyDescent="0.2">
      <c r="A7" s="1">
        <v>5</v>
      </c>
      <c r="B7" s="2">
        <v>0.15297317530000001</v>
      </c>
      <c r="C7" s="2">
        <v>-0.13988501</v>
      </c>
      <c r="D7" t="s">
        <v>192</v>
      </c>
      <c r="E7">
        <v>1.4124004628627556</v>
      </c>
      <c r="F7">
        <v>9.8212965204636511</v>
      </c>
      <c r="G7">
        <v>-0.92174568619621178</v>
      </c>
      <c r="H7">
        <v>0.78929821981203852</v>
      </c>
      <c r="I7">
        <v>0.90906265406384745</v>
      </c>
      <c r="J7">
        <v>1.19439891257651</v>
      </c>
      <c r="K7">
        <v>5.7214619676133562</v>
      </c>
      <c r="L7">
        <v>12.007946881302823</v>
      </c>
      <c r="N7">
        <v>118.10788785934383</v>
      </c>
      <c r="O7">
        <v>1.7358913452940259</v>
      </c>
      <c r="P7">
        <v>111.91178177392445</v>
      </c>
      <c r="Q7">
        <v>5.3269207240301224</v>
      </c>
      <c r="S7" s="8">
        <v>30.7</v>
      </c>
      <c r="T7" s="8">
        <v>14.7</v>
      </c>
      <c r="U7" s="8">
        <v>0.47799999999999998</v>
      </c>
      <c r="V7" s="8">
        <v>18.5</v>
      </c>
      <c r="W7" s="8">
        <v>12.9</v>
      </c>
      <c r="X7" s="8">
        <v>14.9</v>
      </c>
      <c r="Y7" s="8">
        <v>17.399999999999999</v>
      </c>
      <c r="Z7" s="8">
        <v>79</v>
      </c>
      <c r="AA7" s="8">
        <v>51</v>
      </c>
      <c r="AB7" s="8">
        <v>35</v>
      </c>
      <c r="AC7">
        <v>58.479125561499984</v>
      </c>
      <c r="AD7" t="e">
        <v>#DIV/0!</v>
      </c>
      <c r="AE7" t="s">
        <v>314</v>
      </c>
    </row>
    <row r="8" spans="1:32" x14ac:dyDescent="0.2">
      <c r="A8" s="1">
        <v>6</v>
      </c>
      <c r="B8" s="2">
        <v>0.1007659682</v>
      </c>
      <c r="C8" s="2">
        <v>-0.25185595</v>
      </c>
      <c r="D8" t="s">
        <v>193</v>
      </c>
      <c r="E8">
        <v>0.9643628618700133</v>
      </c>
      <c r="F8">
        <v>5.8877041648791231</v>
      </c>
      <c r="G8">
        <v>-0.2686449542107659</v>
      </c>
      <c r="H8">
        <v>0.65728992713291723</v>
      </c>
      <c r="I8">
        <v>0.67413584651383984</v>
      </c>
      <c r="J8">
        <v>1.1916689781080807</v>
      </c>
      <c r="K8">
        <v>6.8898075494745896</v>
      </c>
      <c r="L8">
        <v>10.840774556639147</v>
      </c>
      <c r="N8">
        <v>98.647966651331913</v>
      </c>
      <c r="O8">
        <v>8.6371537561046328</v>
      </c>
      <c r="P8">
        <v>116.75302550408296</v>
      </c>
      <c r="Q8">
        <v>7.0316177635797743</v>
      </c>
      <c r="S8" s="8">
        <v>27.4</v>
      </c>
      <c r="T8" s="8">
        <v>11.7</v>
      </c>
      <c r="U8" s="8">
        <v>0.42799999999999999</v>
      </c>
      <c r="V8" s="8">
        <v>15.4</v>
      </c>
      <c r="W8" s="8">
        <v>10.4</v>
      </c>
      <c r="X8" s="8">
        <v>11.9</v>
      </c>
      <c r="Y8" s="8">
        <v>16.100000000000001</v>
      </c>
      <c r="Z8" s="8">
        <v>82</v>
      </c>
      <c r="AA8" s="8">
        <v>51</v>
      </c>
      <c r="AB8" s="8">
        <v>34</v>
      </c>
      <c r="AC8">
        <v>54.033773000500005</v>
      </c>
      <c r="AD8" t="e">
        <v>#DIV/0!</v>
      </c>
      <c r="AE8" t="s">
        <v>314</v>
      </c>
    </row>
    <row r="9" spans="1:32" x14ac:dyDescent="0.2">
      <c r="A9" s="1">
        <v>7</v>
      </c>
      <c r="B9" s="2">
        <v>-0.12724381269999999</v>
      </c>
      <c r="C9" s="2">
        <v>0.30967019000000001</v>
      </c>
      <c r="D9" t="s">
        <v>194</v>
      </c>
      <c r="E9">
        <v>0.94096234378829924</v>
      </c>
      <c r="F9">
        <v>6.1447040928523027</v>
      </c>
      <c r="G9">
        <v>-3.8223327193958809E-2</v>
      </c>
      <c r="H9">
        <v>0.64162331497064773</v>
      </c>
      <c r="I9">
        <v>0.63250493841440547</v>
      </c>
      <c r="J9">
        <v>1.2242726743510712</v>
      </c>
      <c r="K9">
        <v>7.5757863575504363</v>
      </c>
      <c r="L9">
        <v>8.2616222611955727</v>
      </c>
      <c r="N9">
        <v>95.774167548305087</v>
      </c>
      <c r="O9">
        <v>5.8529816575658398</v>
      </c>
      <c r="P9">
        <v>114.95474894223312</v>
      </c>
      <c r="Q9">
        <v>7.735210998252259</v>
      </c>
      <c r="S9" s="8">
        <v>23.5</v>
      </c>
      <c r="T9" s="8">
        <v>11.3</v>
      </c>
      <c r="U9" s="8">
        <v>0.48199999999999998</v>
      </c>
      <c r="V9" s="8">
        <v>13.5</v>
      </c>
      <c r="W9" s="8">
        <v>8.9</v>
      </c>
      <c r="X9" s="8">
        <v>11.3</v>
      </c>
      <c r="Y9" s="8">
        <v>13.2</v>
      </c>
      <c r="Z9" s="8">
        <v>72</v>
      </c>
      <c r="AA9" s="8">
        <v>70</v>
      </c>
      <c r="AB9" s="8">
        <v>34</v>
      </c>
      <c r="AC9">
        <v>44.338684448999992</v>
      </c>
      <c r="AD9" t="e">
        <v>#DIV/0!</v>
      </c>
      <c r="AE9" t="s">
        <v>314</v>
      </c>
    </row>
    <row r="10" spans="1:32" x14ac:dyDescent="0.2">
      <c r="A10" s="1">
        <v>8</v>
      </c>
      <c r="B10" s="2">
        <v>-0.30623914889999998</v>
      </c>
      <c r="C10" s="2">
        <v>0.11360919</v>
      </c>
      <c r="D10" t="s">
        <v>195</v>
      </c>
      <c r="E10">
        <v>1.0841245548952969</v>
      </c>
      <c r="F10">
        <v>7.4451559702609815</v>
      </c>
      <c r="G10">
        <v>-0.72916354629673774</v>
      </c>
      <c r="H10">
        <v>0.63345297437316339</v>
      </c>
      <c r="I10">
        <v>0.53098553758842038</v>
      </c>
      <c r="J10">
        <v>1.109353086257441</v>
      </c>
      <c r="K10">
        <v>6.7622244007772965</v>
      </c>
      <c r="L10">
        <v>10.248106546075991</v>
      </c>
      <c r="N10">
        <v>88.517724988925409</v>
      </c>
      <c r="O10">
        <v>9.4472195538153052</v>
      </c>
      <c r="P10">
        <v>124.16085267469532</v>
      </c>
      <c r="Q10">
        <v>10.006312638132412</v>
      </c>
      <c r="S10" s="8">
        <v>24.2</v>
      </c>
      <c r="T10" s="8">
        <v>9.9</v>
      </c>
      <c r="U10" s="8">
        <v>0.40899999999999997</v>
      </c>
      <c r="V10" s="8">
        <v>15.1</v>
      </c>
      <c r="W10" s="8">
        <v>9.6</v>
      </c>
      <c r="X10" s="8">
        <v>10.4</v>
      </c>
      <c r="Y10" s="8">
        <v>13.8</v>
      </c>
      <c r="Z10" s="8">
        <v>83</v>
      </c>
      <c r="AA10" s="8">
        <v>43</v>
      </c>
      <c r="AB10" s="8">
        <v>32</v>
      </c>
      <c r="AC10">
        <v>46.396141729500002</v>
      </c>
      <c r="AD10" t="e">
        <v>#DIV/0!</v>
      </c>
      <c r="AE10" t="s">
        <v>314</v>
      </c>
    </row>
    <row r="11" spans="1:32" x14ac:dyDescent="0.2">
      <c r="A11" s="1">
        <v>9</v>
      </c>
      <c r="B11" s="2">
        <v>-0.1157551975</v>
      </c>
      <c r="C11" s="2">
        <v>-1.9592459999999999E-2</v>
      </c>
      <c r="D11" t="s">
        <v>818</v>
      </c>
      <c r="E11">
        <v>0.93156501004684755</v>
      </c>
      <c r="F11">
        <v>5.861210088364694</v>
      </c>
      <c r="G11">
        <v>-0.53205667037873361</v>
      </c>
      <c r="H11">
        <v>0.54286312318819108</v>
      </c>
      <c r="I11">
        <v>0.4775585274363352</v>
      </c>
      <c r="J11">
        <v>1.2510585209573288</v>
      </c>
      <c r="K11">
        <v>5.9941528448199195</v>
      </c>
      <c r="L11">
        <v>11.448563965952262</v>
      </c>
      <c r="N11">
        <v>90.141497851790191</v>
      </c>
      <c r="O11">
        <v>7.6497414543850395</v>
      </c>
      <c r="P11">
        <v>123.54702984893697</v>
      </c>
      <c r="Q11">
        <v>6.0846258602245058</v>
      </c>
      <c r="S11" s="8">
        <v>22.8</v>
      </c>
      <c r="T11" s="8">
        <v>9.1999999999999993</v>
      </c>
      <c r="U11" s="8">
        <v>0.40200000000000002</v>
      </c>
      <c r="V11" s="8">
        <v>13.6</v>
      </c>
      <c r="W11" s="8">
        <v>8.5</v>
      </c>
      <c r="X11" s="8">
        <v>9.5</v>
      </c>
      <c r="Y11" s="8">
        <v>11.6</v>
      </c>
      <c r="Z11" s="8">
        <v>91</v>
      </c>
      <c r="AA11" s="8">
        <v>46</v>
      </c>
      <c r="AB11" s="8">
        <v>32</v>
      </c>
      <c r="AC11">
        <v>38.945355611999993</v>
      </c>
    </row>
    <row r="12" spans="1:32" x14ac:dyDescent="0.2">
      <c r="A12" s="1">
        <v>10</v>
      </c>
      <c r="B12" s="2">
        <v>7.5843266800000003E-2</v>
      </c>
      <c r="C12" s="2">
        <v>4.0557059999999999E-2</v>
      </c>
      <c r="D12" t="s">
        <v>819</v>
      </c>
      <c r="E12">
        <v>1.0308006989837992</v>
      </c>
      <c r="F12">
        <v>7.049427071849526</v>
      </c>
      <c r="G12">
        <v>-0.12361400262015254</v>
      </c>
      <c r="H12">
        <v>0.72680614486123407</v>
      </c>
      <c r="I12">
        <v>0.7985929943993838</v>
      </c>
      <c r="J12">
        <v>1.1978074487888244</v>
      </c>
      <c r="K12">
        <v>7.4278995902828644</v>
      </c>
      <c r="L12">
        <v>8.3089902228216772</v>
      </c>
      <c r="N12">
        <v>88.968173844262012</v>
      </c>
      <c r="O12">
        <v>8.6461486243770853</v>
      </c>
      <c r="P12">
        <v>109.40744373578926</v>
      </c>
      <c r="Q12">
        <v>9.4232264049545833</v>
      </c>
      <c r="S12" s="8">
        <v>24.9</v>
      </c>
      <c r="T12" s="8">
        <v>11.9</v>
      </c>
      <c r="U12" s="8">
        <v>0.47899999999999998</v>
      </c>
      <c r="V12" s="8">
        <v>14.5</v>
      </c>
      <c r="W12" s="8">
        <v>9.6</v>
      </c>
      <c r="X12" s="8">
        <v>12</v>
      </c>
      <c r="Y12" s="8">
        <v>13.9</v>
      </c>
      <c r="Z12" s="8">
        <v>82</v>
      </c>
      <c r="AA12" s="8">
        <v>57</v>
      </c>
      <c r="AB12" s="8">
        <v>33</v>
      </c>
      <c r="AC12">
        <v>46.801412486000004</v>
      </c>
    </row>
    <row r="13" spans="1:32" x14ac:dyDescent="0.2">
      <c r="A13" s="1">
        <v>11</v>
      </c>
      <c r="B13" s="2">
        <v>-0.35410991590000002</v>
      </c>
      <c r="C13" s="2">
        <v>-2.4609860000000001E-2</v>
      </c>
      <c r="D13" t="s">
        <v>820</v>
      </c>
      <c r="E13">
        <v>1.0273187989887895</v>
      </c>
      <c r="F13">
        <v>6.519806776234736</v>
      </c>
      <c r="G13">
        <v>-0.49911336777172466</v>
      </c>
      <c r="H13">
        <v>0.65740354827943592</v>
      </c>
      <c r="I13">
        <v>0.69853467485512555</v>
      </c>
      <c r="J13">
        <v>1.2429839890155638</v>
      </c>
      <c r="K13">
        <v>5.697319182708581</v>
      </c>
      <c r="L13">
        <v>12.310723361202028</v>
      </c>
      <c r="N13">
        <v>81.14325281585208</v>
      </c>
      <c r="O13">
        <v>9.4643867722270709</v>
      </c>
      <c r="P13">
        <v>132.93659868633114</v>
      </c>
      <c r="Q13">
        <v>4.5166599645376166</v>
      </c>
      <c r="S13" s="8">
        <v>24.1</v>
      </c>
      <c r="T13" s="8">
        <v>10.7</v>
      </c>
      <c r="U13" s="8">
        <v>0.443</v>
      </c>
      <c r="V13" s="8">
        <v>15.1</v>
      </c>
      <c r="W13" s="8">
        <v>9.1999999999999993</v>
      </c>
      <c r="X13" s="8">
        <v>11</v>
      </c>
      <c r="Y13" s="8">
        <v>12.7</v>
      </c>
      <c r="Z13" s="8">
        <v>87</v>
      </c>
      <c r="AA13" s="8">
        <v>52</v>
      </c>
      <c r="AB13" s="8">
        <v>31</v>
      </c>
      <c r="AC13">
        <v>42.673779026999995</v>
      </c>
    </row>
    <row r="14" spans="1:32" x14ac:dyDescent="0.2">
      <c r="A14" s="1">
        <v>12</v>
      </c>
      <c r="B14" s="2">
        <v>1.0075169691000001</v>
      </c>
      <c r="C14" s="2">
        <v>-0.49560795000000002</v>
      </c>
      <c r="D14" t="s">
        <v>821</v>
      </c>
      <c r="E14">
        <v>1.3507863656361028</v>
      </c>
      <c r="F14">
        <v>9.1819710112146335</v>
      </c>
      <c r="G14">
        <v>-0.15716419167329315</v>
      </c>
      <c r="H14">
        <v>0.94017342248835334</v>
      </c>
      <c r="I14">
        <v>1.4899167687569852</v>
      </c>
      <c r="J14">
        <v>1.2754297157804519</v>
      </c>
      <c r="K14">
        <v>9.9298694987972294</v>
      </c>
      <c r="L14">
        <v>11.618555198264882</v>
      </c>
      <c r="N14">
        <v>83.046014505206145</v>
      </c>
      <c r="O14">
        <v>10.082420120999734</v>
      </c>
      <c r="P14">
        <v>101.37559945087582</v>
      </c>
      <c r="Q14">
        <v>12.292594032197385</v>
      </c>
      <c r="S14" s="8">
        <v>34.299999999999997</v>
      </c>
      <c r="T14" s="8">
        <v>18.3</v>
      </c>
      <c r="U14" s="8">
        <v>0.53600000000000003</v>
      </c>
      <c r="V14" s="8">
        <v>18.8</v>
      </c>
      <c r="W14" s="8">
        <v>15.2</v>
      </c>
      <c r="X14" s="8">
        <v>18.399999999999999</v>
      </c>
      <c r="Y14" s="8">
        <v>21.2</v>
      </c>
      <c r="Z14" s="8">
        <v>85</v>
      </c>
      <c r="AA14" s="8">
        <v>58</v>
      </c>
      <c r="AB14" s="8">
        <v>39</v>
      </c>
      <c r="AC14">
        <v>71.031500987499996</v>
      </c>
      <c r="AD14" t="e">
        <v>#DIV/0!</v>
      </c>
      <c r="AE14" t="s">
        <v>314</v>
      </c>
    </row>
    <row r="15" spans="1:32" x14ac:dyDescent="0.2">
      <c r="A15" s="1">
        <v>13</v>
      </c>
      <c r="B15" s="2">
        <v>1.52128234</v>
      </c>
      <c r="C15" s="2">
        <v>0.16863247000000001</v>
      </c>
      <c r="D15" t="s">
        <v>822</v>
      </c>
      <c r="E15">
        <v>1.171315852157305</v>
      </c>
      <c r="F15">
        <v>8.2756266011695185</v>
      </c>
      <c r="G15">
        <v>-0.40047101739428947</v>
      </c>
      <c r="H15">
        <v>0.75298999112416032</v>
      </c>
      <c r="I15">
        <v>0.92436083973000882</v>
      </c>
      <c r="J15">
        <v>1.2552890768827549</v>
      </c>
      <c r="K15">
        <v>8.0947026766465928</v>
      </c>
      <c r="L15">
        <v>11.650472871204345</v>
      </c>
      <c r="N15">
        <v>88.017451858170602</v>
      </c>
      <c r="O15">
        <v>9.8501684880047531</v>
      </c>
      <c r="P15">
        <v>106.56564660603233</v>
      </c>
      <c r="Q15">
        <v>10.05520878476133</v>
      </c>
      <c r="S15" s="8">
        <v>33.799999999999997</v>
      </c>
      <c r="T15" s="8">
        <v>16.2</v>
      </c>
      <c r="U15" s="8">
        <v>0.48</v>
      </c>
      <c r="V15" s="8">
        <v>17.2</v>
      </c>
      <c r="W15" s="8">
        <v>13.3</v>
      </c>
      <c r="X15" s="8">
        <v>16.399999999999999</v>
      </c>
      <c r="Y15" s="8">
        <v>19.7</v>
      </c>
      <c r="Z15" s="8">
        <v>102</v>
      </c>
      <c r="AA15" s="8">
        <v>48</v>
      </c>
      <c r="AB15" s="8">
        <v>38</v>
      </c>
      <c r="AC15">
        <v>66.14871768750001</v>
      </c>
    </row>
    <row r="16" spans="1:32" x14ac:dyDescent="0.2">
      <c r="A16" s="1">
        <v>14</v>
      </c>
      <c r="B16" s="2">
        <v>0.55981008129999998</v>
      </c>
      <c r="C16" s="2">
        <v>0.26807245000000002</v>
      </c>
      <c r="D16" t="s">
        <v>823</v>
      </c>
      <c r="E16">
        <v>1.1280394121202597</v>
      </c>
      <c r="F16">
        <v>6.3109812675389829</v>
      </c>
      <c r="G16">
        <v>-0.49886254397211249</v>
      </c>
      <c r="H16">
        <v>0.71852914476449792</v>
      </c>
      <c r="I16">
        <v>0.71491732647591033</v>
      </c>
      <c r="J16">
        <v>1.130621160925382</v>
      </c>
      <c r="K16">
        <v>6.0007667204932851</v>
      </c>
      <c r="L16">
        <v>7.4380103208002621</v>
      </c>
      <c r="N16">
        <v>95.688063673539702</v>
      </c>
      <c r="O16">
        <v>8.1139736176348229</v>
      </c>
      <c r="P16">
        <v>108.66886155907257</v>
      </c>
      <c r="Q16">
        <v>8.1680284883244934</v>
      </c>
      <c r="S16" s="8">
        <v>24.5</v>
      </c>
      <c r="T16" s="8">
        <v>12.6</v>
      </c>
      <c r="U16" s="8">
        <v>0.51600000000000001</v>
      </c>
      <c r="V16" s="8">
        <v>13.3</v>
      </c>
      <c r="W16" s="8">
        <v>10.9</v>
      </c>
      <c r="X16" s="8">
        <v>12.8</v>
      </c>
      <c r="Y16" s="8">
        <v>16.100000000000001</v>
      </c>
      <c r="Z16" s="8">
        <v>78</v>
      </c>
      <c r="AA16" s="8">
        <v>52</v>
      </c>
      <c r="AB16" s="8">
        <v>39</v>
      </c>
      <c r="AC16">
        <v>54.066263474999992</v>
      </c>
      <c r="AD16" t="e">
        <v>#DIV/0!</v>
      </c>
      <c r="AE16" t="s">
        <v>314</v>
      </c>
    </row>
    <row r="17" spans="1:92" x14ac:dyDescent="0.2">
      <c r="A17" s="1">
        <v>15</v>
      </c>
      <c r="B17" s="2">
        <v>-0.1820546234</v>
      </c>
      <c r="C17" s="2">
        <v>-0.46938953</v>
      </c>
      <c r="D17" t="s">
        <v>824</v>
      </c>
      <c r="E17">
        <v>1.2825246997638384</v>
      </c>
      <c r="F17">
        <v>7.7830251607003804</v>
      </c>
      <c r="G17">
        <v>-0.17089637837585991</v>
      </c>
      <c r="H17">
        <v>0.9192736899306313</v>
      </c>
      <c r="I17">
        <v>1.4015956893344557</v>
      </c>
      <c r="J17">
        <v>1.2754785253963177</v>
      </c>
      <c r="K17">
        <v>8.9260360090258821</v>
      </c>
      <c r="L17">
        <v>14.565071632929314</v>
      </c>
      <c r="N17">
        <v>83.801652149009499</v>
      </c>
      <c r="O17">
        <v>10.57273489425361</v>
      </c>
      <c r="P17">
        <v>103.28179027353579</v>
      </c>
      <c r="Q17">
        <v>9.3489455713374632</v>
      </c>
      <c r="S17" s="8">
        <v>32.5</v>
      </c>
      <c r="T17" s="8">
        <v>14.9</v>
      </c>
      <c r="U17" s="8">
        <v>0.46</v>
      </c>
      <c r="V17" s="8">
        <v>19.399999999999999</v>
      </c>
      <c r="W17" s="8">
        <v>12.7</v>
      </c>
      <c r="X17" s="8">
        <v>15</v>
      </c>
      <c r="Y17" s="8">
        <v>16.899999999999999</v>
      </c>
      <c r="Z17" s="8">
        <v>78</v>
      </c>
      <c r="AA17" s="8">
        <v>55</v>
      </c>
      <c r="AB17" s="8">
        <v>33</v>
      </c>
      <c r="AC17">
        <v>56.701074224499997</v>
      </c>
      <c r="AD17" t="e">
        <v>#DIV/0!</v>
      </c>
      <c r="AE17" t="s">
        <v>314</v>
      </c>
    </row>
    <row r="18" spans="1:92" x14ac:dyDescent="0.2">
      <c r="A18" s="1">
        <v>16</v>
      </c>
      <c r="B18" s="2">
        <v>-0.16768311599999999</v>
      </c>
      <c r="C18" s="2">
        <v>-0.1653433</v>
      </c>
      <c r="D18" t="s">
        <v>825</v>
      </c>
      <c r="E18">
        <v>1.1017113945657342</v>
      </c>
      <c r="F18">
        <v>6.8844206533465124</v>
      </c>
      <c r="G18">
        <v>-0.5850516540206272</v>
      </c>
      <c r="H18">
        <v>0.69336537868866654</v>
      </c>
      <c r="I18">
        <v>0.7112339858038278</v>
      </c>
      <c r="J18">
        <v>1.197951865864409</v>
      </c>
      <c r="K18">
        <v>5.9868709402589149</v>
      </c>
      <c r="L18">
        <v>10.008552593094681</v>
      </c>
      <c r="N18">
        <v>96.329284334725969</v>
      </c>
      <c r="O18">
        <v>10.388491811864228</v>
      </c>
      <c r="P18">
        <v>125.10549834673365</v>
      </c>
      <c r="Q18">
        <v>7.7169640881200765</v>
      </c>
      <c r="S18" s="8">
        <v>26.2</v>
      </c>
      <c r="T18" s="8">
        <v>12.1</v>
      </c>
      <c r="U18" s="8">
        <v>0.46200000000000002</v>
      </c>
      <c r="V18" s="8">
        <v>15.8</v>
      </c>
      <c r="W18" s="8">
        <v>11</v>
      </c>
      <c r="X18" s="8">
        <v>12.4</v>
      </c>
      <c r="Y18" s="8">
        <v>19.7</v>
      </c>
      <c r="Z18" s="8">
        <v>86</v>
      </c>
      <c r="AA18" s="8">
        <v>50</v>
      </c>
      <c r="AB18" s="8">
        <v>35</v>
      </c>
      <c r="AC18">
        <v>66.14871768750001</v>
      </c>
      <c r="AD18" t="s">
        <v>861</v>
      </c>
      <c r="AE18" t="s">
        <v>314</v>
      </c>
    </row>
    <row r="19" spans="1:92" x14ac:dyDescent="0.2">
      <c r="A19" s="1">
        <v>17</v>
      </c>
      <c r="B19" s="2">
        <v>-0.48120433029999998</v>
      </c>
      <c r="C19" s="2">
        <v>-2.9331530000000001E-2</v>
      </c>
      <c r="D19" t="s">
        <v>826</v>
      </c>
      <c r="E19">
        <v>1.1144941449182966</v>
      </c>
      <c r="F19">
        <v>6.7629672554390385</v>
      </c>
      <c r="G19">
        <v>-0.67704231154999672</v>
      </c>
      <c r="H19">
        <v>0.66993573329554346</v>
      </c>
      <c r="I19">
        <v>0.69613750083558423</v>
      </c>
      <c r="J19">
        <v>1.2209571875176457</v>
      </c>
      <c r="K19">
        <v>5.3572476588809206</v>
      </c>
      <c r="L19">
        <v>9.623686426978125</v>
      </c>
      <c r="N19">
        <v>97.52446112136991</v>
      </c>
      <c r="O19">
        <v>9.0970599752268448</v>
      </c>
      <c r="P19">
        <v>112.69667587435711</v>
      </c>
      <c r="Q19">
        <v>8.9117100383682377</v>
      </c>
      <c r="S19" s="8">
        <v>22.5</v>
      </c>
      <c r="T19" s="8">
        <v>9.4</v>
      </c>
      <c r="U19" s="8">
        <v>0.41799999999999998</v>
      </c>
      <c r="V19" s="8">
        <v>14.2</v>
      </c>
      <c r="W19" s="8">
        <v>9.6999999999999993</v>
      </c>
      <c r="X19" s="8">
        <v>10.1</v>
      </c>
      <c r="Y19" s="8">
        <v>12.7</v>
      </c>
      <c r="Z19" s="8">
        <v>77</v>
      </c>
      <c r="AA19" s="8">
        <v>47</v>
      </c>
      <c r="AB19" s="8">
        <v>34</v>
      </c>
      <c r="AC19">
        <v>42.776398119500001</v>
      </c>
      <c r="AD19" t="e">
        <v>#DIV/0!</v>
      </c>
      <c r="AE19" t="s">
        <v>314</v>
      </c>
    </row>
    <row r="20" spans="1:92" x14ac:dyDescent="0.2">
      <c r="A20" s="1">
        <v>18</v>
      </c>
      <c r="B20" s="2">
        <v>-0.3199081533</v>
      </c>
      <c r="C20" s="2">
        <v>-0.33456478000000001</v>
      </c>
      <c r="D20" t="s">
        <v>827</v>
      </c>
      <c r="E20">
        <v>0.95080638103114512</v>
      </c>
      <c r="F20">
        <v>5.8801301355308491</v>
      </c>
      <c r="G20">
        <v>-0.37955669495518918</v>
      </c>
      <c r="H20">
        <v>0.66183631636550544</v>
      </c>
      <c r="I20">
        <v>0.72008001010274403</v>
      </c>
      <c r="J20">
        <v>1.2530502180379408</v>
      </c>
      <c r="K20">
        <v>6.2609968959541362</v>
      </c>
      <c r="L20">
        <v>8.9991670612374595</v>
      </c>
      <c r="N20">
        <v>88.524872316185835</v>
      </c>
      <c r="O20">
        <v>8.28152460901903</v>
      </c>
      <c r="P20">
        <v>105.35461488469871</v>
      </c>
      <c r="Q20">
        <v>8.1997673496745005</v>
      </c>
      <c r="S20" s="8">
        <v>23.7</v>
      </c>
      <c r="T20" s="8">
        <v>10.8</v>
      </c>
      <c r="U20" s="8">
        <v>0.45400000000000001</v>
      </c>
      <c r="V20" s="8">
        <v>14</v>
      </c>
      <c r="W20" s="8">
        <v>9.1999999999999993</v>
      </c>
      <c r="X20" s="8">
        <v>11.1</v>
      </c>
      <c r="Y20" s="8">
        <v>13.8</v>
      </c>
      <c r="Z20" s="8">
        <v>86</v>
      </c>
      <c r="AA20" s="8">
        <v>53</v>
      </c>
      <c r="AB20" s="8">
        <v>33</v>
      </c>
      <c r="AC20">
        <v>46.336466639000001</v>
      </c>
      <c r="AD20" t="e">
        <v>#DIV/0!</v>
      </c>
      <c r="AE20" t="s">
        <v>314</v>
      </c>
    </row>
    <row r="21" spans="1:92" x14ac:dyDescent="0.2">
      <c r="A21" s="1">
        <v>19</v>
      </c>
      <c r="B21" s="2"/>
      <c r="C21" s="2"/>
      <c r="D21" t="s">
        <v>5</v>
      </c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92" x14ac:dyDescent="0.2">
      <c r="A22" s="1">
        <v>20</v>
      </c>
      <c r="B22" s="2">
        <v>-0.4610203075</v>
      </c>
      <c r="C22" s="2">
        <v>2.799741E-2</v>
      </c>
      <c r="D22" t="s">
        <v>828</v>
      </c>
      <c r="E22">
        <v>1.0449187565266544</v>
      </c>
      <c r="F22">
        <v>5.8495605239219053</v>
      </c>
      <c r="G22">
        <v>-0.29317791081371375</v>
      </c>
      <c r="H22">
        <v>0.72203498104750674</v>
      </c>
      <c r="I22">
        <v>0.82074269252716126</v>
      </c>
      <c r="J22">
        <v>1.2428240227285625</v>
      </c>
      <c r="K22">
        <v>5.7866639938474966</v>
      </c>
      <c r="L22">
        <v>10.075622551709548</v>
      </c>
      <c r="N22">
        <v>98.884339240256054</v>
      </c>
      <c r="O22">
        <v>10.512838315649571</v>
      </c>
      <c r="P22">
        <v>119.41754599233089</v>
      </c>
      <c r="Q22">
        <v>9.3111006805671988</v>
      </c>
      <c r="S22" s="8">
        <v>24.6</v>
      </c>
      <c r="T22" s="8">
        <v>11.3</v>
      </c>
      <c r="U22" s="8">
        <v>0.45900000000000002</v>
      </c>
      <c r="V22" s="8">
        <v>14.9</v>
      </c>
      <c r="W22" s="8">
        <v>9.6999999999999993</v>
      </c>
      <c r="X22" s="8">
        <v>11.4</v>
      </c>
      <c r="Y22" s="8">
        <v>14.1</v>
      </c>
      <c r="Z22" s="8">
        <v>84</v>
      </c>
      <c r="AA22" s="8">
        <v>51</v>
      </c>
      <c r="AB22" s="8">
        <v>33</v>
      </c>
      <c r="AC22">
        <v>47.330988009000002</v>
      </c>
      <c r="AD22" t="s">
        <v>861</v>
      </c>
      <c r="AE22" t="s">
        <v>314</v>
      </c>
    </row>
    <row r="23" spans="1:92" x14ac:dyDescent="0.2">
      <c r="A23" s="1">
        <v>21</v>
      </c>
      <c r="B23" s="2">
        <v>-0.47863998099999999</v>
      </c>
      <c r="C23" s="2">
        <v>-8.6052970000000006E-2</v>
      </c>
      <c r="D23" t="s">
        <v>829</v>
      </c>
      <c r="E23">
        <v>1.0825334629780765</v>
      </c>
      <c r="F23">
        <v>6.200439913183672</v>
      </c>
      <c r="G23">
        <v>-0.46447956472063295</v>
      </c>
      <c r="H23">
        <v>0.7279324731971708</v>
      </c>
      <c r="I23">
        <v>0.82216271406712482</v>
      </c>
      <c r="J23">
        <v>1.2265284019172933</v>
      </c>
      <c r="K23">
        <v>6.6863386111579697</v>
      </c>
      <c r="L23">
        <v>9.2993310795704573</v>
      </c>
      <c r="N23">
        <v>99.340792933776541</v>
      </c>
      <c r="O23">
        <v>10.491024307748171</v>
      </c>
      <c r="P23">
        <v>113.48380154027325</v>
      </c>
      <c r="Q23">
        <v>9.7558488823545684</v>
      </c>
      <c r="S23" s="8">
        <v>25.2</v>
      </c>
      <c r="T23" s="8">
        <v>10.6</v>
      </c>
      <c r="U23" s="8">
        <v>0.42099999999999999</v>
      </c>
      <c r="V23" s="8">
        <v>15.3</v>
      </c>
      <c r="W23" s="8">
        <v>9.6999999999999993</v>
      </c>
      <c r="X23" s="8">
        <v>10.9</v>
      </c>
      <c r="Y23" s="8">
        <v>13.4</v>
      </c>
      <c r="Z23" s="8">
        <v>82</v>
      </c>
      <c r="AA23" s="8">
        <v>50</v>
      </c>
      <c r="AB23" s="8">
        <v>32</v>
      </c>
      <c r="AC23">
        <v>44.9235934525</v>
      </c>
      <c r="AD23" t="e">
        <v>#DIV/0!</v>
      </c>
      <c r="AE23" t="s">
        <v>314</v>
      </c>
    </row>
    <row r="24" spans="1:92" x14ac:dyDescent="0.2">
      <c r="A24" s="1">
        <v>22</v>
      </c>
      <c r="B24" s="2">
        <v>1.3026339921000001</v>
      </c>
      <c r="C24" s="2">
        <v>-0.21089521999999999</v>
      </c>
      <c r="D24" t="s">
        <v>830</v>
      </c>
      <c r="E24">
        <v>1.5169826350196034</v>
      </c>
      <c r="F24">
        <v>9.2468281197725926</v>
      </c>
      <c r="G24">
        <v>-0.67669009601102181</v>
      </c>
      <c r="H24">
        <v>0.9763610148348969</v>
      </c>
      <c r="I24">
        <v>1.3814701565417506</v>
      </c>
      <c r="J24">
        <v>1.1635790085926119</v>
      </c>
      <c r="K24">
        <v>8.4420121545290279</v>
      </c>
      <c r="L24">
        <v>8.6957665214551874</v>
      </c>
      <c r="N24">
        <v>91.932877357551305</v>
      </c>
      <c r="O24">
        <v>12.738107227796149</v>
      </c>
      <c r="P24">
        <v>102.58451669243178</v>
      </c>
      <c r="Q24">
        <v>12.066276156954146</v>
      </c>
      <c r="S24" s="8">
        <v>33</v>
      </c>
      <c r="T24" s="8">
        <v>19.100000000000001</v>
      </c>
      <c r="U24" s="8">
        <v>0.58299999999999996</v>
      </c>
      <c r="V24" s="8">
        <v>16.899999999999999</v>
      </c>
      <c r="W24" s="8">
        <v>15.1</v>
      </c>
      <c r="X24" s="8">
        <v>19.100000000000001</v>
      </c>
      <c r="Y24" s="8">
        <v>18.600000000000001</v>
      </c>
      <c r="Z24" s="8">
        <v>91</v>
      </c>
      <c r="AA24" s="8">
        <v>48</v>
      </c>
      <c r="AB24" s="8">
        <v>42</v>
      </c>
      <c r="AC24">
        <v>62.250792684210531</v>
      </c>
      <c r="AD24" t="e">
        <v>#DIV/0!</v>
      </c>
      <c r="AE24" t="s">
        <v>314</v>
      </c>
    </row>
    <row r="25" spans="1:92" x14ac:dyDescent="0.2">
      <c r="A25" s="1">
        <v>23</v>
      </c>
      <c r="B25" s="2">
        <v>1.7537559588</v>
      </c>
      <c r="C25" s="2">
        <v>0.62931746</v>
      </c>
      <c r="D25" t="s">
        <v>831</v>
      </c>
      <c r="E25">
        <v>1.4399804340147959</v>
      </c>
      <c r="F25">
        <v>8.7499279549027982</v>
      </c>
      <c r="G25">
        <v>-0.2476637761535791</v>
      </c>
      <c r="H25">
        <v>1.0158382055659814</v>
      </c>
      <c r="I25">
        <v>1.6423198947794386</v>
      </c>
      <c r="J25">
        <v>1.2599616377501694</v>
      </c>
      <c r="K25">
        <v>5.9574837855658149</v>
      </c>
      <c r="L25">
        <v>9.406087229059505</v>
      </c>
      <c r="N25">
        <v>84.164195491234906</v>
      </c>
      <c r="O25">
        <v>10.046981245440078</v>
      </c>
      <c r="P25">
        <v>101.38928351346551</v>
      </c>
      <c r="Q25">
        <v>7.2450211363883446</v>
      </c>
      <c r="S25" s="8">
        <v>31.8</v>
      </c>
      <c r="T25" s="8">
        <v>16.100000000000001</v>
      </c>
      <c r="U25" s="8">
        <v>0.50700000000000001</v>
      </c>
      <c r="V25" s="8">
        <v>15.3</v>
      </c>
      <c r="W25" s="8">
        <v>13.1</v>
      </c>
      <c r="X25" s="8">
        <v>16.100000000000001</v>
      </c>
      <c r="Y25" s="8">
        <v>19.5</v>
      </c>
      <c r="Z25" s="8">
        <v>100</v>
      </c>
      <c r="AA25" s="8">
        <v>63</v>
      </c>
      <c r="AB25" s="8">
        <v>41</v>
      </c>
      <c r="AC25">
        <v>65.3384672575</v>
      </c>
      <c r="AD25" t="e">
        <v>#DIV/0!</v>
      </c>
      <c r="AE25" t="s">
        <v>314</v>
      </c>
    </row>
    <row r="26" spans="1:92" x14ac:dyDescent="0.2">
      <c r="A26" s="1">
        <v>24</v>
      </c>
      <c r="B26" s="2">
        <v>0.42618175470000003</v>
      </c>
      <c r="C26" s="2">
        <v>-0.18748296</v>
      </c>
      <c r="D26" t="s">
        <v>832</v>
      </c>
      <c r="E26">
        <v>1.1030605206378916</v>
      </c>
      <c r="F26">
        <v>8.7646522453108364</v>
      </c>
      <c r="G26">
        <v>-0.36935393412553191</v>
      </c>
      <c r="H26">
        <v>0.72920360893122738</v>
      </c>
      <c r="I26">
        <v>0.85629205216171655</v>
      </c>
      <c r="J26">
        <v>1.2779829934472482</v>
      </c>
      <c r="K26">
        <v>9.9934485427680819</v>
      </c>
      <c r="L26">
        <v>10.888713639524793</v>
      </c>
      <c r="N26">
        <v>80.649459168508599</v>
      </c>
      <c r="O26">
        <v>7.2386896547236814</v>
      </c>
      <c r="P26">
        <v>119.0416557744207</v>
      </c>
      <c r="Q26">
        <v>11.806193409977313</v>
      </c>
      <c r="S26" s="8">
        <v>29.2</v>
      </c>
      <c r="T26" s="8">
        <v>13.3</v>
      </c>
      <c r="U26" s="8">
        <v>0.45800000000000002</v>
      </c>
      <c r="V26" s="8">
        <v>16.600000000000001</v>
      </c>
      <c r="W26" s="8">
        <v>9.6999999999999993</v>
      </c>
      <c r="X26" s="8">
        <v>13.4</v>
      </c>
      <c r="Y26" s="8">
        <v>17.3</v>
      </c>
      <c r="Z26" s="8">
        <v>100</v>
      </c>
      <c r="AA26" s="8">
        <v>45</v>
      </c>
      <c r="AB26" s="8">
        <v>30</v>
      </c>
      <c r="AC26">
        <v>57.856925370499994</v>
      </c>
      <c r="AD26" t="s">
        <v>861</v>
      </c>
      <c r="AE26" t="s">
        <v>314</v>
      </c>
    </row>
    <row r="27" spans="1:92" x14ac:dyDescent="0.2">
      <c r="A27" s="1">
        <v>25</v>
      </c>
      <c r="B27" s="2">
        <v>0.2511643362</v>
      </c>
      <c r="C27" s="2">
        <v>-0.45706527000000002</v>
      </c>
      <c r="D27" t="s">
        <v>833</v>
      </c>
      <c r="E27">
        <v>1.4832607693919706</v>
      </c>
      <c r="F27">
        <v>12.927353479561845</v>
      </c>
      <c r="G27">
        <v>-0.40929043144877336</v>
      </c>
      <c r="H27">
        <v>0.99963201126880497</v>
      </c>
      <c r="I27">
        <v>1.5825905656730386</v>
      </c>
      <c r="J27">
        <v>1.2339279084035166</v>
      </c>
      <c r="K27">
        <v>8.36137101220719</v>
      </c>
      <c r="L27">
        <v>12.112693938499163</v>
      </c>
      <c r="N27">
        <v>76.168767389687403</v>
      </c>
      <c r="O27">
        <v>10.061880646255672</v>
      </c>
      <c r="P27">
        <v>93.751277118518033</v>
      </c>
      <c r="Q27">
        <v>9.5798836892520427</v>
      </c>
      <c r="S27" s="8">
        <v>30.4</v>
      </c>
      <c r="T27" s="8">
        <v>14.7</v>
      </c>
      <c r="U27" s="8">
        <v>0.48399999999999999</v>
      </c>
      <c r="V27" s="8">
        <v>17.899999999999999</v>
      </c>
      <c r="W27" s="8">
        <v>13.9</v>
      </c>
      <c r="X27" s="8">
        <v>15.4</v>
      </c>
      <c r="Y27" s="8">
        <v>20.7</v>
      </c>
      <c r="Z27" s="8">
        <v>94</v>
      </c>
      <c r="AA27" s="8">
        <v>58</v>
      </c>
      <c r="AB27" s="8">
        <v>38</v>
      </c>
      <c r="AC27">
        <v>69.450791597999995</v>
      </c>
      <c r="AD27" t="e">
        <v>#DIV/0!</v>
      </c>
      <c r="AE27" t="s">
        <v>552</v>
      </c>
    </row>
    <row r="28" spans="1:92" x14ac:dyDescent="0.2">
      <c r="A28" s="1">
        <v>26</v>
      </c>
      <c r="B28" s="2">
        <v>8.4357423900000006E-2</v>
      </c>
      <c r="C28" s="2">
        <v>0.31634664000000001</v>
      </c>
      <c r="D28" t="s">
        <v>834</v>
      </c>
      <c r="E28">
        <v>1.1196538745053923</v>
      </c>
      <c r="F28">
        <v>5.9912468180424394</v>
      </c>
      <c r="G28">
        <v>-0.33510649450461727</v>
      </c>
      <c r="H28">
        <v>0.72525965051478403</v>
      </c>
      <c r="I28">
        <v>0.87133724071437368</v>
      </c>
      <c r="J28">
        <v>1.2226914017916948</v>
      </c>
      <c r="K28">
        <v>5.6996688410195713</v>
      </c>
      <c r="L28">
        <v>4.2635300776907465</v>
      </c>
      <c r="N28">
        <v>98.88619396490482</v>
      </c>
      <c r="O28">
        <v>8.3069789323939087</v>
      </c>
      <c r="P28">
        <v>99.461445010187461</v>
      </c>
      <c r="Q28">
        <v>6.583822127775135</v>
      </c>
      <c r="S28" s="8">
        <v>23</v>
      </c>
      <c r="T28" s="8">
        <v>12.7</v>
      </c>
      <c r="U28" s="8">
        <v>0.56200000000000006</v>
      </c>
      <c r="V28" s="8">
        <v>11.4</v>
      </c>
      <c r="W28" s="8">
        <v>12.5</v>
      </c>
      <c r="X28" s="8">
        <v>14.1</v>
      </c>
      <c r="Y28" s="8">
        <v>14.2</v>
      </c>
      <c r="Z28" s="8">
        <v>85</v>
      </c>
      <c r="AA28" s="8">
        <v>45</v>
      </c>
      <c r="AB28" s="8">
        <v>48</v>
      </c>
      <c r="AC28">
        <v>47.716598521500003</v>
      </c>
      <c r="AD28" t="e">
        <v>#DIV/0!</v>
      </c>
      <c r="AE28" t="s">
        <v>314</v>
      </c>
      <c r="AL28" t="s">
        <v>845</v>
      </c>
      <c r="AN28" t="s">
        <v>844</v>
      </c>
      <c r="AU28" t="s">
        <v>843</v>
      </c>
      <c r="BG28" t="s">
        <v>846</v>
      </c>
      <c r="BQ28" t="s">
        <v>851</v>
      </c>
      <c r="CC28" t="s">
        <v>853</v>
      </c>
    </row>
    <row r="29" spans="1:92" x14ac:dyDescent="0.2">
      <c r="A29" s="1">
        <v>27</v>
      </c>
      <c r="B29" s="2">
        <v>0.75151477879999995</v>
      </c>
      <c r="C29" s="2">
        <v>0.20116022</v>
      </c>
      <c r="D29" t="s">
        <v>835</v>
      </c>
      <c r="E29">
        <v>0.72079540354347682</v>
      </c>
      <c r="F29">
        <v>4.0051421479734151</v>
      </c>
      <c r="G29">
        <v>-0.21328777161652276</v>
      </c>
      <c r="H29">
        <v>0.50180054097589077</v>
      </c>
      <c r="I29">
        <v>0.41240127519542497</v>
      </c>
      <c r="J29">
        <v>1.2474481652082408</v>
      </c>
      <c r="K29">
        <v>3.4914632523780282</v>
      </c>
      <c r="L29">
        <v>4.9268432863004872</v>
      </c>
      <c r="N29">
        <v>105.67989541364047</v>
      </c>
      <c r="O29">
        <v>6.859026409753282</v>
      </c>
      <c r="P29">
        <v>118.99633253684799</v>
      </c>
      <c r="Q29">
        <v>5.6943048079092291</v>
      </c>
      <c r="S29" s="8">
        <v>20.5</v>
      </c>
      <c r="T29" s="8">
        <v>11</v>
      </c>
      <c r="U29" s="8">
        <v>0.53800000000000003</v>
      </c>
      <c r="V29" s="8">
        <v>10</v>
      </c>
      <c r="W29" s="8">
        <v>9.3000000000000007</v>
      </c>
      <c r="X29" s="8">
        <v>11</v>
      </c>
      <c r="Y29" s="8">
        <v>14.2</v>
      </c>
      <c r="Z29" s="8">
        <v>83</v>
      </c>
      <c r="AA29" s="8">
        <v>63</v>
      </c>
      <c r="AB29" s="8">
        <v>43</v>
      </c>
      <c r="AC29">
        <v>47.716598521500003</v>
      </c>
      <c r="AD29" t="e">
        <v>#DIV/0!</v>
      </c>
      <c r="AE29" t="s">
        <v>314</v>
      </c>
      <c r="AL29" t="s">
        <v>847</v>
      </c>
      <c r="AU29" t="s">
        <v>848</v>
      </c>
      <c r="BG29" t="s">
        <v>849</v>
      </c>
      <c r="BQ29" t="s">
        <v>850</v>
      </c>
      <c r="CG29" t="s">
        <v>854</v>
      </c>
      <c r="CN29" t="s">
        <v>852</v>
      </c>
    </row>
    <row r="30" spans="1:92" x14ac:dyDescent="0.2">
      <c r="A30" s="1">
        <v>28</v>
      </c>
      <c r="B30" s="2"/>
      <c r="C30" s="2"/>
      <c r="D30" t="s">
        <v>2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L30" t="s">
        <v>856</v>
      </c>
      <c r="CG30" t="s">
        <v>855</v>
      </c>
    </row>
    <row r="31" spans="1:92" x14ac:dyDescent="0.2">
      <c r="A31" s="1">
        <v>29</v>
      </c>
      <c r="B31" s="2">
        <v>0.1298139556</v>
      </c>
      <c r="C31" s="2">
        <v>-0.49271617000000001</v>
      </c>
      <c r="D31" t="s">
        <v>836</v>
      </c>
      <c r="E31">
        <v>1.2042155110660597</v>
      </c>
      <c r="F31">
        <v>8.8664352344471968</v>
      </c>
      <c r="G31">
        <v>-0.67240668156941064</v>
      </c>
      <c r="H31">
        <v>0.70723141152369462</v>
      </c>
      <c r="I31">
        <v>0.74938829208967062</v>
      </c>
      <c r="J31">
        <v>1.2136427337868061</v>
      </c>
      <c r="K31">
        <v>5.1627521125158369</v>
      </c>
      <c r="L31">
        <v>11.793139797983882</v>
      </c>
      <c r="N31">
        <v>87.184127241464438</v>
      </c>
      <c r="O31">
        <v>11.372035212210054</v>
      </c>
      <c r="P31">
        <v>114.50293883871423</v>
      </c>
      <c r="Q31">
        <v>5.3406643314224604</v>
      </c>
      <c r="S31" s="8">
        <v>27.9</v>
      </c>
      <c r="T31" s="8">
        <v>12.9</v>
      </c>
      <c r="U31" s="8">
        <v>0.46400000000000002</v>
      </c>
      <c r="V31" s="8">
        <v>16.399999999999999</v>
      </c>
      <c r="W31" s="8">
        <v>10.5</v>
      </c>
      <c r="X31" s="8">
        <v>13</v>
      </c>
      <c r="Y31" s="8">
        <v>14.6</v>
      </c>
      <c r="Z31" s="8">
        <v>85</v>
      </c>
      <c r="AA31" s="8">
        <v>53</v>
      </c>
      <c r="AB31" s="8">
        <v>33</v>
      </c>
      <c r="AC31">
        <v>49.003336307000005</v>
      </c>
      <c r="AD31" t="e">
        <v>#DIV/0!</v>
      </c>
      <c r="AE31" t="s">
        <v>314</v>
      </c>
    </row>
    <row r="32" spans="1:92" x14ac:dyDescent="0.2">
      <c r="A32" s="1">
        <v>30</v>
      </c>
      <c r="B32" s="2">
        <v>-0.40255263879999997</v>
      </c>
      <c r="C32" s="2">
        <v>-0.24412148</v>
      </c>
      <c r="D32" t="s">
        <v>837</v>
      </c>
      <c r="E32">
        <v>0.975138311907644</v>
      </c>
      <c r="F32">
        <v>6.7257790753467903</v>
      </c>
      <c r="G32">
        <v>-0.43027241489175017</v>
      </c>
      <c r="H32">
        <v>0.64515334047377026</v>
      </c>
      <c r="I32">
        <v>0.66130140626986678</v>
      </c>
      <c r="J32">
        <v>1.2390053040180729</v>
      </c>
      <c r="K32">
        <v>4.9146869400580728</v>
      </c>
      <c r="L32">
        <v>10.559363586892925</v>
      </c>
      <c r="N32">
        <v>119.7387792477731</v>
      </c>
      <c r="O32">
        <v>5.4036704064252135</v>
      </c>
      <c r="P32">
        <v>123.76692976413337</v>
      </c>
      <c r="Q32">
        <v>4.5028269949910076</v>
      </c>
      <c r="S32" s="8">
        <v>25.4</v>
      </c>
      <c r="T32" s="8">
        <v>11.5</v>
      </c>
      <c r="U32" s="8">
        <v>0.45200000000000001</v>
      </c>
      <c r="V32" s="8">
        <v>15.3</v>
      </c>
      <c r="W32" s="8">
        <v>9.4</v>
      </c>
      <c r="X32" s="8">
        <v>11.5</v>
      </c>
      <c r="Y32" s="8">
        <v>15.8</v>
      </c>
      <c r="Z32" s="8">
        <v>88</v>
      </c>
      <c r="AA32" s="8">
        <v>47</v>
      </c>
      <c r="AB32" s="8">
        <v>32</v>
      </c>
      <c r="AC32">
        <v>53.036949046999993</v>
      </c>
      <c r="AD32" t="e">
        <v>#DIV/0!</v>
      </c>
      <c r="AE32" t="s">
        <v>314</v>
      </c>
    </row>
    <row r="33" spans="1:31" x14ac:dyDescent="0.2">
      <c r="A33" s="1">
        <v>31</v>
      </c>
      <c r="B33" s="2">
        <v>-0.1820546234</v>
      </c>
      <c r="C33" s="2">
        <v>-0.46938953</v>
      </c>
      <c r="D33" t="s">
        <v>862</v>
      </c>
      <c r="E33">
        <v>1.0451241491395251</v>
      </c>
      <c r="F33">
        <v>6.978555055643656</v>
      </c>
      <c r="G33">
        <v>-0.4688553989356864</v>
      </c>
      <c r="H33">
        <v>0.68473901662308689</v>
      </c>
      <c r="I33">
        <v>0.72275880560632344</v>
      </c>
      <c r="J33">
        <v>1.221031289996982</v>
      </c>
      <c r="K33">
        <v>7.0666259477625033</v>
      </c>
      <c r="L33">
        <v>8.9546089163975982</v>
      </c>
      <c r="N33">
        <v>99.17272959468346</v>
      </c>
      <c r="O33">
        <v>7.9379379148207576</v>
      </c>
      <c r="P33">
        <v>112.39583969509923</v>
      </c>
      <c r="Q33">
        <v>7.176742179164985</v>
      </c>
      <c r="S33" s="8">
        <v>24</v>
      </c>
      <c r="T33" s="8">
        <v>11.6</v>
      </c>
      <c r="U33" s="8">
        <v>0.48299999999999998</v>
      </c>
      <c r="V33" s="8">
        <v>14.9</v>
      </c>
      <c r="W33" s="8">
        <v>10</v>
      </c>
      <c r="X33" s="8">
        <v>11.7</v>
      </c>
      <c r="Y33" s="8">
        <v>14</v>
      </c>
      <c r="Z33" s="8">
        <v>81</v>
      </c>
      <c r="AA33" s="8">
        <v>48</v>
      </c>
      <c r="AB33" s="8">
        <v>34</v>
      </c>
      <c r="AC33">
        <v>47.0026423515</v>
      </c>
      <c r="AD33" t="e">
        <v>#DIV/0!</v>
      </c>
      <c r="AE33" t="s">
        <v>314</v>
      </c>
    </row>
    <row r="34" spans="1:31" x14ac:dyDescent="0.2">
      <c r="A34" s="1">
        <v>32</v>
      </c>
      <c r="B34" s="2">
        <v>-0.40255263879999997</v>
      </c>
      <c r="C34" s="2">
        <v>-0.24412148</v>
      </c>
      <c r="D34" t="s">
        <v>863</v>
      </c>
      <c r="E34">
        <v>1.0635198375815393</v>
      </c>
      <c r="F34">
        <v>6.9798650552496255</v>
      </c>
      <c r="G34">
        <v>-0.58566024633527791</v>
      </c>
      <c r="H34">
        <v>0.65075753609976428</v>
      </c>
      <c r="I34">
        <v>0.59113304040712156</v>
      </c>
      <c r="J34">
        <v>1.0715873649797214</v>
      </c>
      <c r="K34">
        <v>8.8237244309853082</v>
      </c>
      <c r="L34">
        <v>9.5111092681384548</v>
      </c>
      <c r="N34">
        <v>105.77547591426453</v>
      </c>
      <c r="O34">
        <v>8.7277467608355099</v>
      </c>
      <c r="P34">
        <v>115.6438146193008</v>
      </c>
      <c r="Q34">
        <v>8.9108163958614863</v>
      </c>
      <c r="S34" s="8">
        <v>28.4</v>
      </c>
      <c r="T34" s="8">
        <v>12.1</v>
      </c>
      <c r="U34" s="8">
        <v>0.42599999999999999</v>
      </c>
      <c r="V34" s="8">
        <v>17.5</v>
      </c>
      <c r="W34" s="8">
        <v>11.2</v>
      </c>
      <c r="X34" s="8">
        <v>12.5</v>
      </c>
      <c r="Y34" s="8">
        <v>14.4</v>
      </c>
      <c r="Z34" s="8">
        <v>82</v>
      </c>
      <c r="AA34" s="8">
        <v>53</v>
      </c>
      <c r="AB34" s="8">
        <v>33</v>
      </c>
      <c r="AC34">
        <v>48.215243531999988</v>
      </c>
      <c r="AD34" t="e">
        <v>#DIV/0!</v>
      </c>
      <c r="AE34" t="s">
        <v>314</v>
      </c>
    </row>
    <row r="35" spans="1:31" x14ac:dyDescent="0.2">
      <c r="A35" s="1">
        <v>33</v>
      </c>
      <c r="B35" s="2">
        <v>-4.4596736599999999E-2</v>
      </c>
      <c r="C35" s="2">
        <v>-0.50250598999999996</v>
      </c>
      <c r="D35" t="s">
        <v>838</v>
      </c>
      <c r="E35">
        <v>1.2172218961023902</v>
      </c>
      <c r="F35">
        <v>7.9368379976827397</v>
      </c>
      <c r="G35">
        <v>-0.47152522604430958</v>
      </c>
      <c r="H35">
        <v>0.7918259370528552</v>
      </c>
      <c r="I35">
        <v>1.0123144653513783</v>
      </c>
      <c r="J35">
        <v>1.2404067116988948</v>
      </c>
      <c r="K35">
        <v>10.276525254999898</v>
      </c>
      <c r="L35">
        <v>9.2466829133576098</v>
      </c>
      <c r="N35">
        <v>100.21758500271858</v>
      </c>
      <c r="O35">
        <v>7.8232601352138618</v>
      </c>
      <c r="P35">
        <v>110.21260977366592</v>
      </c>
      <c r="Q35">
        <v>10.375490362065225</v>
      </c>
      <c r="S35" s="8">
        <v>31.2</v>
      </c>
      <c r="T35" s="8">
        <v>15.3</v>
      </c>
      <c r="U35" s="8">
        <v>0.49299999999999999</v>
      </c>
      <c r="V35" s="8">
        <v>17.899999999999999</v>
      </c>
      <c r="W35" s="8">
        <v>12.6</v>
      </c>
      <c r="X35" s="8">
        <v>15.4</v>
      </c>
      <c r="Y35" s="8">
        <v>16.7</v>
      </c>
      <c r="Z35" s="8">
        <v>82</v>
      </c>
      <c r="AA35" s="8">
        <v>49</v>
      </c>
      <c r="AB35" s="8">
        <v>35</v>
      </c>
      <c r="AC35">
        <v>56.082250220500001</v>
      </c>
      <c r="AD35" t="e">
        <v>#DIV/0!</v>
      </c>
      <c r="AE35" t="s">
        <v>314</v>
      </c>
    </row>
    <row r="36" spans="1:31" x14ac:dyDescent="0.2">
      <c r="A36" s="1">
        <v>34</v>
      </c>
      <c r="B36" s="2">
        <v>-0.52894800360000005</v>
      </c>
      <c r="C36" s="2">
        <v>-0.18350575999999999</v>
      </c>
      <c r="D36" t="s">
        <v>839</v>
      </c>
      <c r="E36">
        <v>0.94096234378829924</v>
      </c>
      <c r="F36">
        <v>6.1447040928523027</v>
      </c>
      <c r="G36">
        <v>-3.8223327193958809E-2</v>
      </c>
      <c r="H36">
        <v>0.64162331497064773</v>
      </c>
      <c r="I36">
        <v>0.63250493841440547</v>
      </c>
      <c r="J36">
        <v>1.2242726743510712</v>
      </c>
      <c r="K36">
        <v>7.5757863575504363</v>
      </c>
      <c r="L36">
        <v>8.2616222611955727</v>
      </c>
      <c r="N36">
        <v>95.774167548305087</v>
      </c>
      <c r="O36">
        <v>5.8529816575658398</v>
      </c>
      <c r="P36">
        <v>114.95474894223312</v>
      </c>
      <c r="Q36">
        <v>7.735210998252259</v>
      </c>
      <c r="S36" s="8">
        <v>21.9</v>
      </c>
      <c r="T36" s="8">
        <v>11.3</v>
      </c>
      <c r="U36" s="8">
        <v>0.51600000000000001</v>
      </c>
      <c r="V36" s="8">
        <v>13.2</v>
      </c>
      <c r="W36" s="8">
        <v>8</v>
      </c>
      <c r="X36" s="8">
        <v>11.3</v>
      </c>
      <c r="Y36" s="8">
        <v>13.3</v>
      </c>
      <c r="Z36" s="8">
        <v>78</v>
      </c>
      <c r="AA36" s="8">
        <v>56</v>
      </c>
      <c r="AB36" s="8">
        <v>31</v>
      </c>
      <c r="AC36">
        <v>44.490876319000002</v>
      </c>
      <c r="AD36" t="e">
        <v>#DIV/0!</v>
      </c>
      <c r="AE36" t="s">
        <v>314</v>
      </c>
    </row>
    <row r="37" spans="1:31" x14ac:dyDescent="0.2">
      <c r="A37" s="1">
        <v>35</v>
      </c>
      <c r="B37" s="2">
        <v>6.0849739999999997E-4</v>
      </c>
      <c r="C37" s="2">
        <v>0.52077373999999998</v>
      </c>
      <c r="D37" t="s">
        <v>840</v>
      </c>
      <c r="E37">
        <v>1.3982290377522932</v>
      </c>
      <c r="F37">
        <v>7.5601189199005985</v>
      </c>
      <c r="G37">
        <v>-0.67539658839223859</v>
      </c>
      <c r="H37">
        <v>0.79368736795164985</v>
      </c>
      <c r="I37">
        <v>1.0301133934248272</v>
      </c>
      <c r="J37">
        <v>1.1428790242538363</v>
      </c>
      <c r="K37">
        <v>7.464759904595728</v>
      </c>
      <c r="L37">
        <v>5.2636257199938976</v>
      </c>
      <c r="N37">
        <v>105.71179408805361</v>
      </c>
      <c r="O37">
        <v>9.2117876933311287</v>
      </c>
      <c r="P37">
        <v>104.37462711785642</v>
      </c>
      <c r="Q37">
        <v>7.6518262648440381</v>
      </c>
      <c r="S37" s="8">
        <v>29.1</v>
      </c>
      <c r="T37" s="8">
        <v>14.9</v>
      </c>
      <c r="U37" s="8">
        <v>0.51800000000000002</v>
      </c>
      <c r="V37" s="8">
        <v>16.600000000000001</v>
      </c>
      <c r="W37" s="8">
        <v>16.600000000000001</v>
      </c>
      <c r="X37" s="8">
        <v>17.399999999999999</v>
      </c>
      <c r="Y37" s="8">
        <v>19.100000000000001</v>
      </c>
      <c r="Z37" s="8">
        <v>91</v>
      </c>
      <c r="AA37" s="8">
        <v>44</v>
      </c>
      <c r="AB37" s="8">
        <v>45</v>
      </c>
      <c r="AC37">
        <v>64.20718140149998</v>
      </c>
      <c r="AD37" t="e">
        <v>#DIV/0!</v>
      </c>
      <c r="AE37" t="s">
        <v>314</v>
      </c>
    </row>
    <row r="38" spans="1:31" x14ac:dyDescent="0.2">
      <c r="A38" s="1">
        <v>36</v>
      </c>
      <c r="B38" s="2">
        <v>-0.37730145669999998</v>
      </c>
      <c r="C38" s="2">
        <v>0.57377363999999997</v>
      </c>
      <c r="D38" t="s">
        <v>841</v>
      </c>
      <c r="E38">
        <v>1.4528491549064868</v>
      </c>
      <c r="F38">
        <v>8.2457238982545285</v>
      </c>
      <c r="G38">
        <v>-0.43436040849494317</v>
      </c>
      <c r="H38">
        <v>0.87666936176821686</v>
      </c>
      <c r="I38">
        <v>1.2936479232897011</v>
      </c>
      <c r="J38">
        <v>1.2543866905702079</v>
      </c>
      <c r="K38">
        <v>6.4136482555627792</v>
      </c>
      <c r="L38">
        <v>4.677677686493932</v>
      </c>
      <c r="N38">
        <v>95.386523721785764</v>
      </c>
      <c r="O38">
        <v>7.7052717518778113</v>
      </c>
      <c r="P38">
        <v>92.13617039439454</v>
      </c>
      <c r="Q38">
        <v>6.6657511986347426</v>
      </c>
      <c r="S38" s="8">
        <v>23</v>
      </c>
      <c r="T38" s="8">
        <v>16.5</v>
      </c>
      <c r="U38" s="8">
        <v>0.72499999999999998</v>
      </c>
      <c r="V38" s="8">
        <v>13.8</v>
      </c>
      <c r="W38" s="8">
        <v>14.8</v>
      </c>
      <c r="X38" s="8">
        <v>17</v>
      </c>
      <c r="Y38" s="8">
        <v>12.9</v>
      </c>
      <c r="Z38" s="8">
        <v>75</v>
      </c>
      <c r="AA38" s="8">
        <v>43</v>
      </c>
      <c r="AB38" s="8">
        <v>47</v>
      </c>
      <c r="AC38">
        <v>43.109115255500008</v>
      </c>
      <c r="AD38" t="e">
        <v>#DIV/0!</v>
      </c>
      <c r="AE38" t="s">
        <v>314</v>
      </c>
    </row>
    <row r="39" spans="1:31" x14ac:dyDescent="0.2">
      <c r="A39" s="1">
        <v>37</v>
      </c>
      <c r="B39" s="2">
        <v>-0.76103018320000004</v>
      </c>
      <c r="C39" s="2">
        <v>-2.0207590000000001E-2</v>
      </c>
      <c r="D39" t="s">
        <v>842</v>
      </c>
      <c r="E39">
        <v>0.69885393354508651</v>
      </c>
      <c r="F39">
        <v>4.1305683151023818</v>
      </c>
      <c r="G39">
        <v>-6.942557865186158E-2</v>
      </c>
      <c r="H39">
        <v>0.35504144728326326</v>
      </c>
      <c r="I39">
        <v>0.22909314977797166</v>
      </c>
      <c r="J39">
        <v>1.4954694497804364</v>
      </c>
      <c r="K39">
        <v>14.007781698875366</v>
      </c>
      <c r="L39">
        <v>9.6907804853559121</v>
      </c>
      <c r="N39">
        <v>121.25136399417538</v>
      </c>
      <c r="O39">
        <v>5.1843122415823215</v>
      </c>
      <c r="P39">
        <v>133.77198538633203</v>
      </c>
      <c r="Q39">
        <v>14.04733676223881</v>
      </c>
      <c r="S39" s="8">
        <v>25.6</v>
      </c>
      <c r="T39" s="8">
        <v>9.1999999999999993</v>
      </c>
      <c r="U39" s="8">
        <v>0.36099999999999999</v>
      </c>
      <c r="V39" s="8">
        <v>19.100000000000001</v>
      </c>
      <c r="W39" s="8">
        <v>6</v>
      </c>
      <c r="X39" s="8">
        <v>9.1999999999999993</v>
      </c>
      <c r="Y39" s="8">
        <v>9.6999999999999993</v>
      </c>
      <c r="Z39" s="8">
        <v>85</v>
      </c>
      <c r="AA39" s="8">
        <v>37</v>
      </c>
      <c r="AB39" s="8">
        <v>18</v>
      </c>
      <c r="AC39">
        <v>32.508947629500007</v>
      </c>
      <c r="AD39" t="e">
        <v>#DIV/0!</v>
      </c>
      <c r="AE39" t="s">
        <v>314</v>
      </c>
    </row>
    <row r="40" spans="1:31" x14ac:dyDescent="0.2">
      <c r="A40" s="3"/>
    </row>
    <row r="49" spans="12:40" x14ac:dyDescent="0.2">
      <c r="L49" t="s">
        <v>865</v>
      </c>
    </row>
    <row r="50" spans="12:40" x14ac:dyDescent="0.2">
      <c r="L50" t="s">
        <v>892</v>
      </c>
    </row>
    <row r="51" spans="12:40" x14ac:dyDescent="0.2">
      <c r="AC51" t="s">
        <v>881</v>
      </c>
    </row>
    <row r="52" spans="12:40" x14ac:dyDescent="0.2">
      <c r="AC52" t="s">
        <v>895</v>
      </c>
      <c r="AN52" t="s">
        <v>882</v>
      </c>
    </row>
    <row r="53" spans="12:40" x14ac:dyDescent="0.2">
      <c r="AN53" t="s">
        <v>873</v>
      </c>
    </row>
    <row r="54" spans="12:40" x14ac:dyDescent="0.2">
      <c r="AN54" t="s">
        <v>896</v>
      </c>
    </row>
    <row r="78" spans="12:40" x14ac:dyDescent="0.2">
      <c r="AC78" t="s">
        <v>883</v>
      </c>
    </row>
    <row r="79" spans="12:40" x14ac:dyDescent="0.2">
      <c r="L79" t="s">
        <v>866</v>
      </c>
      <c r="AC79" t="s">
        <v>884</v>
      </c>
      <c r="AN79" t="s">
        <v>885</v>
      </c>
    </row>
    <row r="80" spans="12:40" x14ac:dyDescent="0.2">
      <c r="L80" t="s">
        <v>867</v>
      </c>
      <c r="AC80" t="s">
        <v>199</v>
      </c>
      <c r="AN80" t="s">
        <v>897</v>
      </c>
    </row>
    <row r="81" spans="12:12" x14ac:dyDescent="0.2">
      <c r="L81" t="s">
        <v>787</v>
      </c>
    </row>
    <row r="82" spans="12:12" x14ac:dyDescent="0.2">
      <c r="L82" t="s">
        <v>905</v>
      </c>
    </row>
    <row r="83" spans="12:12" x14ac:dyDescent="0.2">
      <c r="L83" s="27" t="s">
        <v>907</v>
      </c>
    </row>
    <row r="102" spans="12:40" x14ac:dyDescent="0.2">
      <c r="AC102" t="s">
        <v>886</v>
      </c>
    </row>
    <row r="103" spans="12:40" x14ac:dyDescent="0.2">
      <c r="AC103" t="s">
        <v>873</v>
      </c>
      <c r="AN103" t="s">
        <v>887</v>
      </c>
    </row>
    <row r="104" spans="12:40" x14ac:dyDescent="0.2">
      <c r="AC104" t="s">
        <v>886</v>
      </c>
      <c r="AN104" t="s">
        <v>884</v>
      </c>
    </row>
    <row r="105" spans="12:40" x14ac:dyDescent="0.2">
      <c r="AN105" t="s">
        <v>898</v>
      </c>
    </row>
    <row r="106" spans="12:40" x14ac:dyDescent="0.2">
      <c r="L106" t="s">
        <v>807</v>
      </c>
    </row>
    <row r="107" spans="12:40" x14ac:dyDescent="0.2">
      <c r="L107" t="s">
        <v>893</v>
      </c>
    </row>
    <row r="131" spans="12:40" x14ac:dyDescent="0.2">
      <c r="AC131" t="s">
        <v>776</v>
      </c>
    </row>
    <row r="132" spans="12:40" x14ac:dyDescent="0.2">
      <c r="L132" t="s">
        <v>868</v>
      </c>
      <c r="AC132" t="s">
        <v>884</v>
      </c>
      <c r="AN132" t="s">
        <v>888</v>
      </c>
    </row>
    <row r="133" spans="12:40" x14ac:dyDescent="0.2">
      <c r="L133" t="s">
        <v>789</v>
      </c>
      <c r="AC133" t="s">
        <v>899</v>
      </c>
      <c r="AN133" t="s">
        <v>900</v>
      </c>
    </row>
    <row r="159" spans="29:40" x14ac:dyDescent="0.2">
      <c r="AC159" t="s">
        <v>889</v>
      </c>
      <c r="AN159" t="s">
        <v>890</v>
      </c>
    </row>
    <row r="160" spans="29:40" x14ac:dyDescent="0.2">
      <c r="AC160" t="s">
        <v>884</v>
      </c>
      <c r="AN160" t="s">
        <v>884</v>
      </c>
    </row>
    <row r="161" spans="12:40" x14ac:dyDescent="0.2">
      <c r="L161" t="s">
        <v>869</v>
      </c>
      <c r="AC161" t="s">
        <v>901</v>
      </c>
      <c r="AN161" t="s">
        <v>305</v>
      </c>
    </row>
    <row r="162" spans="12:40" x14ac:dyDescent="0.2">
      <c r="L162" t="s">
        <v>870</v>
      </c>
    </row>
    <row r="163" spans="12:40" x14ac:dyDescent="0.2">
      <c r="L163" t="s">
        <v>790</v>
      </c>
    </row>
    <row r="188" spans="12:29" x14ac:dyDescent="0.2">
      <c r="L188" t="s">
        <v>871</v>
      </c>
      <c r="AC188" t="s">
        <v>891</v>
      </c>
    </row>
    <row r="189" spans="12:29" x14ac:dyDescent="0.2">
      <c r="L189" t="s">
        <v>894</v>
      </c>
      <c r="AC189" t="s">
        <v>884</v>
      </c>
    </row>
    <row r="190" spans="12:29" x14ac:dyDescent="0.2">
      <c r="AC190" t="s">
        <v>902</v>
      </c>
    </row>
    <row r="216" spans="12:12" x14ac:dyDescent="0.2">
      <c r="L216" t="s">
        <v>872</v>
      </c>
    </row>
    <row r="217" spans="12:12" x14ac:dyDescent="0.2">
      <c r="L217" t="s">
        <v>874</v>
      </c>
    </row>
    <row r="218" spans="12:12" x14ac:dyDescent="0.2">
      <c r="L218" t="s">
        <v>792</v>
      </c>
    </row>
    <row r="244" spans="12:12" x14ac:dyDescent="0.2">
      <c r="L244" t="s">
        <v>875</v>
      </c>
    </row>
    <row r="245" spans="12:12" x14ac:dyDescent="0.2">
      <c r="L245" t="s">
        <v>876</v>
      </c>
    </row>
    <row r="246" spans="12:12" x14ac:dyDescent="0.2">
      <c r="L246" t="s">
        <v>793</v>
      </c>
    </row>
    <row r="270" spans="12:12" x14ac:dyDescent="0.2">
      <c r="L270" t="s">
        <v>877</v>
      </c>
    </row>
    <row r="298" spans="12:12" x14ac:dyDescent="0.2">
      <c r="L298" t="s">
        <v>878</v>
      </c>
    </row>
    <row r="299" spans="12:12" x14ac:dyDescent="0.2">
      <c r="L299" t="s">
        <v>867</v>
      </c>
    </row>
    <row r="300" spans="12:12" x14ac:dyDescent="0.2">
      <c r="L300" t="s">
        <v>903</v>
      </c>
    </row>
    <row r="301" spans="12:12" x14ac:dyDescent="0.2">
      <c r="L301" t="s">
        <v>795</v>
      </c>
    </row>
    <row r="326" spans="12:12" x14ac:dyDescent="0.2">
      <c r="L326" t="s">
        <v>879</v>
      </c>
    </row>
    <row r="354" spans="12:12" x14ac:dyDescent="0.2">
      <c r="L354" t="s">
        <v>880</v>
      </c>
    </row>
    <row r="355" spans="12:12" x14ac:dyDescent="0.2">
      <c r="L355" t="s">
        <v>867</v>
      </c>
    </row>
    <row r="356" spans="12:12" x14ac:dyDescent="0.2">
      <c r="L356" t="s">
        <v>904</v>
      </c>
    </row>
    <row r="357" spans="12:12" x14ac:dyDescent="0.2">
      <c r="L357" t="s">
        <v>797</v>
      </c>
    </row>
    <row r="380" spans="12:12" x14ac:dyDescent="0.2">
      <c r="L380" t="s">
        <v>906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wasserstein</vt:lpstr>
      <vt:lpstr>mds-asperitydist</vt:lpstr>
      <vt:lpstr>mds-peakdist</vt:lpstr>
      <vt:lpstr>mds-gulletdist</vt:lpstr>
      <vt:lpstr>index</vt:lpstr>
      <vt:lpstr>NoPeaksNoGullets</vt:lpstr>
      <vt:lpstr>WfdversusWmdValue</vt:lpstr>
      <vt:lpstr>WfdversusWmdChar</vt:lpstr>
      <vt:lpstr>MDSOmega</vt:lpstr>
      <vt:lpstr>'mds-asperitydist'!Print_Area</vt:lpstr>
      <vt:lpstr>'mds-peakdist'!Print_Area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2025-09-23T09:12:22Z</cp:lastPrinted>
  <dcterms:created xsi:type="dcterms:W3CDTF">2025-09-18T12:36:53Z</dcterms:created>
  <dcterms:modified xsi:type="dcterms:W3CDTF">2026-04-18T06:48:16Z</dcterms:modified>
</cp:coreProperties>
</file>