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7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8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9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10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11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drawings/drawing12.xml" ContentType="application/vnd.openxmlformats-officedocument.drawing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13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drawings/drawing14.xml" ContentType="application/vnd.openxmlformats-officedocument.drawing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drawings/drawing15.xml" ContentType="application/vnd.openxmlformats-officedocument.drawing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drawings/drawing16.xml" ContentType="application/vnd.openxmlformats-officedocument.drawing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drawings/drawing17.xml" ContentType="application/vnd.openxmlformats-officedocument.drawing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drawings/drawing18.xml" ContentType="application/vnd.openxmlformats-officedocument.drawing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drawings/drawing19.xml" ContentType="application/vnd.openxmlformats-officedocument.drawing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drawings/drawing20.xml" ContentType="application/vnd.openxmlformats-officedocument.drawing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drawings/drawing21.xml" ContentType="application/vnd.openxmlformats-officedocument.drawing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Cadavers/T13-READY2MEASURE/"/>
    </mc:Choice>
  </mc:AlternateContent>
  <xr:revisionPtr revIDLastSave="0" documentId="13_ncr:1_{CFDCFECB-F884-E448-BB59-37B28DF37614}" xr6:coauthVersionLast="47" xr6:coauthVersionMax="47" xr10:uidLastSave="{00000000-0000-0000-0000-000000000000}"/>
  <bookViews>
    <workbookView xWindow="7100" yWindow="500" windowWidth="28740" windowHeight="18440" xr2:uid="{92EED415-81F7-134F-8EF8-840211C9985D}"/>
  </bookViews>
  <sheets>
    <sheet name="T13-1" sheetId="61" r:id="rId1"/>
    <sheet name="T13-2" sheetId="62" r:id="rId2"/>
    <sheet name="T13-3" sheetId="63" r:id="rId3"/>
    <sheet name="T13-4" sheetId="64" r:id="rId4"/>
    <sheet name="T13-5" sheetId="65" r:id="rId5"/>
    <sheet name="T13-6" sheetId="66" r:id="rId6"/>
    <sheet name="T13-7" sheetId="67" r:id="rId7"/>
    <sheet name="T13-8" sheetId="68" r:id="rId8"/>
    <sheet name="T13-9" sheetId="69" r:id="rId9"/>
    <sheet name="T13-10" sheetId="70" r:id="rId10"/>
    <sheet name="T13-11" sheetId="71" r:id="rId11"/>
    <sheet name="T13-12" sheetId="72" r:id="rId12"/>
    <sheet name="T13-13" sheetId="73" r:id="rId13"/>
    <sheet name="T13-14" sheetId="74" r:id="rId14"/>
    <sheet name="T13-15" sheetId="75" r:id="rId15"/>
    <sheet name="T13-16" sheetId="76" r:id="rId16"/>
    <sheet name="T13-17" sheetId="77" r:id="rId17"/>
    <sheet name="T13-18" sheetId="78" r:id="rId18"/>
    <sheet name="T13-19" sheetId="79" r:id="rId19"/>
    <sheet name="T13-20" sheetId="80" r:id="rId20"/>
    <sheet name="Beeswarm" sheetId="42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9" i="80" l="1"/>
  <c r="O59" i="80"/>
  <c r="N59" i="80"/>
  <c r="M59" i="80"/>
  <c r="O58" i="80"/>
  <c r="M58" i="80"/>
  <c r="O57" i="80"/>
  <c r="M57" i="80"/>
  <c r="P56" i="80"/>
  <c r="O56" i="80"/>
  <c r="M56" i="80"/>
  <c r="O55" i="80"/>
  <c r="M55" i="80"/>
  <c r="O54" i="80"/>
  <c r="M54" i="80"/>
  <c r="O53" i="80"/>
  <c r="M53" i="80"/>
  <c r="O52" i="80"/>
  <c r="M52" i="80"/>
  <c r="O51" i="80"/>
  <c r="M51" i="80"/>
  <c r="O50" i="80"/>
  <c r="M50" i="80"/>
  <c r="O49" i="80"/>
  <c r="M49" i="80"/>
  <c r="P48" i="80"/>
  <c r="O48" i="80"/>
  <c r="M48" i="80"/>
  <c r="O47" i="80"/>
  <c r="M47" i="80"/>
  <c r="P46" i="80"/>
  <c r="O46" i="80"/>
  <c r="N46" i="80"/>
  <c r="M46" i="80"/>
  <c r="P45" i="80"/>
  <c r="O45" i="80"/>
  <c r="N45" i="80"/>
  <c r="M45" i="80"/>
  <c r="D38" i="80"/>
  <c r="C38" i="80"/>
  <c r="B38" i="80"/>
  <c r="A38" i="80"/>
  <c r="D37" i="80"/>
  <c r="C37" i="80"/>
  <c r="B37" i="80"/>
  <c r="A37" i="80"/>
  <c r="D36" i="80"/>
  <c r="C36" i="80"/>
  <c r="B36" i="80"/>
  <c r="A36" i="80"/>
  <c r="D35" i="80"/>
  <c r="C35" i="80"/>
  <c r="B35" i="80"/>
  <c r="A35" i="80"/>
  <c r="T34" i="80"/>
  <c r="P58" i="80" s="1"/>
  <c r="O34" i="80"/>
  <c r="D34" i="80"/>
  <c r="C34" i="80"/>
  <c r="B34" i="80"/>
  <c r="A34" i="80"/>
  <c r="T33" i="80"/>
  <c r="P57" i="80" s="1"/>
  <c r="O33" i="80"/>
  <c r="D33" i="80"/>
  <c r="C33" i="80"/>
  <c r="B33" i="80"/>
  <c r="A33" i="80"/>
  <c r="T32" i="80"/>
  <c r="O32" i="80"/>
  <c r="D32" i="80"/>
  <c r="C32" i="80"/>
  <c r="B32" i="80"/>
  <c r="A32" i="80"/>
  <c r="T31" i="80"/>
  <c r="P55" i="80" s="1"/>
  <c r="O31" i="80"/>
  <c r="D31" i="80"/>
  <c r="C31" i="80"/>
  <c r="B31" i="80"/>
  <c r="A31" i="80"/>
  <c r="T30" i="80"/>
  <c r="P54" i="80" s="1"/>
  <c r="O30" i="80"/>
  <c r="D30" i="80"/>
  <c r="C30" i="80"/>
  <c r="B30" i="80"/>
  <c r="A30" i="80"/>
  <c r="T29" i="80"/>
  <c r="P53" i="80" s="1"/>
  <c r="O29" i="80"/>
  <c r="D29" i="80"/>
  <c r="C29" i="80"/>
  <c r="B29" i="80"/>
  <c r="A29" i="80"/>
  <c r="T28" i="80"/>
  <c r="P52" i="80" s="1"/>
  <c r="O28" i="80"/>
  <c r="D28" i="80"/>
  <c r="C28" i="80"/>
  <c r="B28" i="80"/>
  <c r="A28" i="80"/>
  <c r="T27" i="80"/>
  <c r="P51" i="80" s="1"/>
  <c r="O27" i="80"/>
  <c r="D27" i="80"/>
  <c r="C27" i="80"/>
  <c r="B27" i="80"/>
  <c r="A27" i="80"/>
  <c r="T26" i="80"/>
  <c r="P50" i="80" s="1"/>
  <c r="O26" i="80"/>
  <c r="D26" i="80"/>
  <c r="C26" i="80"/>
  <c r="B26" i="80"/>
  <c r="A26" i="80"/>
  <c r="T25" i="80"/>
  <c r="P49" i="80" s="1"/>
  <c r="O25" i="80"/>
  <c r="D25" i="80"/>
  <c r="C25" i="80"/>
  <c r="B25" i="80"/>
  <c r="A25" i="80"/>
  <c r="T24" i="80"/>
  <c r="O24" i="80"/>
  <c r="D24" i="80"/>
  <c r="C24" i="80"/>
  <c r="B24" i="80"/>
  <c r="A24" i="80"/>
  <c r="T23" i="80"/>
  <c r="P47" i="80" s="1"/>
  <c r="O23" i="80"/>
  <c r="D23" i="80"/>
  <c r="C23" i="80"/>
  <c r="B23" i="80"/>
  <c r="A23" i="80"/>
  <c r="O22" i="80"/>
  <c r="D22" i="80"/>
  <c r="C22" i="80"/>
  <c r="B22" i="80"/>
  <c r="A22" i="80"/>
  <c r="P59" i="79"/>
  <c r="O59" i="79"/>
  <c r="N59" i="79"/>
  <c r="M59" i="79"/>
  <c r="O58" i="79"/>
  <c r="M58" i="79"/>
  <c r="O57" i="79"/>
  <c r="M57" i="79"/>
  <c r="P56" i="79"/>
  <c r="O56" i="79"/>
  <c r="M56" i="79"/>
  <c r="O55" i="79"/>
  <c r="M55" i="79"/>
  <c r="O54" i="79"/>
  <c r="M54" i="79"/>
  <c r="O53" i="79"/>
  <c r="M53" i="79"/>
  <c r="O52" i="79"/>
  <c r="M52" i="79"/>
  <c r="O51" i="79"/>
  <c r="M51" i="79"/>
  <c r="O50" i="79"/>
  <c r="M50" i="79"/>
  <c r="O49" i="79"/>
  <c r="M49" i="79"/>
  <c r="P48" i="79"/>
  <c r="O48" i="79"/>
  <c r="M48" i="79"/>
  <c r="O47" i="79"/>
  <c r="M47" i="79"/>
  <c r="P46" i="79"/>
  <c r="O46" i="79"/>
  <c r="N46" i="79"/>
  <c r="M46" i="79"/>
  <c r="P45" i="79"/>
  <c r="O45" i="79"/>
  <c r="N45" i="79"/>
  <c r="M45" i="79"/>
  <c r="D38" i="79"/>
  <c r="C38" i="79"/>
  <c r="B38" i="79"/>
  <c r="A38" i="79"/>
  <c r="D37" i="79"/>
  <c r="C37" i="79"/>
  <c r="B37" i="79"/>
  <c r="A37" i="79"/>
  <c r="D36" i="79"/>
  <c r="C36" i="79"/>
  <c r="B36" i="79"/>
  <c r="A36" i="79"/>
  <c r="D35" i="79"/>
  <c r="C35" i="79"/>
  <c r="B35" i="79"/>
  <c r="A35" i="79"/>
  <c r="T34" i="79"/>
  <c r="P58" i="79" s="1"/>
  <c r="O34" i="79"/>
  <c r="D34" i="79"/>
  <c r="C34" i="79"/>
  <c r="B34" i="79"/>
  <c r="A34" i="79"/>
  <c r="T33" i="79"/>
  <c r="P57" i="79" s="1"/>
  <c r="O33" i="79"/>
  <c r="D33" i="79"/>
  <c r="C33" i="79"/>
  <c r="B33" i="79"/>
  <c r="A33" i="79"/>
  <c r="T32" i="79"/>
  <c r="O32" i="79"/>
  <c r="D32" i="79"/>
  <c r="C32" i="79"/>
  <c r="B32" i="79"/>
  <c r="A32" i="79"/>
  <c r="T31" i="79"/>
  <c r="P55" i="79" s="1"/>
  <c r="O31" i="79"/>
  <c r="D31" i="79"/>
  <c r="C31" i="79"/>
  <c r="B31" i="79"/>
  <c r="A31" i="79"/>
  <c r="T30" i="79"/>
  <c r="P54" i="79" s="1"/>
  <c r="O30" i="79"/>
  <c r="D30" i="79"/>
  <c r="C30" i="79"/>
  <c r="B30" i="79"/>
  <c r="A30" i="79"/>
  <c r="T29" i="79"/>
  <c r="P53" i="79" s="1"/>
  <c r="O29" i="79"/>
  <c r="D29" i="79"/>
  <c r="C29" i="79"/>
  <c r="B29" i="79"/>
  <c r="A29" i="79"/>
  <c r="T28" i="79"/>
  <c r="P52" i="79" s="1"/>
  <c r="O28" i="79"/>
  <c r="D28" i="79"/>
  <c r="C28" i="79"/>
  <c r="B28" i="79"/>
  <c r="A28" i="79"/>
  <c r="T27" i="79"/>
  <c r="P51" i="79" s="1"/>
  <c r="O27" i="79"/>
  <c r="D27" i="79"/>
  <c r="C27" i="79"/>
  <c r="B27" i="79"/>
  <c r="A27" i="79"/>
  <c r="T26" i="79"/>
  <c r="P50" i="79" s="1"/>
  <c r="O26" i="79"/>
  <c r="D26" i="79"/>
  <c r="C26" i="79"/>
  <c r="B26" i="79"/>
  <c r="A26" i="79"/>
  <c r="T25" i="79"/>
  <c r="P49" i="79" s="1"/>
  <c r="O25" i="79"/>
  <c r="P23" i="79" s="1"/>
  <c r="N47" i="79" s="1"/>
  <c r="D25" i="79"/>
  <c r="C25" i="79"/>
  <c r="B25" i="79"/>
  <c r="A25" i="79"/>
  <c r="T24" i="79"/>
  <c r="O24" i="79"/>
  <c r="D24" i="79"/>
  <c r="C24" i="79"/>
  <c r="B24" i="79"/>
  <c r="A24" i="79"/>
  <c r="T23" i="79"/>
  <c r="P47" i="79" s="1"/>
  <c r="O23" i="79"/>
  <c r="D23" i="79"/>
  <c r="C23" i="79"/>
  <c r="B23" i="79"/>
  <c r="A23" i="79"/>
  <c r="O22" i="79"/>
  <c r="D22" i="79"/>
  <c r="C22" i="79"/>
  <c r="B22" i="79"/>
  <c r="A22" i="79"/>
  <c r="P59" i="78"/>
  <c r="O59" i="78"/>
  <c r="N59" i="78"/>
  <c r="M59" i="78"/>
  <c r="O58" i="78"/>
  <c r="M58" i="78"/>
  <c r="O57" i="78"/>
  <c r="M57" i="78"/>
  <c r="O56" i="78"/>
  <c r="M56" i="78"/>
  <c r="O55" i="78"/>
  <c r="M55" i="78"/>
  <c r="O54" i="78"/>
  <c r="M54" i="78"/>
  <c r="O53" i="78"/>
  <c r="M53" i="78"/>
  <c r="O52" i="78"/>
  <c r="M52" i="78"/>
  <c r="O51" i="78"/>
  <c r="M51" i="78"/>
  <c r="O50" i="78"/>
  <c r="M50" i="78"/>
  <c r="O49" i="78"/>
  <c r="M49" i="78"/>
  <c r="P48" i="78"/>
  <c r="O48" i="78"/>
  <c r="M48" i="78"/>
  <c r="O47" i="78"/>
  <c r="M47" i="78"/>
  <c r="P46" i="78"/>
  <c r="O46" i="78"/>
  <c r="N46" i="78"/>
  <c r="M46" i="78"/>
  <c r="P45" i="78"/>
  <c r="O45" i="78"/>
  <c r="N45" i="78"/>
  <c r="M45" i="78"/>
  <c r="D38" i="78"/>
  <c r="C38" i="78"/>
  <c r="B38" i="78"/>
  <c r="A38" i="78"/>
  <c r="D37" i="78"/>
  <c r="C37" i="78"/>
  <c r="B37" i="78"/>
  <c r="A37" i="78"/>
  <c r="D36" i="78"/>
  <c r="C36" i="78"/>
  <c r="B36" i="78"/>
  <c r="A36" i="78"/>
  <c r="D35" i="78"/>
  <c r="C35" i="78"/>
  <c r="B35" i="78"/>
  <c r="A35" i="78"/>
  <c r="T34" i="78"/>
  <c r="P58" i="78" s="1"/>
  <c r="O34" i="78"/>
  <c r="D34" i="78"/>
  <c r="C34" i="78"/>
  <c r="B34" i="78"/>
  <c r="A34" i="78"/>
  <c r="T33" i="78"/>
  <c r="P57" i="78" s="1"/>
  <c r="O33" i="78"/>
  <c r="D33" i="78"/>
  <c r="C33" i="78"/>
  <c r="B33" i="78"/>
  <c r="A33" i="78"/>
  <c r="T32" i="78"/>
  <c r="P56" i="78" s="1"/>
  <c r="O32" i="78"/>
  <c r="D32" i="78"/>
  <c r="C32" i="78"/>
  <c r="B32" i="78"/>
  <c r="A32" i="78"/>
  <c r="T31" i="78"/>
  <c r="P55" i="78" s="1"/>
  <c r="O31" i="78"/>
  <c r="D31" i="78"/>
  <c r="C31" i="78"/>
  <c r="B31" i="78"/>
  <c r="A31" i="78"/>
  <c r="T30" i="78"/>
  <c r="P54" i="78" s="1"/>
  <c r="O30" i="78"/>
  <c r="P30" i="78" s="1"/>
  <c r="N54" i="78" s="1"/>
  <c r="D30" i="78"/>
  <c r="C30" i="78"/>
  <c r="B30" i="78"/>
  <c r="A30" i="78"/>
  <c r="T29" i="78"/>
  <c r="P53" i="78" s="1"/>
  <c r="O29" i="78"/>
  <c r="D29" i="78"/>
  <c r="C29" i="78"/>
  <c r="B29" i="78"/>
  <c r="A29" i="78"/>
  <c r="T28" i="78"/>
  <c r="P52" i="78" s="1"/>
  <c r="O28" i="78"/>
  <c r="D28" i="78"/>
  <c r="C28" i="78"/>
  <c r="B28" i="78"/>
  <c r="A28" i="78"/>
  <c r="T27" i="78"/>
  <c r="P51" i="78" s="1"/>
  <c r="O27" i="78"/>
  <c r="D27" i="78"/>
  <c r="C27" i="78"/>
  <c r="B27" i="78"/>
  <c r="A27" i="78"/>
  <c r="T26" i="78"/>
  <c r="P50" i="78" s="1"/>
  <c r="O26" i="78"/>
  <c r="D26" i="78"/>
  <c r="C26" i="78"/>
  <c r="B26" i="78"/>
  <c r="A26" i="78"/>
  <c r="T25" i="78"/>
  <c r="P49" i="78" s="1"/>
  <c r="O25" i="78"/>
  <c r="D25" i="78"/>
  <c r="C25" i="78"/>
  <c r="B25" i="78"/>
  <c r="A25" i="78"/>
  <c r="T24" i="78"/>
  <c r="O24" i="78"/>
  <c r="D24" i="78"/>
  <c r="C24" i="78"/>
  <c r="B24" i="78"/>
  <c r="A24" i="78"/>
  <c r="T23" i="78"/>
  <c r="P47" i="78" s="1"/>
  <c r="O23" i="78"/>
  <c r="D23" i="78"/>
  <c r="C23" i="78"/>
  <c r="B23" i="78"/>
  <c r="A23" i="78"/>
  <c r="O22" i="78"/>
  <c r="D22" i="78"/>
  <c r="C22" i="78"/>
  <c r="B22" i="78"/>
  <c r="A22" i="78"/>
  <c r="P29" i="80" l="1"/>
  <c r="N53" i="80" s="1"/>
  <c r="P33" i="80"/>
  <c r="N57" i="80" s="1"/>
  <c r="P26" i="80"/>
  <c r="N50" i="80" s="1"/>
  <c r="P31" i="80"/>
  <c r="N55" i="80" s="1"/>
  <c r="P34" i="80"/>
  <c r="N58" i="80" s="1"/>
  <c r="P27" i="80"/>
  <c r="N51" i="80" s="1"/>
  <c r="P32" i="80"/>
  <c r="N56" i="80" s="1"/>
  <c r="P25" i="80"/>
  <c r="N49" i="80" s="1"/>
  <c r="P23" i="80"/>
  <c r="N47" i="80" s="1"/>
  <c r="P30" i="80"/>
  <c r="N54" i="80" s="1"/>
  <c r="P28" i="80"/>
  <c r="N52" i="80" s="1"/>
  <c r="P24" i="80"/>
  <c r="N48" i="80" s="1"/>
  <c r="P33" i="79"/>
  <c r="N57" i="79" s="1"/>
  <c r="P28" i="79"/>
  <c r="N52" i="79" s="1"/>
  <c r="P29" i="79"/>
  <c r="N53" i="79" s="1"/>
  <c r="P26" i="79"/>
  <c r="N50" i="79" s="1"/>
  <c r="P27" i="79"/>
  <c r="N51" i="79" s="1"/>
  <c r="P31" i="79"/>
  <c r="N55" i="79" s="1"/>
  <c r="P24" i="79"/>
  <c r="N48" i="79" s="1"/>
  <c r="P32" i="79"/>
  <c r="N56" i="79" s="1"/>
  <c r="P30" i="79"/>
  <c r="N54" i="79" s="1"/>
  <c r="P34" i="79"/>
  <c r="N58" i="79" s="1"/>
  <c r="P25" i="79"/>
  <c r="N49" i="79" s="1"/>
  <c r="P34" i="78"/>
  <c r="N58" i="78" s="1"/>
  <c r="P23" i="78"/>
  <c r="N47" i="78" s="1"/>
  <c r="P24" i="78"/>
  <c r="N48" i="78" s="1"/>
  <c r="P28" i="78"/>
  <c r="N52" i="78" s="1"/>
  <c r="P31" i="78"/>
  <c r="N55" i="78" s="1"/>
  <c r="P29" i="78"/>
  <c r="N53" i="78" s="1"/>
  <c r="P33" i="78"/>
  <c r="N57" i="78" s="1"/>
  <c r="P27" i="78"/>
  <c r="N51" i="78" s="1"/>
  <c r="P26" i="78"/>
  <c r="N50" i="78" s="1"/>
  <c r="P25" i="78"/>
  <c r="N49" i="78" s="1"/>
  <c r="P32" i="78"/>
  <c r="N56" i="78" s="1"/>
  <c r="P59" i="77" l="1"/>
  <c r="O59" i="77"/>
  <c r="N59" i="77"/>
  <c r="M59" i="77"/>
  <c r="O58" i="77"/>
  <c r="M58" i="77"/>
  <c r="O57" i="77"/>
  <c r="M57" i="77"/>
  <c r="O56" i="77"/>
  <c r="M56" i="77"/>
  <c r="O55" i="77"/>
  <c r="M55" i="77"/>
  <c r="O54" i="77"/>
  <c r="M54" i="77"/>
  <c r="O53" i="77"/>
  <c r="M53" i="77"/>
  <c r="O52" i="77"/>
  <c r="M52" i="77"/>
  <c r="O51" i="77"/>
  <c r="M51" i="77"/>
  <c r="O50" i="77"/>
  <c r="M50" i="77"/>
  <c r="O49" i="77"/>
  <c r="M49" i="77"/>
  <c r="P48" i="77"/>
  <c r="O48" i="77"/>
  <c r="M48" i="77"/>
  <c r="O47" i="77"/>
  <c r="M47" i="77"/>
  <c r="P46" i="77"/>
  <c r="O46" i="77"/>
  <c r="N46" i="77"/>
  <c r="M46" i="77"/>
  <c r="P45" i="77"/>
  <c r="O45" i="77"/>
  <c r="N45" i="77"/>
  <c r="M45" i="77"/>
  <c r="D38" i="77"/>
  <c r="C38" i="77"/>
  <c r="B38" i="77"/>
  <c r="A38" i="77"/>
  <c r="D37" i="77"/>
  <c r="C37" i="77"/>
  <c r="B37" i="77"/>
  <c r="A37" i="77"/>
  <c r="D36" i="77"/>
  <c r="C36" i="77"/>
  <c r="B36" i="77"/>
  <c r="A36" i="77"/>
  <c r="D35" i="77"/>
  <c r="C35" i="77"/>
  <c r="B35" i="77"/>
  <c r="A35" i="77"/>
  <c r="T34" i="77"/>
  <c r="P58" i="77" s="1"/>
  <c r="O34" i="77"/>
  <c r="D34" i="77"/>
  <c r="C34" i="77"/>
  <c r="B34" i="77"/>
  <c r="A34" i="77"/>
  <c r="T33" i="77"/>
  <c r="P57" i="77" s="1"/>
  <c r="O33" i="77"/>
  <c r="P33" i="77" s="1"/>
  <c r="N57" i="77" s="1"/>
  <c r="D33" i="77"/>
  <c r="C33" i="77"/>
  <c r="B33" i="77"/>
  <c r="A33" i="77"/>
  <c r="T32" i="77"/>
  <c r="P56" i="77" s="1"/>
  <c r="O32" i="77"/>
  <c r="D32" i="77"/>
  <c r="C32" i="77"/>
  <c r="B32" i="77"/>
  <c r="A32" i="77"/>
  <c r="T31" i="77"/>
  <c r="P55" i="77" s="1"/>
  <c r="O31" i="77"/>
  <c r="D31" i="77"/>
  <c r="C31" i="77"/>
  <c r="B31" i="77"/>
  <c r="A31" i="77"/>
  <c r="T30" i="77"/>
  <c r="P54" i="77" s="1"/>
  <c r="O30" i="77"/>
  <c r="D30" i="77"/>
  <c r="C30" i="77"/>
  <c r="B30" i="77"/>
  <c r="A30" i="77"/>
  <c r="T29" i="77"/>
  <c r="P53" i="77" s="1"/>
  <c r="O29" i="77"/>
  <c r="D29" i="77"/>
  <c r="C29" i="77"/>
  <c r="B29" i="77"/>
  <c r="A29" i="77"/>
  <c r="T28" i="77"/>
  <c r="P52" i="77" s="1"/>
  <c r="O28" i="77"/>
  <c r="D28" i="77"/>
  <c r="C28" i="77"/>
  <c r="B28" i="77"/>
  <c r="A28" i="77"/>
  <c r="T27" i="77"/>
  <c r="P51" i="77" s="1"/>
  <c r="O27" i="77"/>
  <c r="D27" i="77"/>
  <c r="C27" i="77"/>
  <c r="B27" i="77"/>
  <c r="A27" i="77"/>
  <c r="T26" i="77"/>
  <c r="P50" i="77" s="1"/>
  <c r="O26" i="77"/>
  <c r="D26" i="77"/>
  <c r="C26" i="77"/>
  <c r="B26" i="77"/>
  <c r="A26" i="77"/>
  <c r="T25" i="77"/>
  <c r="P49" i="77" s="1"/>
  <c r="O25" i="77"/>
  <c r="P25" i="77" s="1"/>
  <c r="N49" i="77" s="1"/>
  <c r="D25" i="77"/>
  <c r="C25" i="77"/>
  <c r="B25" i="77"/>
  <c r="A25" i="77"/>
  <c r="T24" i="77"/>
  <c r="O24" i="77"/>
  <c r="D24" i="77"/>
  <c r="C24" i="77"/>
  <c r="B24" i="77"/>
  <c r="A24" i="77"/>
  <c r="T23" i="77"/>
  <c r="P47" i="77" s="1"/>
  <c r="O23" i="77"/>
  <c r="D23" i="77"/>
  <c r="C23" i="77"/>
  <c r="B23" i="77"/>
  <c r="A23" i="77"/>
  <c r="O22" i="77"/>
  <c r="D22" i="77"/>
  <c r="C22" i="77"/>
  <c r="B22" i="77"/>
  <c r="A22" i="77"/>
  <c r="P59" i="76"/>
  <c r="O59" i="76"/>
  <c r="N59" i="76"/>
  <c r="M59" i="76"/>
  <c r="O58" i="76"/>
  <c r="M58" i="76"/>
  <c r="O57" i="76"/>
  <c r="M57" i="76"/>
  <c r="O56" i="76"/>
  <c r="M56" i="76"/>
  <c r="O55" i="76"/>
  <c r="M55" i="76"/>
  <c r="O54" i="76"/>
  <c r="M54" i="76"/>
  <c r="O53" i="76"/>
  <c r="M53" i="76"/>
  <c r="O52" i="76"/>
  <c r="M52" i="76"/>
  <c r="O51" i="76"/>
  <c r="M51" i="76"/>
  <c r="O50" i="76"/>
  <c r="M50" i="76"/>
  <c r="O49" i="76"/>
  <c r="M49" i="76"/>
  <c r="O48" i="76"/>
  <c r="M48" i="76"/>
  <c r="O47" i="76"/>
  <c r="M47" i="76"/>
  <c r="P46" i="76"/>
  <c r="O46" i="76"/>
  <c r="N46" i="76"/>
  <c r="M46" i="76"/>
  <c r="P45" i="76"/>
  <c r="O45" i="76"/>
  <c r="N45" i="76"/>
  <c r="M45" i="76"/>
  <c r="D38" i="76"/>
  <c r="C38" i="76"/>
  <c r="B38" i="76"/>
  <c r="A38" i="76"/>
  <c r="D37" i="76"/>
  <c r="C37" i="76"/>
  <c r="B37" i="76"/>
  <c r="A37" i="76"/>
  <c r="D36" i="76"/>
  <c r="C36" i="76"/>
  <c r="B36" i="76"/>
  <c r="A36" i="76"/>
  <c r="D35" i="76"/>
  <c r="C35" i="76"/>
  <c r="B35" i="76"/>
  <c r="A35" i="76"/>
  <c r="T34" i="76"/>
  <c r="P58" i="76" s="1"/>
  <c r="O34" i="76"/>
  <c r="D34" i="76"/>
  <c r="C34" i="76"/>
  <c r="B34" i="76"/>
  <c r="A34" i="76"/>
  <c r="T33" i="76"/>
  <c r="P57" i="76" s="1"/>
  <c r="O33" i="76"/>
  <c r="D33" i="76"/>
  <c r="C33" i="76"/>
  <c r="B33" i="76"/>
  <c r="A33" i="76"/>
  <c r="T32" i="76"/>
  <c r="P56" i="76" s="1"/>
  <c r="O32" i="76"/>
  <c r="D32" i="76"/>
  <c r="C32" i="76"/>
  <c r="B32" i="76"/>
  <c r="A32" i="76"/>
  <c r="T31" i="76"/>
  <c r="P55" i="76" s="1"/>
  <c r="O31" i="76"/>
  <c r="D31" i="76"/>
  <c r="C31" i="76"/>
  <c r="B31" i="76"/>
  <c r="A31" i="76"/>
  <c r="T30" i="76"/>
  <c r="P54" i="76" s="1"/>
  <c r="O30" i="76"/>
  <c r="D30" i="76"/>
  <c r="C30" i="76"/>
  <c r="B30" i="76"/>
  <c r="A30" i="76"/>
  <c r="T29" i="76"/>
  <c r="P53" i="76" s="1"/>
  <c r="O29" i="76"/>
  <c r="D29" i="76"/>
  <c r="C29" i="76"/>
  <c r="B29" i="76"/>
  <c r="A29" i="76"/>
  <c r="T28" i="76"/>
  <c r="P52" i="76" s="1"/>
  <c r="O28" i="76"/>
  <c r="D28" i="76"/>
  <c r="C28" i="76"/>
  <c r="B28" i="76"/>
  <c r="A28" i="76"/>
  <c r="T27" i="76"/>
  <c r="P51" i="76" s="1"/>
  <c r="O27" i="76"/>
  <c r="D27" i="76"/>
  <c r="C27" i="76"/>
  <c r="B27" i="76"/>
  <c r="A27" i="76"/>
  <c r="T26" i="76"/>
  <c r="P50" i="76" s="1"/>
  <c r="O26" i="76"/>
  <c r="D26" i="76"/>
  <c r="C26" i="76"/>
  <c r="B26" i="76"/>
  <c r="A26" i="76"/>
  <c r="T25" i="76"/>
  <c r="P49" i="76" s="1"/>
  <c r="O25" i="76"/>
  <c r="D25" i="76"/>
  <c r="C25" i="76"/>
  <c r="B25" i="76"/>
  <c r="A25" i="76"/>
  <c r="T24" i="76"/>
  <c r="P48" i="76" s="1"/>
  <c r="O24" i="76"/>
  <c r="D24" i="76"/>
  <c r="C24" i="76"/>
  <c r="B24" i="76"/>
  <c r="A24" i="76"/>
  <c r="T23" i="76"/>
  <c r="P47" i="76" s="1"/>
  <c r="O23" i="76"/>
  <c r="D23" i="76"/>
  <c r="C23" i="76"/>
  <c r="B23" i="76"/>
  <c r="A23" i="76"/>
  <c r="O22" i="76"/>
  <c r="D22" i="76"/>
  <c r="C22" i="76"/>
  <c r="B22" i="76"/>
  <c r="A22" i="76"/>
  <c r="P59" i="75"/>
  <c r="O59" i="75"/>
  <c r="N59" i="75"/>
  <c r="M59" i="75"/>
  <c r="O58" i="75"/>
  <c r="M58" i="75"/>
  <c r="O57" i="75"/>
  <c r="M57" i="75"/>
  <c r="P56" i="75"/>
  <c r="O56" i="75"/>
  <c r="M56" i="75"/>
  <c r="O55" i="75"/>
  <c r="M55" i="75"/>
  <c r="O54" i="75"/>
  <c r="M54" i="75"/>
  <c r="O53" i="75"/>
  <c r="M53" i="75"/>
  <c r="O52" i="75"/>
  <c r="M52" i="75"/>
  <c r="O51" i="75"/>
  <c r="M51" i="75"/>
  <c r="O50" i="75"/>
  <c r="M50" i="75"/>
  <c r="O49" i="75"/>
  <c r="M49" i="75"/>
  <c r="P48" i="75"/>
  <c r="O48" i="75"/>
  <c r="M48" i="75"/>
  <c r="O47" i="75"/>
  <c r="M47" i="75"/>
  <c r="P46" i="75"/>
  <c r="O46" i="75"/>
  <c r="N46" i="75"/>
  <c r="M46" i="75"/>
  <c r="P45" i="75"/>
  <c r="O45" i="75"/>
  <c r="N45" i="75"/>
  <c r="M45" i="75"/>
  <c r="D38" i="75"/>
  <c r="C38" i="75"/>
  <c r="B38" i="75"/>
  <c r="A38" i="75"/>
  <c r="D37" i="75"/>
  <c r="C37" i="75"/>
  <c r="B37" i="75"/>
  <c r="A37" i="75"/>
  <c r="D36" i="75"/>
  <c r="C36" i="75"/>
  <c r="B36" i="75"/>
  <c r="A36" i="75"/>
  <c r="D35" i="75"/>
  <c r="C35" i="75"/>
  <c r="B35" i="75"/>
  <c r="A35" i="75"/>
  <c r="T34" i="75"/>
  <c r="P58" i="75" s="1"/>
  <c r="O34" i="75"/>
  <c r="D34" i="75"/>
  <c r="C34" i="75"/>
  <c r="B34" i="75"/>
  <c r="A34" i="75"/>
  <c r="T33" i="75"/>
  <c r="P57" i="75" s="1"/>
  <c r="O33" i="75"/>
  <c r="D33" i="75"/>
  <c r="C33" i="75"/>
  <c r="B33" i="75"/>
  <c r="A33" i="75"/>
  <c r="T32" i="75"/>
  <c r="O32" i="75"/>
  <c r="D32" i="75"/>
  <c r="C32" i="75"/>
  <c r="B32" i="75"/>
  <c r="A32" i="75"/>
  <c r="T31" i="75"/>
  <c r="P55" i="75" s="1"/>
  <c r="O31" i="75"/>
  <c r="D31" i="75"/>
  <c r="C31" i="75"/>
  <c r="B31" i="75"/>
  <c r="A31" i="75"/>
  <c r="T30" i="75"/>
  <c r="P54" i="75" s="1"/>
  <c r="O30" i="75"/>
  <c r="D30" i="75"/>
  <c r="C30" i="75"/>
  <c r="B30" i="75"/>
  <c r="A30" i="75"/>
  <c r="T29" i="75"/>
  <c r="P53" i="75" s="1"/>
  <c r="O29" i="75"/>
  <c r="D29" i="75"/>
  <c r="C29" i="75"/>
  <c r="B29" i="75"/>
  <c r="A29" i="75"/>
  <c r="T28" i="75"/>
  <c r="P52" i="75" s="1"/>
  <c r="O28" i="75"/>
  <c r="D28" i="75"/>
  <c r="C28" i="75"/>
  <c r="B28" i="75"/>
  <c r="A28" i="75"/>
  <c r="T27" i="75"/>
  <c r="P51" i="75" s="1"/>
  <c r="O27" i="75"/>
  <c r="D27" i="75"/>
  <c r="C27" i="75"/>
  <c r="B27" i="75"/>
  <c r="A27" i="75"/>
  <c r="T26" i="75"/>
  <c r="P50" i="75" s="1"/>
  <c r="O26" i="75"/>
  <c r="D26" i="75"/>
  <c r="C26" i="75"/>
  <c r="B26" i="75"/>
  <c r="A26" i="75"/>
  <c r="T25" i="75"/>
  <c r="P49" i="75" s="1"/>
  <c r="O25" i="75"/>
  <c r="P25" i="75" s="1"/>
  <c r="N49" i="75" s="1"/>
  <c r="D25" i="75"/>
  <c r="C25" i="75"/>
  <c r="B25" i="75"/>
  <c r="A25" i="75"/>
  <c r="T24" i="75"/>
  <c r="O24" i="75"/>
  <c r="D24" i="75"/>
  <c r="C24" i="75"/>
  <c r="B24" i="75"/>
  <c r="A24" i="75"/>
  <c r="T23" i="75"/>
  <c r="P47" i="75" s="1"/>
  <c r="O23" i="75"/>
  <c r="D23" i="75"/>
  <c r="C23" i="75"/>
  <c r="B23" i="75"/>
  <c r="A23" i="75"/>
  <c r="O22" i="75"/>
  <c r="D22" i="75"/>
  <c r="C22" i="75"/>
  <c r="B22" i="75"/>
  <c r="A22" i="75"/>
  <c r="P59" i="74"/>
  <c r="O59" i="74"/>
  <c r="N59" i="74"/>
  <c r="M59" i="74"/>
  <c r="O58" i="74"/>
  <c r="M58" i="74"/>
  <c r="O57" i="74"/>
  <c r="M57" i="74"/>
  <c r="O56" i="74"/>
  <c r="M56" i="74"/>
  <c r="O55" i="74"/>
  <c r="M55" i="74"/>
  <c r="O54" i="74"/>
  <c r="M54" i="74"/>
  <c r="O53" i="74"/>
  <c r="M53" i="74"/>
  <c r="O52" i="74"/>
  <c r="M52" i="74"/>
  <c r="O51" i="74"/>
  <c r="M51" i="74"/>
  <c r="O50" i="74"/>
  <c r="M50" i="74"/>
  <c r="O49" i="74"/>
  <c r="M49" i="74"/>
  <c r="P48" i="74"/>
  <c r="O48" i="74"/>
  <c r="M48" i="74"/>
  <c r="O47" i="74"/>
  <c r="M47" i="74"/>
  <c r="P46" i="74"/>
  <c r="O46" i="74"/>
  <c r="N46" i="74"/>
  <c r="M46" i="74"/>
  <c r="P45" i="74"/>
  <c r="O45" i="74"/>
  <c r="N45" i="74"/>
  <c r="M45" i="74"/>
  <c r="D38" i="74"/>
  <c r="C38" i="74"/>
  <c r="B38" i="74"/>
  <c r="A38" i="74"/>
  <c r="D37" i="74"/>
  <c r="C37" i="74"/>
  <c r="B37" i="74"/>
  <c r="A37" i="74"/>
  <c r="D36" i="74"/>
  <c r="C36" i="74"/>
  <c r="B36" i="74"/>
  <c r="A36" i="74"/>
  <c r="D35" i="74"/>
  <c r="C35" i="74"/>
  <c r="B35" i="74"/>
  <c r="A35" i="74"/>
  <c r="T34" i="74"/>
  <c r="P58" i="74" s="1"/>
  <c r="O34" i="74"/>
  <c r="D34" i="74"/>
  <c r="C34" i="74"/>
  <c r="B34" i="74"/>
  <c r="A34" i="74"/>
  <c r="T33" i="74"/>
  <c r="P57" i="74" s="1"/>
  <c r="O33" i="74"/>
  <c r="D33" i="74"/>
  <c r="C33" i="74"/>
  <c r="B33" i="74"/>
  <c r="A33" i="74"/>
  <c r="T32" i="74"/>
  <c r="P56" i="74" s="1"/>
  <c r="O32" i="74"/>
  <c r="D32" i="74"/>
  <c r="C32" i="74"/>
  <c r="B32" i="74"/>
  <c r="A32" i="74"/>
  <c r="T31" i="74"/>
  <c r="P55" i="74" s="1"/>
  <c r="O31" i="74"/>
  <c r="D31" i="74"/>
  <c r="C31" i="74"/>
  <c r="B31" i="74"/>
  <c r="A31" i="74"/>
  <c r="T30" i="74"/>
  <c r="P54" i="74" s="1"/>
  <c r="O30" i="74"/>
  <c r="P30" i="74" s="1"/>
  <c r="N54" i="74" s="1"/>
  <c r="D30" i="74"/>
  <c r="C30" i="74"/>
  <c r="B30" i="74"/>
  <c r="A30" i="74"/>
  <c r="T29" i="74"/>
  <c r="P53" i="74" s="1"/>
  <c r="O29" i="74"/>
  <c r="D29" i="74"/>
  <c r="C29" i="74"/>
  <c r="B29" i="74"/>
  <c r="A29" i="74"/>
  <c r="T28" i="74"/>
  <c r="P52" i="74" s="1"/>
  <c r="O28" i="74"/>
  <c r="D28" i="74"/>
  <c r="C28" i="74"/>
  <c r="B28" i="74"/>
  <c r="A28" i="74"/>
  <c r="T27" i="74"/>
  <c r="P51" i="74" s="1"/>
  <c r="O27" i="74"/>
  <c r="D27" i="74"/>
  <c r="C27" i="74"/>
  <c r="B27" i="74"/>
  <c r="A27" i="74"/>
  <c r="T26" i="74"/>
  <c r="P50" i="74" s="1"/>
  <c r="O26" i="74"/>
  <c r="D26" i="74"/>
  <c r="C26" i="74"/>
  <c r="B26" i="74"/>
  <c r="A26" i="74"/>
  <c r="T25" i="74"/>
  <c r="P49" i="74" s="1"/>
  <c r="O25" i="74"/>
  <c r="D25" i="74"/>
  <c r="C25" i="74"/>
  <c r="B25" i="74"/>
  <c r="A25" i="74"/>
  <c r="T24" i="74"/>
  <c r="O24" i="74"/>
  <c r="D24" i="74"/>
  <c r="C24" i="74"/>
  <c r="B24" i="74"/>
  <c r="A24" i="74"/>
  <c r="T23" i="74"/>
  <c r="P47" i="74" s="1"/>
  <c r="O23" i="74"/>
  <c r="D23" i="74"/>
  <c r="C23" i="74"/>
  <c r="B23" i="74"/>
  <c r="A23" i="74"/>
  <c r="O22" i="74"/>
  <c r="D22" i="74"/>
  <c r="C22" i="74"/>
  <c r="B22" i="74"/>
  <c r="A22" i="74"/>
  <c r="P59" i="73"/>
  <c r="O59" i="73"/>
  <c r="N59" i="73"/>
  <c r="M59" i="73"/>
  <c r="O58" i="73"/>
  <c r="M58" i="73"/>
  <c r="O57" i="73"/>
  <c r="M57" i="73"/>
  <c r="O56" i="73"/>
  <c r="M56" i="73"/>
  <c r="O55" i="73"/>
  <c r="M55" i="73"/>
  <c r="O54" i="73"/>
  <c r="M54" i="73"/>
  <c r="O53" i="73"/>
  <c r="M53" i="73"/>
  <c r="O52" i="73"/>
  <c r="M52" i="73"/>
  <c r="O51" i="73"/>
  <c r="M51" i="73"/>
  <c r="O50" i="73"/>
  <c r="M50" i="73"/>
  <c r="O49" i="73"/>
  <c r="M49" i="73"/>
  <c r="O48" i="73"/>
  <c r="M48" i="73"/>
  <c r="P47" i="73"/>
  <c r="O47" i="73"/>
  <c r="M47" i="73"/>
  <c r="P46" i="73"/>
  <c r="O46" i="73"/>
  <c r="N46" i="73"/>
  <c r="M46" i="73"/>
  <c r="P45" i="73"/>
  <c r="O45" i="73"/>
  <c r="N45" i="73"/>
  <c r="M45" i="73"/>
  <c r="D38" i="73"/>
  <c r="C38" i="73"/>
  <c r="B38" i="73"/>
  <c r="A38" i="73"/>
  <c r="D37" i="73"/>
  <c r="C37" i="73"/>
  <c r="B37" i="73"/>
  <c r="A37" i="73"/>
  <c r="D36" i="73"/>
  <c r="C36" i="73"/>
  <c r="B36" i="73"/>
  <c r="A36" i="73"/>
  <c r="D35" i="73"/>
  <c r="C35" i="73"/>
  <c r="B35" i="73"/>
  <c r="A35" i="73"/>
  <c r="T34" i="73"/>
  <c r="P58" i="73" s="1"/>
  <c r="O34" i="73"/>
  <c r="D34" i="73"/>
  <c r="C34" i="73"/>
  <c r="B34" i="73"/>
  <c r="A34" i="73"/>
  <c r="T33" i="73"/>
  <c r="P57" i="73" s="1"/>
  <c r="O33" i="73"/>
  <c r="D33" i="73"/>
  <c r="C33" i="73"/>
  <c r="B33" i="73"/>
  <c r="A33" i="73"/>
  <c r="T32" i="73"/>
  <c r="P56" i="73" s="1"/>
  <c r="O32" i="73"/>
  <c r="D32" i="73"/>
  <c r="C32" i="73"/>
  <c r="B32" i="73"/>
  <c r="A32" i="73"/>
  <c r="T31" i="73"/>
  <c r="P55" i="73" s="1"/>
  <c r="O31" i="73"/>
  <c r="D31" i="73"/>
  <c r="C31" i="73"/>
  <c r="B31" i="73"/>
  <c r="A31" i="73"/>
  <c r="T30" i="73"/>
  <c r="P54" i="73" s="1"/>
  <c r="O30" i="73"/>
  <c r="D30" i="73"/>
  <c r="C30" i="73"/>
  <c r="B30" i="73"/>
  <c r="A30" i="73"/>
  <c r="T29" i="73"/>
  <c r="P53" i="73" s="1"/>
  <c r="O29" i="73"/>
  <c r="D29" i="73"/>
  <c r="C29" i="73"/>
  <c r="B29" i="73"/>
  <c r="A29" i="73"/>
  <c r="T28" i="73"/>
  <c r="P52" i="73" s="1"/>
  <c r="O28" i="73"/>
  <c r="D28" i="73"/>
  <c r="C28" i="73"/>
  <c r="B28" i="73"/>
  <c r="A28" i="73"/>
  <c r="T27" i="73"/>
  <c r="P51" i="73" s="1"/>
  <c r="O27" i="73"/>
  <c r="D27" i="73"/>
  <c r="C27" i="73"/>
  <c r="B27" i="73"/>
  <c r="A27" i="73"/>
  <c r="T26" i="73"/>
  <c r="P50" i="73" s="1"/>
  <c r="O26" i="73"/>
  <c r="D26" i="73"/>
  <c r="C26" i="73"/>
  <c r="B26" i="73"/>
  <c r="A26" i="73"/>
  <c r="T25" i="73"/>
  <c r="P49" i="73" s="1"/>
  <c r="O25" i="73"/>
  <c r="D25" i="73"/>
  <c r="C25" i="73"/>
  <c r="B25" i="73"/>
  <c r="A25" i="73"/>
  <c r="T24" i="73"/>
  <c r="P48" i="73" s="1"/>
  <c r="O24" i="73"/>
  <c r="D24" i="73"/>
  <c r="C24" i="73"/>
  <c r="B24" i="73"/>
  <c r="A24" i="73"/>
  <c r="T23" i="73"/>
  <c r="O23" i="73"/>
  <c r="D23" i="73"/>
  <c r="C23" i="73"/>
  <c r="B23" i="73"/>
  <c r="A23" i="73"/>
  <c r="O22" i="73"/>
  <c r="D22" i="73"/>
  <c r="C22" i="73"/>
  <c r="B22" i="73"/>
  <c r="A22" i="73"/>
  <c r="P59" i="72"/>
  <c r="O59" i="72"/>
  <c r="N59" i="72"/>
  <c r="M59" i="72"/>
  <c r="O58" i="72"/>
  <c r="M58" i="72"/>
  <c r="O57" i="72"/>
  <c r="M57" i="72"/>
  <c r="O56" i="72"/>
  <c r="M56" i="72"/>
  <c r="O55" i="72"/>
  <c r="M55" i="72"/>
  <c r="O54" i="72"/>
  <c r="M54" i="72"/>
  <c r="O53" i="72"/>
  <c r="M53" i="72"/>
  <c r="O52" i="72"/>
  <c r="M52" i="72"/>
  <c r="O51" i="72"/>
  <c r="M51" i="72"/>
  <c r="O50" i="72"/>
  <c r="M50" i="72"/>
  <c r="O49" i="72"/>
  <c r="M49" i="72"/>
  <c r="P48" i="72"/>
  <c r="O48" i="72"/>
  <c r="M48" i="72"/>
  <c r="O47" i="72"/>
  <c r="M47" i="72"/>
  <c r="P46" i="72"/>
  <c r="O46" i="72"/>
  <c r="N46" i="72"/>
  <c r="M46" i="72"/>
  <c r="P45" i="72"/>
  <c r="O45" i="72"/>
  <c r="N45" i="72"/>
  <c r="M45" i="72"/>
  <c r="D38" i="72"/>
  <c r="C38" i="72"/>
  <c r="B38" i="72"/>
  <c r="A38" i="72"/>
  <c r="D37" i="72"/>
  <c r="C37" i="72"/>
  <c r="B37" i="72"/>
  <c r="A37" i="72"/>
  <c r="D36" i="72"/>
  <c r="C36" i="72"/>
  <c r="B36" i="72"/>
  <c r="A36" i="72"/>
  <c r="D35" i="72"/>
  <c r="C35" i="72"/>
  <c r="B35" i="72"/>
  <c r="A35" i="72"/>
  <c r="T34" i="72"/>
  <c r="P58" i="72" s="1"/>
  <c r="O34" i="72"/>
  <c r="D34" i="72"/>
  <c r="C34" i="72"/>
  <c r="B34" i="72"/>
  <c r="A34" i="72"/>
  <c r="T33" i="72"/>
  <c r="P57" i="72" s="1"/>
  <c r="O33" i="72"/>
  <c r="D33" i="72"/>
  <c r="C33" i="72"/>
  <c r="B33" i="72"/>
  <c r="A33" i="72"/>
  <c r="T32" i="72"/>
  <c r="P56" i="72" s="1"/>
  <c r="O32" i="72"/>
  <c r="D32" i="72"/>
  <c r="C32" i="72"/>
  <c r="B32" i="72"/>
  <c r="A32" i="72"/>
  <c r="T31" i="72"/>
  <c r="P55" i="72" s="1"/>
  <c r="O31" i="72"/>
  <c r="D31" i="72"/>
  <c r="C31" i="72"/>
  <c r="B31" i="72"/>
  <c r="A31" i="72"/>
  <c r="T30" i="72"/>
  <c r="P54" i="72" s="1"/>
  <c r="O30" i="72"/>
  <c r="D30" i="72"/>
  <c r="C30" i="72"/>
  <c r="B30" i="72"/>
  <c r="A30" i="72"/>
  <c r="T29" i="72"/>
  <c r="P53" i="72" s="1"/>
  <c r="O29" i="72"/>
  <c r="D29" i="72"/>
  <c r="C29" i="72"/>
  <c r="B29" i="72"/>
  <c r="A29" i="72"/>
  <c r="T28" i="72"/>
  <c r="P52" i="72" s="1"/>
  <c r="O28" i="72"/>
  <c r="D28" i="72"/>
  <c r="C28" i="72"/>
  <c r="B28" i="72"/>
  <c r="A28" i="72"/>
  <c r="T27" i="72"/>
  <c r="P51" i="72" s="1"/>
  <c r="O27" i="72"/>
  <c r="D27" i="72"/>
  <c r="C27" i="72"/>
  <c r="B27" i="72"/>
  <c r="A27" i="72"/>
  <c r="T26" i="72"/>
  <c r="P50" i="72" s="1"/>
  <c r="O26" i="72"/>
  <c r="D26" i="72"/>
  <c r="C26" i="72"/>
  <c r="B26" i="72"/>
  <c r="A26" i="72"/>
  <c r="T25" i="72"/>
  <c r="P49" i="72" s="1"/>
  <c r="O25" i="72"/>
  <c r="P23" i="72" s="1"/>
  <c r="N47" i="72" s="1"/>
  <c r="D25" i="72"/>
  <c r="C25" i="72"/>
  <c r="B25" i="72"/>
  <c r="A25" i="72"/>
  <c r="T24" i="72"/>
  <c r="O24" i="72"/>
  <c r="D24" i="72"/>
  <c r="C24" i="72"/>
  <c r="B24" i="72"/>
  <c r="A24" i="72"/>
  <c r="T23" i="72"/>
  <c r="P47" i="72" s="1"/>
  <c r="O23" i="72"/>
  <c r="D23" i="72"/>
  <c r="C23" i="72"/>
  <c r="B23" i="72"/>
  <c r="A23" i="72"/>
  <c r="O22" i="72"/>
  <c r="D22" i="72"/>
  <c r="C22" i="72"/>
  <c r="B22" i="72"/>
  <c r="A22" i="72"/>
  <c r="P59" i="71"/>
  <c r="O59" i="71"/>
  <c r="N59" i="71"/>
  <c r="M59" i="71"/>
  <c r="O58" i="71"/>
  <c r="M58" i="71"/>
  <c r="O57" i="71"/>
  <c r="M57" i="71"/>
  <c r="O56" i="71"/>
  <c r="M56" i="71"/>
  <c r="O55" i="71"/>
  <c r="M55" i="71"/>
  <c r="O54" i="71"/>
  <c r="M54" i="71"/>
  <c r="O53" i="71"/>
  <c r="M53" i="71"/>
  <c r="O52" i="71"/>
  <c r="M52" i="71"/>
  <c r="O51" i="71"/>
  <c r="M51" i="71"/>
  <c r="O50" i="71"/>
  <c r="M50" i="71"/>
  <c r="O49" i="71"/>
  <c r="M49" i="71"/>
  <c r="P48" i="71"/>
  <c r="O48" i="71"/>
  <c r="M48" i="71"/>
  <c r="O47" i="71"/>
  <c r="M47" i="71"/>
  <c r="P46" i="71"/>
  <c r="O46" i="71"/>
  <c r="N46" i="71"/>
  <c r="M46" i="71"/>
  <c r="P45" i="71"/>
  <c r="O45" i="71"/>
  <c r="N45" i="71"/>
  <c r="M45" i="71"/>
  <c r="D38" i="71"/>
  <c r="C38" i="71"/>
  <c r="B38" i="71"/>
  <c r="A38" i="71"/>
  <c r="D37" i="71"/>
  <c r="C37" i="71"/>
  <c r="B37" i="71"/>
  <c r="A37" i="71"/>
  <c r="D36" i="71"/>
  <c r="C36" i="71"/>
  <c r="B36" i="71"/>
  <c r="A36" i="71"/>
  <c r="D35" i="71"/>
  <c r="C35" i="71"/>
  <c r="B35" i="71"/>
  <c r="A35" i="71"/>
  <c r="T34" i="71"/>
  <c r="P58" i="71" s="1"/>
  <c r="O34" i="71"/>
  <c r="D34" i="71"/>
  <c r="C34" i="71"/>
  <c r="B34" i="71"/>
  <c r="A34" i="71"/>
  <c r="T33" i="71"/>
  <c r="P57" i="71" s="1"/>
  <c r="O33" i="71"/>
  <c r="D33" i="71"/>
  <c r="C33" i="71"/>
  <c r="B33" i="71"/>
  <c r="A33" i="71"/>
  <c r="T32" i="71"/>
  <c r="P56" i="71" s="1"/>
  <c r="O32" i="71"/>
  <c r="D32" i="71"/>
  <c r="C32" i="71"/>
  <c r="B32" i="71"/>
  <c r="A32" i="71"/>
  <c r="T31" i="71"/>
  <c r="P55" i="71" s="1"/>
  <c r="O31" i="71"/>
  <c r="D31" i="71"/>
  <c r="C31" i="71"/>
  <c r="B31" i="71"/>
  <c r="A31" i="71"/>
  <c r="T30" i="71"/>
  <c r="P54" i="71" s="1"/>
  <c r="O30" i="71"/>
  <c r="D30" i="71"/>
  <c r="C30" i="71"/>
  <c r="B30" i="71"/>
  <c r="A30" i="71"/>
  <c r="T29" i="71"/>
  <c r="P53" i="71" s="1"/>
  <c r="O29" i="71"/>
  <c r="D29" i="71"/>
  <c r="C29" i="71"/>
  <c r="B29" i="71"/>
  <c r="A29" i="71"/>
  <c r="T28" i="71"/>
  <c r="P52" i="71" s="1"/>
  <c r="O28" i="71"/>
  <c r="D28" i="71"/>
  <c r="C28" i="71"/>
  <c r="B28" i="71"/>
  <c r="A28" i="71"/>
  <c r="T27" i="71"/>
  <c r="P51" i="71" s="1"/>
  <c r="O27" i="71"/>
  <c r="D27" i="71"/>
  <c r="C27" i="71"/>
  <c r="B27" i="71"/>
  <c r="A27" i="71"/>
  <c r="T26" i="71"/>
  <c r="P50" i="71" s="1"/>
  <c r="O26" i="71"/>
  <c r="D26" i="71"/>
  <c r="C26" i="71"/>
  <c r="B26" i="71"/>
  <c r="A26" i="71"/>
  <c r="T25" i="71"/>
  <c r="P49" i="71" s="1"/>
  <c r="O25" i="71"/>
  <c r="P25" i="71" s="1"/>
  <c r="N49" i="71" s="1"/>
  <c r="D25" i="71"/>
  <c r="C25" i="71"/>
  <c r="B25" i="71"/>
  <c r="A25" i="71"/>
  <c r="T24" i="71"/>
  <c r="O24" i="71"/>
  <c r="D24" i="71"/>
  <c r="C24" i="71"/>
  <c r="B24" i="71"/>
  <c r="A24" i="71"/>
  <c r="T23" i="71"/>
  <c r="P47" i="71" s="1"/>
  <c r="O23" i="71"/>
  <c r="D23" i="71"/>
  <c r="C23" i="71"/>
  <c r="B23" i="71"/>
  <c r="A23" i="71"/>
  <c r="O22" i="71"/>
  <c r="D22" i="71"/>
  <c r="C22" i="71"/>
  <c r="B22" i="71"/>
  <c r="A22" i="71"/>
  <c r="P24" i="70"/>
  <c r="P25" i="70"/>
  <c r="P26" i="70"/>
  <c r="P27" i="70"/>
  <c r="P28" i="70"/>
  <c r="P29" i="70"/>
  <c r="P30" i="70"/>
  <c r="P31" i="70"/>
  <c r="P32" i="70"/>
  <c r="P33" i="70"/>
  <c r="P34" i="70"/>
  <c r="P23" i="70"/>
  <c r="O34" i="70"/>
  <c r="N58" i="70" s="1"/>
  <c r="P59" i="70"/>
  <c r="O59" i="70"/>
  <c r="N59" i="70"/>
  <c r="M59" i="70"/>
  <c r="O58" i="70"/>
  <c r="M58" i="70"/>
  <c r="O57" i="70"/>
  <c r="M57" i="70"/>
  <c r="P56" i="70"/>
  <c r="O56" i="70"/>
  <c r="M56" i="70"/>
  <c r="O55" i="70"/>
  <c r="M55" i="70"/>
  <c r="O54" i="70"/>
  <c r="M54" i="70"/>
  <c r="O53" i="70"/>
  <c r="M53" i="70"/>
  <c r="O52" i="70"/>
  <c r="M52" i="70"/>
  <c r="O51" i="70"/>
  <c r="M51" i="70"/>
  <c r="O50" i="70"/>
  <c r="M50" i="70"/>
  <c r="O49" i="70"/>
  <c r="M49" i="70"/>
  <c r="P48" i="70"/>
  <c r="O48" i="70"/>
  <c r="M48" i="70"/>
  <c r="O47" i="70"/>
  <c r="M47" i="70"/>
  <c r="P46" i="70"/>
  <c r="O46" i="70"/>
  <c r="N46" i="70"/>
  <c r="M46" i="70"/>
  <c r="P45" i="70"/>
  <c r="O45" i="70"/>
  <c r="N45" i="70"/>
  <c r="M45" i="70"/>
  <c r="D38" i="70"/>
  <c r="C38" i="70"/>
  <c r="B38" i="70"/>
  <c r="A38" i="70"/>
  <c r="D37" i="70"/>
  <c r="C37" i="70"/>
  <c r="B37" i="70"/>
  <c r="A37" i="70"/>
  <c r="D36" i="70"/>
  <c r="C36" i="70"/>
  <c r="B36" i="70"/>
  <c r="A36" i="70"/>
  <c r="D35" i="70"/>
  <c r="C35" i="70"/>
  <c r="B35" i="70"/>
  <c r="A35" i="70"/>
  <c r="T34" i="70"/>
  <c r="P58" i="70" s="1"/>
  <c r="D34" i="70"/>
  <c r="C34" i="70"/>
  <c r="B34" i="70"/>
  <c r="A34" i="70"/>
  <c r="T33" i="70"/>
  <c r="P57" i="70" s="1"/>
  <c r="O33" i="70"/>
  <c r="D33" i="70"/>
  <c r="C33" i="70"/>
  <c r="B33" i="70"/>
  <c r="A33" i="70"/>
  <c r="T32" i="70"/>
  <c r="O32" i="70"/>
  <c r="D32" i="70"/>
  <c r="C32" i="70"/>
  <c r="B32" i="70"/>
  <c r="A32" i="70"/>
  <c r="T31" i="70"/>
  <c r="P55" i="70" s="1"/>
  <c r="O31" i="70"/>
  <c r="D31" i="70"/>
  <c r="C31" i="70"/>
  <c r="B31" i="70"/>
  <c r="A31" i="70"/>
  <c r="T30" i="70"/>
  <c r="P54" i="70" s="1"/>
  <c r="O30" i="70"/>
  <c r="D30" i="70"/>
  <c r="C30" i="70"/>
  <c r="B30" i="70"/>
  <c r="A30" i="70"/>
  <c r="T29" i="70"/>
  <c r="P53" i="70" s="1"/>
  <c r="O29" i="70"/>
  <c r="D29" i="70"/>
  <c r="C29" i="70"/>
  <c r="B29" i="70"/>
  <c r="A29" i="70"/>
  <c r="T28" i="70"/>
  <c r="P52" i="70" s="1"/>
  <c r="O28" i="70"/>
  <c r="N52" i="70" s="1"/>
  <c r="D28" i="70"/>
  <c r="C28" i="70"/>
  <c r="B28" i="70"/>
  <c r="A28" i="70"/>
  <c r="T27" i="70"/>
  <c r="P51" i="70" s="1"/>
  <c r="O27" i="70"/>
  <c r="D27" i="70"/>
  <c r="C27" i="70"/>
  <c r="B27" i="70"/>
  <c r="A27" i="70"/>
  <c r="T26" i="70"/>
  <c r="P50" i="70" s="1"/>
  <c r="O26" i="70"/>
  <c r="D26" i="70"/>
  <c r="C26" i="70"/>
  <c r="B26" i="70"/>
  <c r="A26" i="70"/>
  <c r="T25" i="70"/>
  <c r="P49" i="70" s="1"/>
  <c r="O25" i="70"/>
  <c r="D25" i="70"/>
  <c r="C25" i="70"/>
  <c r="B25" i="70"/>
  <c r="A25" i="70"/>
  <c r="T24" i="70"/>
  <c r="O24" i="70"/>
  <c r="D24" i="70"/>
  <c r="C24" i="70"/>
  <c r="B24" i="70"/>
  <c r="A24" i="70"/>
  <c r="T23" i="70"/>
  <c r="P47" i="70" s="1"/>
  <c r="O23" i="70"/>
  <c r="D23" i="70"/>
  <c r="C23" i="70"/>
  <c r="B23" i="70"/>
  <c r="A23" i="70"/>
  <c r="O22" i="70"/>
  <c r="D22" i="70"/>
  <c r="C22" i="70"/>
  <c r="B22" i="70"/>
  <c r="A22" i="70"/>
  <c r="P59" i="69"/>
  <c r="O59" i="69"/>
  <c r="N59" i="69"/>
  <c r="M59" i="69"/>
  <c r="O58" i="69"/>
  <c r="N58" i="69"/>
  <c r="M58" i="69"/>
  <c r="O57" i="69"/>
  <c r="M57" i="69"/>
  <c r="P56" i="69"/>
  <c r="O56" i="69"/>
  <c r="M56" i="69"/>
  <c r="O55" i="69"/>
  <c r="M55" i="69"/>
  <c r="O54" i="69"/>
  <c r="M54" i="69"/>
  <c r="O53" i="69"/>
  <c r="M53" i="69"/>
  <c r="O52" i="69"/>
  <c r="M52" i="69"/>
  <c r="O51" i="69"/>
  <c r="M51" i="69"/>
  <c r="O50" i="69"/>
  <c r="M50" i="69"/>
  <c r="O49" i="69"/>
  <c r="M49" i="69"/>
  <c r="P48" i="69"/>
  <c r="O48" i="69"/>
  <c r="M48" i="69"/>
  <c r="O47" i="69"/>
  <c r="M47" i="69"/>
  <c r="P46" i="69"/>
  <c r="O46" i="69"/>
  <c r="N46" i="69"/>
  <c r="M46" i="69"/>
  <c r="P45" i="69"/>
  <c r="O45" i="69"/>
  <c r="N45" i="69"/>
  <c r="M45" i="69"/>
  <c r="D38" i="69"/>
  <c r="C38" i="69"/>
  <c r="B38" i="69"/>
  <c r="A38" i="69"/>
  <c r="D37" i="69"/>
  <c r="C37" i="69"/>
  <c r="B37" i="69"/>
  <c r="A37" i="69"/>
  <c r="D36" i="69"/>
  <c r="C36" i="69"/>
  <c r="B36" i="69"/>
  <c r="A36" i="69"/>
  <c r="D35" i="69"/>
  <c r="C35" i="69"/>
  <c r="B35" i="69"/>
  <c r="A35" i="69"/>
  <c r="T34" i="69"/>
  <c r="P58" i="69" s="1"/>
  <c r="D34" i="69"/>
  <c r="C34" i="69"/>
  <c r="B34" i="69"/>
  <c r="A34" i="69"/>
  <c r="T33" i="69"/>
  <c r="P57" i="69" s="1"/>
  <c r="O33" i="69"/>
  <c r="D33" i="69"/>
  <c r="C33" i="69"/>
  <c r="B33" i="69"/>
  <c r="A33" i="69"/>
  <c r="T32" i="69"/>
  <c r="O32" i="69"/>
  <c r="D32" i="69"/>
  <c r="C32" i="69"/>
  <c r="B32" i="69"/>
  <c r="A32" i="69"/>
  <c r="T31" i="69"/>
  <c r="P55" i="69" s="1"/>
  <c r="O31" i="69"/>
  <c r="D31" i="69"/>
  <c r="C31" i="69"/>
  <c r="B31" i="69"/>
  <c r="A31" i="69"/>
  <c r="T30" i="69"/>
  <c r="P54" i="69" s="1"/>
  <c r="O30" i="69"/>
  <c r="D30" i="69"/>
  <c r="C30" i="69"/>
  <c r="B30" i="69"/>
  <c r="A30" i="69"/>
  <c r="T29" i="69"/>
  <c r="P53" i="69" s="1"/>
  <c r="O29" i="69"/>
  <c r="D29" i="69"/>
  <c r="C29" i="69"/>
  <c r="B29" i="69"/>
  <c r="A29" i="69"/>
  <c r="T28" i="69"/>
  <c r="P52" i="69" s="1"/>
  <c r="O28" i="69"/>
  <c r="D28" i="69"/>
  <c r="C28" i="69"/>
  <c r="B28" i="69"/>
  <c r="A28" i="69"/>
  <c r="T27" i="69"/>
  <c r="P51" i="69" s="1"/>
  <c r="O27" i="69"/>
  <c r="D27" i="69"/>
  <c r="C27" i="69"/>
  <c r="B27" i="69"/>
  <c r="A27" i="69"/>
  <c r="T26" i="69"/>
  <c r="P50" i="69" s="1"/>
  <c r="O26" i="69"/>
  <c r="D26" i="69"/>
  <c r="C26" i="69"/>
  <c r="B26" i="69"/>
  <c r="A26" i="69"/>
  <c r="T25" i="69"/>
  <c r="P49" i="69" s="1"/>
  <c r="O25" i="69"/>
  <c r="D25" i="69"/>
  <c r="C25" i="69"/>
  <c r="B25" i="69"/>
  <c r="A25" i="69"/>
  <c r="T24" i="69"/>
  <c r="O24" i="69"/>
  <c r="D24" i="69"/>
  <c r="C24" i="69"/>
  <c r="B24" i="69"/>
  <c r="A24" i="69"/>
  <c r="T23" i="69"/>
  <c r="P47" i="69" s="1"/>
  <c r="O23" i="69"/>
  <c r="D23" i="69"/>
  <c r="C23" i="69"/>
  <c r="B23" i="69"/>
  <c r="A23" i="69"/>
  <c r="O22" i="69"/>
  <c r="D22" i="69"/>
  <c r="C22" i="69"/>
  <c r="B22" i="69"/>
  <c r="A22" i="69"/>
  <c r="P31" i="77" l="1"/>
  <c r="N55" i="77" s="1"/>
  <c r="P23" i="77"/>
  <c r="N47" i="77" s="1"/>
  <c r="P34" i="77"/>
  <c r="N58" i="77" s="1"/>
  <c r="P29" i="77"/>
  <c r="N53" i="77" s="1"/>
  <c r="P28" i="77"/>
  <c r="N52" i="77" s="1"/>
  <c r="P27" i="77"/>
  <c r="N51" i="77" s="1"/>
  <c r="P30" i="77"/>
  <c r="N54" i="77" s="1"/>
  <c r="P32" i="77"/>
  <c r="N56" i="77" s="1"/>
  <c r="P26" i="77"/>
  <c r="N50" i="77" s="1"/>
  <c r="P24" i="77"/>
  <c r="N48" i="77" s="1"/>
  <c r="P31" i="76"/>
  <c r="N55" i="76" s="1"/>
  <c r="P33" i="76"/>
  <c r="N57" i="76" s="1"/>
  <c r="P34" i="76"/>
  <c r="N58" i="76" s="1"/>
  <c r="P29" i="76"/>
  <c r="N53" i="76" s="1"/>
  <c r="P24" i="76"/>
  <c r="N48" i="76" s="1"/>
  <c r="P32" i="76"/>
  <c r="N56" i="76" s="1"/>
  <c r="P27" i="76"/>
  <c r="N51" i="76" s="1"/>
  <c r="P25" i="76"/>
  <c r="N49" i="76" s="1"/>
  <c r="P23" i="76"/>
  <c r="N47" i="76" s="1"/>
  <c r="P30" i="76"/>
  <c r="N54" i="76" s="1"/>
  <c r="P28" i="76"/>
  <c r="N52" i="76" s="1"/>
  <c r="P26" i="76"/>
  <c r="N50" i="76" s="1"/>
  <c r="P33" i="75"/>
  <c r="N57" i="75" s="1"/>
  <c r="P24" i="75"/>
  <c r="N48" i="75" s="1"/>
  <c r="P31" i="75"/>
  <c r="N55" i="75" s="1"/>
  <c r="P26" i="75"/>
  <c r="N50" i="75" s="1"/>
  <c r="P34" i="75"/>
  <c r="N58" i="75" s="1"/>
  <c r="P29" i="75"/>
  <c r="N53" i="75" s="1"/>
  <c r="P32" i="75"/>
  <c r="N56" i="75" s="1"/>
  <c r="P27" i="75"/>
  <c r="N51" i="75" s="1"/>
  <c r="P30" i="75"/>
  <c r="N54" i="75" s="1"/>
  <c r="P23" i="75"/>
  <c r="N47" i="75" s="1"/>
  <c r="P28" i="75"/>
  <c r="N52" i="75" s="1"/>
  <c r="P24" i="74"/>
  <c r="N48" i="74" s="1"/>
  <c r="P31" i="74"/>
  <c r="N55" i="74" s="1"/>
  <c r="P34" i="74"/>
  <c r="N58" i="74" s="1"/>
  <c r="P33" i="74"/>
  <c r="N57" i="74" s="1"/>
  <c r="P29" i="74"/>
  <c r="N53" i="74" s="1"/>
  <c r="P25" i="74"/>
  <c r="N49" i="74" s="1"/>
  <c r="P32" i="74"/>
  <c r="N56" i="74" s="1"/>
  <c r="P28" i="74"/>
  <c r="N52" i="74" s="1"/>
  <c r="P27" i="74"/>
  <c r="N51" i="74" s="1"/>
  <c r="P23" i="74"/>
  <c r="N47" i="74" s="1"/>
  <c r="P26" i="74"/>
  <c r="N50" i="74" s="1"/>
  <c r="P27" i="73"/>
  <c r="N51" i="73" s="1"/>
  <c r="P29" i="73"/>
  <c r="N53" i="73" s="1"/>
  <c r="P26" i="73"/>
  <c r="N50" i="73" s="1"/>
  <c r="P34" i="73"/>
  <c r="N58" i="73" s="1"/>
  <c r="P32" i="73"/>
  <c r="N56" i="73" s="1"/>
  <c r="P24" i="73"/>
  <c r="N48" i="73" s="1"/>
  <c r="P30" i="73"/>
  <c r="N54" i="73" s="1"/>
  <c r="P25" i="73"/>
  <c r="N49" i="73" s="1"/>
  <c r="P28" i="73"/>
  <c r="N52" i="73" s="1"/>
  <c r="P23" i="73"/>
  <c r="N47" i="73" s="1"/>
  <c r="P33" i="73"/>
  <c r="N57" i="73" s="1"/>
  <c r="P31" i="73"/>
  <c r="N55" i="73" s="1"/>
  <c r="P24" i="72"/>
  <c r="N48" i="72" s="1"/>
  <c r="P33" i="72"/>
  <c r="N57" i="72" s="1"/>
  <c r="P28" i="72"/>
  <c r="N52" i="72" s="1"/>
  <c r="P26" i="72"/>
  <c r="N50" i="72" s="1"/>
  <c r="P34" i="72"/>
  <c r="N58" i="72" s="1"/>
  <c r="P29" i="72"/>
  <c r="N53" i="72" s="1"/>
  <c r="P32" i="72"/>
  <c r="N56" i="72" s="1"/>
  <c r="P31" i="72"/>
  <c r="N55" i="72" s="1"/>
  <c r="P27" i="72"/>
  <c r="N51" i="72" s="1"/>
  <c r="P30" i="72"/>
  <c r="N54" i="72" s="1"/>
  <c r="P25" i="72"/>
  <c r="N49" i="72" s="1"/>
  <c r="P33" i="71"/>
  <c r="N57" i="71" s="1"/>
  <c r="P26" i="71"/>
  <c r="N50" i="71" s="1"/>
  <c r="P34" i="71"/>
  <c r="N58" i="71" s="1"/>
  <c r="P29" i="71"/>
  <c r="N53" i="71" s="1"/>
  <c r="P23" i="71"/>
  <c r="N47" i="71" s="1"/>
  <c r="P31" i="71"/>
  <c r="N55" i="71" s="1"/>
  <c r="P27" i="71"/>
  <c r="N51" i="71" s="1"/>
  <c r="P28" i="71"/>
  <c r="N52" i="71" s="1"/>
  <c r="P24" i="71"/>
  <c r="N48" i="71" s="1"/>
  <c r="P30" i="71"/>
  <c r="N54" i="71" s="1"/>
  <c r="P32" i="71"/>
  <c r="N56" i="71" s="1"/>
  <c r="N50" i="70"/>
  <c r="N55" i="70"/>
  <c r="N53" i="70"/>
  <c r="N48" i="70"/>
  <c r="N51" i="70"/>
  <c r="N49" i="70"/>
  <c r="N57" i="70"/>
  <c r="N56" i="70"/>
  <c r="N47" i="70"/>
  <c r="N54" i="70"/>
  <c r="P24" i="69"/>
  <c r="N48" i="69" s="1"/>
  <c r="P28" i="69"/>
  <c r="N52" i="69" s="1"/>
  <c r="P31" i="69"/>
  <c r="N55" i="69" s="1"/>
  <c r="P26" i="69"/>
  <c r="N50" i="69" s="1"/>
  <c r="P27" i="69"/>
  <c r="N51" i="69" s="1"/>
  <c r="P32" i="69"/>
  <c r="N56" i="69" s="1"/>
  <c r="P30" i="69"/>
  <c r="N54" i="69" s="1"/>
  <c r="P25" i="69"/>
  <c r="N49" i="69" s="1"/>
  <c r="P33" i="69"/>
  <c r="N57" i="69" s="1"/>
  <c r="P29" i="69"/>
  <c r="N53" i="69" s="1"/>
  <c r="P23" i="69"/>
  <c r="N47" i="69" s="1"/>
  <c r="P59" i="68" l="1"/>
  <c r="O59" i="68"/>
  <c r="N59" i="68"/>
  <c r="M59" i="68"/>
  <c r="O58" i="68"/>
  <c r="N58" i="68"/>
  <c r="M58" i="68"/>
  <c r="O57" i="68"/>
  <c r="M57" i="68"/>
  <c r="O56" i="68"/>
  <c r="M56" i="68"/>
  <c r="O55" i="68"/>
  <c r="M55" i="68"/>
  <c r="O54" i="68"/>
  <c r="M54" i="68"/>
  <c r="O53" i="68"/>
  <c r="M53" i="68"/>
  <c r="O52" i="68"/>
  <c r="M52" i="68"/>
  <c r="O51" i="68"/>
  <c r="M51" i="68"/>
  <c r="O50" i="68"/>
  <c r="M50" i="68"/>
  <c r="O49" i="68"/>
  <c r="M49" i="68"/>
  <c r="P48" i="68"/>
  <c r="O48" i="68"/>
  <c r="M48" i="68"/>
  <c r="O47" i="68"/>
  <c r="M47" i="68"/>
  <c r="P46" i="68"/>
  <c r="O46" i="68"/>
  <c r="N46" i="68"/>
  <c r="M46" i="68"/>
  <c r="P45" i="68"/>
  <c r="O45" i="68"/>
  <c r="N45" i="68"/>
  <c r="M45" i="68"/>
  <c r="D38" i="68"/>
  <c r="C38" i="68"/>
  <c r="B38" i="68"/>
  <c r="A38" i="68"/>
  <c r="D37" i="68"/>
  <c r="C37" i="68"/>
  <c r="B37" i="68"/>
  <c r="A37" i="68"/>
  <c r="D36" i="68"/>
  <c r="C36" i="68"/>
  <c r="B36" i="68"/>
  <c r="A36" i="68"/>
  <c r="D35" i="68"/>
  <c r="C35" i="68"/>
  <c r="B35" i="68"/>
  <c r="A35" i="68"/>
  <c r="T34" i="68"/>
  <c r="P58" i="68" s="1"/>
  <c r="D34" i="68"/>
  <c r="C34" i="68"/>
  <c r="B34" i="68"/>
  <c r="A34" i="68"/>
  <c r="T33" i="68"/>
  <c r="P57" i="68" s="1"/>
  <c r="O33" i="68"/>
  <c r="P33" i="68" s="1"/>
  <c r="N57" i="68" s="1"/>
  <c r="D33" i="68"/>
  <c r="C33" i="68"/>
  <c r="B33" i="68"/>
  <c r="A33" i="68"/>
  <c r="T32" i="68"/>
  <c r="P56" i="68" s="1"/>
  <c r="O32" i="68"/>
  <c r="D32" i="68"/>
  <c r="C32" i="68"/>
  <c r="B32" i="68"/>
  <c r="A32" i="68"/>
  <c r="T31" i="68"/>
  <c r="P55" i="68" s="1"/>
  <c r="O31" i="68"/>
  <c r="D31" i="68"/>
  <c r="C31" i="68"/>
  <c r="B31" i="68"/>
  <c r="A31" i="68"/>
  <c r="T30" i="68"/>
  <c r="P54" i="68" s="1"/>
  <c r="O30" i="68"/>
  <c r="D30" i="68"/>
  <c r="C30" i="68"/>
  <c r="B30" i="68"/>
  <c r="A30" i="68"/>
  <c r="T29" i="68"/>
  <c r="P53" i="68" s="1"/>
  <c r="O29" i="68"/>
  <c r="D29" i="68"/>
  <c r="C29" i="68"/>
  <c r="B29" i="68"/>
  <c r="A29" i="68"/>
  <c r="T28" i="68"/>
  <c r="P52" i="68" s="1"/>
  <c r="O28" i="68"/>
  <c r="D28" i="68"/>
  <c r="C28" i="68"/>
  <c r="B28" i="68"/>
  <c r="A28" i="68"/>
  <c r="T27" i="68"/>
  <c r="P51" i="68" s="1"/>
  <c r="O27" i="68"/>
  <c r="D27" i="68"/>
  <c r="C27" i="68"/>
  <c r="B27" i="68"/>
  <c r="A27" i="68"/>
  <c r="T26" i="68"/>
  <c r="P50" i="68" s="1"/>
  <c r="O26" i="68"/>
  <c r="D26" i="68"/>
  <c r="C26" i="68"/>
  <c r="B26" i="68"/>
  <c r="A26" i="68"/>
  <c r="T25" i="68"/>
  <c r="P49" i="68" s="1"/>
  <c r="O25" i="68"/>
  <c r="D25" i="68"/>
  <c r="C25" i="68"/>
  <c r="B25" i="68"/>
  <c r="A25" i="68"/>
  <c r="T24" i="68"/>
  <c r="O24" i="68"/>
  <c r="D24" i="68"/>
  <c r="C24" i="68"/>
  <c r="B24" i="68"/>
  <c r="A24" i="68"/>
  <c r="T23" i="68"/>
  <c r="P47" i="68" s="1"/>
  <c r="O23" i="68"/>
  <c r="D23" i="68"/>
  <c r="C23" i="68"/>
  <c r="B23" i="68"/>
  <c r="A23" i="68"/>
  <c r="O22" i="68"/>
  <c r="D22" i="68"/>
  <c r="C22" i="68"/>
  <c r="B22" i="68"/>
  <c r="A22" i="68"/>
  <c r="P26" i="68" l="1"/>
  <c r="N50" i="68" s="1"/>
  <c r="P28" i="68"/>
  <c r="N52" i="68" s="1"/>
  <c r="P25" i="68"/>
  <c r="N49" i="68" s="1"/>
  <c r="P23" i="68"/>
  <c r="N47" i="68" s="1"/>
  <c r="P30" i="68"/>
  <c r="N54" i="68" s="1"/>
  <c r="P31" i="68"/>
  <c r="N55" i="68" s="1"/>
  <c r="P32" i="68"/>
  <c r="N56" i="68" s="1"/>
  <c r="P24" i="68"/>
  <c r="N48" i="68" s="1"/>
  <c r="P27" i="68"/>
  <c r="N51" i="68" s="1"/>
  <c r="P29" i="68"/>
  <c r="N53" i="68" s="1"/>
  <c r="P59" i="67" l="1"/>
  <c r="O59" i="67"/>
  <c r="N59" i="67"/>
  <c r="M59" i="67"/>
  <c r="O58" i="67"/>
  <c r="N58" i="67"/>
  <c r="M58" i="67"/>
  <c r="O57" i="67"/>
  <c r="M57" i="67"/>
  <c r="P56" i="67"/>
  <c r="O56" i="67"/>
  <c r="M56" i="67"/>
  <c r="O55" i="67"/>
  <c r="M55" i="67"/>
  <c r="O54" i="67"/>
  <c r="M54" i="67"/>
  <c r="O53" i="67"/>
  <c r="M53" i="67"/>
  <c r="O52" i="67"/>
  <c r="M52" i="67"/>
  <c r="O51" i="67"/>
  <c r="M51" i="67"/>
  <c r="O50" i="67"/>
  <c r="M50" i="67"/>
  <c r="O49" i="67"/>
  <c r="M49" i="67"/>
  <c r="P48" i="67"/>
  <c r="O48" i="67"/>
  <c r="M48" i="67"/>
  <c r="O47" i="67"/>
  <c r="M47" i="67"/>
  <c r="P46" i="67"/>
  <c r="O46" i="67"/>
  <c r="N46" i="67"/>
  <c r="M46" i="67"/>
  <c r="P45" i="67"/>
  <c r="O45" i="67"/>
  <c r="N45" i="67"/>
  <c r="M45" i="67"/>
  <c r="D38" i="67"/>
  <c r="C38" i="67"/>
  <c r="B38" i="67"/>
  <c r="A38" i="67"/>
  <c r="D37" i="67"/>
  <c r="C37" i="67"/>
  <c r="B37" i="67"/>
  <c r="A37" i="67"/>
  <c r="D36" i="67"/>
  <c r="C36" i="67"/>
  <c r="B36" i="67"/>
  <c r="A36" i="67"/>
  <c r="D35" i="67"/>
  <c r="C35" i="67"/>
  <c r="B35" i="67"/>
  <c r="A35" i="67"/>
  <c r="T34" i="67"/>
  <c r="P58" i="67" s="1"/>
  <c r="D34" i="67"/>
  <c r="C34" i="67"/>
  <c r="B34" i="67"/>
  <c r="A34" i="67"/>
  <c r="T33" i="67"/>
  <c r="P57" i="67" s="1"/>
  <c r="O33" i="67"/>
  <c r="D33" i="67"/>
  <c r="C33" i="67"/>
  <c r="B33" i="67"/>
  <c r="A33" i="67"/>
  <c r="T32" i="67"/>
  <c r="O32" i="67"/>
  <c r="D32" i="67"/>
  <c r="C32" i="67"/>
  <c r="B32" i="67"/>
  <c r="A32" i="67"/>
  <c r="T31" i="67"/>
  <c r="P55" i="67" s="1"/>
  <c r="O31" i="67"/>
  <c r="D31" i="67"/>
  <c r="C31" i="67"/>
  <c r="B31" i="67"/>
  <c r="A31" i="67"/>
  <c r="T30" i="67"/>
  <c r="P54" i="67" s="1"/>
  <c r="O30" i="67"/>
  <c r="D30" i="67"/>
  <c r="C30" i="67"/>
  <c r="B30" i="67"/>
  <c r="A30" i="67"/>
  <c r="T29" i="67"/>
  <c r="P53" i="67" s="1"/>
  <c r="O29" i="67"/>
  <c r="D29" i="67"/>
  <c r="C29" i="67"/>
  <c r="B29" i="67"/>
  <c r="A29" i="67"/>
  <c r="T28" i="67"/>
  <c r="P52" i="67" s="1"/>
  <c r="O28" i="67"/>
  <c r="P28" i="67" s="1"/>
  <c r="N52" i="67" s="1"/>
  <c r="D28" i="67"/>
  <c r="C28" i="67"/>
  <c r="B28" i="67"/>
  <c r="A28" i="67"/>
  <c r="T27" i="67"/>
  <c r="P51" i="67" s="1"/>
  <c r="O27" i="67"/>
  <c r="D27" i="67"/>
  <c r="C27" i="67"/>
  <c r="B27" i="67"/>
  <c r="A27" i="67"/>
  <c r="T26" i="67"/>
  <c r="P50" i="67" s="1"/>
  <c r="O26" i="67"/>
  <c r="D26" i="67"/>
  <c r="C26" i="67"/>
  <c r="B26" i="67"/>
  <c r="A26" i="67"/>
  <c r="T25" i="67"/>
  <c r="P49" i="67" s="1"/>
  <c r="O25" i="67"/>
  <c r="D25" i="67"/>
  <c r="C25" i="67"/>
  <c r="B25" i="67"/>
  <c r="A25" i="67"/>
  <c r="T24" i="67"/>
  <c r="O24" i="67"/>
  <c r="D24" i="67"/>
  <c r="C24" i="67"/>
  <c r="B24" i="67"/>
  <c r="A24" i="67"/>
  <c r="T23" i="67"/>
  <c r="P47" i="67" s="1"/>
  <c r="O23" i="67"/>
  <c r="D23" i="67"/>
  <c r="C23" i="67"/>
  <c r="B23" i="67"/>
  <c r="A23" i="67"/>
  <c r="O22" i="67"/>
  <c r="D22" i="67"/>
  <c r="C22" i="67"/>
  <c r="B22" i="67"/>
  <c r="A22" i="67"/>
  <c r="P59" i="66"/>
  <c r="O59" i="66"/>
  <c r="N59" i="66"/>
  <c r="M59" i="66"/>
  <c r="O58" i="66"/>
  <c r="N58" i="66"/>
  <c r="M58" i="66"/>
  <c r="O57" i="66"/>
  <c r="M57" i="66"/>
  <c r="P56" i="66"/>
  <c r="O56" i="66"/>
  <c r="M56" i="66"/>
  <c r="O55" i="66"/>
  <c r="M55" i="66"/>
  <c r="O54" i="66"/>
  <c r="M54" i="66"/>
  <c r="O53" i="66"/>
  <c r="M53" i="66"/>
  <c r="O52" i="66"/>
  <c r="M52" i="66"/>
  <c r="O51" i="66"/>
  <c r="M51" i="66"/>
  <c r="O50" i="66"/>
  <c r="M50" i="66"/>
  <c r="O49" i="66"/>
  <c r="M49" i="66"/>
  <c r="P48" i="66"/>
  <c r="O48" i="66"/>
  <c r="M48" i="66"/>
  <c r="O47" i="66"/>
  <c r="M47" i="66"/>
  <c r="P46" i="66"/>
  <c r="O46" i="66"/>
  <c r="N46" i="66"/>
  <c r="M46" i="66"/>
  <c r="P45" i="66"/>
  <c r="O45" i="66"/>
  <c r="N45" i="66"/>
  <c r="M45" i="66"/>
  <c r="D38" i="66"/>
  <c r="C38" i="66"/>
  <c r="B38" i="66"/>
  <c r="A38" i="66"/>
  <c r="D37" i="66"/>
  <c r="C37" i="66"/>
  <c r="B37" i="66"/>
  <c r="A37" i="66"/>
  <c r="D36" i="66"/>
  <c r="C36" i="66"/>
  <c r="B36" i="66"/>
  <c r="A36" i="66"/>
  <c r="D35" i="66"/>
  <c r="C35" i="66"/>
  <c r="B35" i="66"/>
  <c r="A35" i="66"/>
  <c r="T34" i="66"/>
  <c r="P58" i="66" s="1"/>
  <c r="D34" i="66"/>
  <c r="C34" i="66"/>
  <c r="B34" i="66"/>
  <c r="A34" i="66"/>
  <c r="T33" i="66"/>
  <c r="P57" i="66" s="1"/>
  <c r="O33" i="66"/>
  <c r="D33" i="66"/>
  <c r="C33" i="66"/>
  <c r="B33" i="66"/>
  <c r="A33" i="66"/>
  <c r="T32" i="66"/>
  <c r="O32" i="66"/>
  <c r="D32" i="66"/>
  <c r="C32" i="66"/>
  <c r="B32" i="66"/>
  <c r="A32" i="66"/>
  <c r="T31" i="66"/>
  <c r="P55" i="66" s="1"/>
  <c r="O31" i="66"/>
  <c r="D31" i="66"/>
  <c r="C31" i="66"/>
  <c r="B31" i="66"/>
  <c r="A31" i="66"/>
  <c r="T30" i="66"/>
  <c r="P54" i="66" s="1"/>
  <c r="O30" i="66"/>
  <c r="D30" i="66"/>
  <c r="C30" i="66"/>
  <c r="B30" i="66"/>
  <c r="A30" i="66"/>
  <c r="T29" i="66"/>
  <c r="P53" i="66" s="1"/>
  <c r="O29" i="66"/>
  <c r="D29" i="66"/>
  <c r="C29" i="66"/>
  <c r="B29" i="66"/>
  <c r="A29" i="66"/>
  <c r="T28" i="66"/>
  <c r="P52" i="66" s="1"/>
  <c r="O28" i="66"/>
  <c r="D28" i="66"/>
  <c r="C28" i="66"/>
  <c r="B28" i="66"/>
  <c r="A28" i="66"/>
  <c r="T27" i="66"/>
  <c r="P51" i="66" s="1"/>
  <c r="O27" i="66"/>
  <c r="D27" i="66"/>
  <c r="C27" i="66"/>
  <c r="B27" i="66"/>
  <c r="A27" i="66"/>
  <c r="T26" i="66"/>
  <c r="P50" i="66" s="1"/>
  <c r="O26" i="66"/>
  <c r="D26" i="66"/>
  <c r="C26" i="66"/>
  <c r="B26" i="66"/>
  <c r="A26" i="66"/>
  <c r="T25" i="66"/>
  <c r="P49" i="66" s="1"/>
  <c r="O25" i="66"/>
  <c r="D25" i="66"/>
  <c r="C25" i="66"/>
  <c r="B25" i="66"/>
  <c r="A25" i="66"/>
  <c r="T24" i="66"/>
  <c r="O24" i="66"/>
  <c r="D24" i="66"/>
  <c r="C24" i="66"/>
  <c r="B24" i="66"/>
  <c r="A24" i="66"/>
  <c r="T23" i="66"/>
  <c r="P47" i="66" s="1"/>
  <c r="O23" i="66"/>
  <c r="D23" i="66"/>
  <c r="C23" i="66"/>
  <c r="B23" i="66"/>
  <c r="A23" i="66"/>
  <c r="O22" i="66"/>
  <c r="D22" i="66"/>
  <c r="C22" i="66"/>
  <c r="B22" i="66"/>
  <c r="A22" i="66"/>
  <c r="P59" i="65"/>
  <c r="O59" i="65"/>
  <c r="N59" i="65"/>
  <c r="M59" i="65"/>
  <c r="O58" i="65"/>
  <c r="N58" i="65"/>
  <c r="M58" i="65"/>
  <c r="O57" i="65"/>
  <c r="M57" i="65"/>
  <c r="P56" i="65"/>
  <c r="O56" i="65"/>
  <c r="M56" i="65"/>
  <c r="O55" i="65"/>
  <c r="M55" i="65"/>
  <c r="O54" i="65"/>
  <c r="M54" i="65"/>
  <c r="O53" i="65"/>
  <c r="M53" i="65"/>
  <c r="O52" i="65"/>
  <c r="M52" i="65"/>
  <c r="O51" i="65"/>
  <c r="M51" i="65"/>
  <c r="O50" i="65"/>
  <c r="M50" i="65"/>
  <c r="O49" i="65"/>
  <c r="M49" i="65"/>
  <c r="P48" i="65"/>
  <c r="O48" i="65"/>
  <c r="M48" i="65"/>
  <c r="O47" i="65"/>
  <c r="M47" i="65"/>
  <c r="P46" i="65"/>
  <c r="O46" i="65"/>
  <c r="N46" i="65"/>
  <c r="M46" i="65"/>
  <c r="P45" i="65"/>
  <c r="O45" i="65"/>
  <c r="N45" i="65"/>
  <c r="M45" i="65"/>
  <c r="D38" i="65"/>
  <c r="C38" i="65"/>
  <c r="B38" i="65"/>
  <c r="A38" i="65"/>
  <c r="D37" i="65"/>
  <c r="C37" i="65"/>
  <c r="B37" i="65"/>
  <c r="A37" i="65"/>
  <c r="D36" i="65"/>
  <c r="C36" i="65"/>
  <c r="B36" i="65"/>
  <c r="A36" i="65"/>
  <c r="D35" i="65"/>
  <c r="C35" i="65"/>
  <c r="B35" i="65"/>
  <c r="A35" i="65"/>
  <c r="T34" i="65"/>
  <c r="P58" i="65" s="1"/>
  <c r="D34" i="65"/>
  <c r="C34" i="65"/>
  <c r="B34" i="65"/>
  <c r="A34" i="65"/>
  <c r="T33" i="65"/>
  <c r="P57" i="65" s="1"/>
  <c r="O33" i="65"/>
  <c r="D33" i="65"/>
  <c r="C33" i="65"/>
  <c r="B33" i="65"/>
  <c r="A33" i="65"/>
  <c r="T32" i="65"/>
  <c r="O32" i="65"/>
  <c r="D32" i="65"/>
  <c r="C32" i="65"/>
  <c r="B32" i="65"/>
  <c r="A32" i="65"/>
  <c r="T31" i="65"/>
  <c r="P55" i="65" s="1"/>
  <c r="O31" i="65"/>
  <c r="D31" i="65"/>
  <c r="C31" i="65"/>
  <c r="B31" i="65"/>
  <c r="A31" i="65"/>
  <c r="T30" i="65"/>
  <c r="P54" i="65" s="1"/>
  <c r="O30" i="65"/>
  <c r="D30" i="65"/>
  <c r="C30" i="65"/>
  <c r="B30" i="65"/>
  <c r="A30" i="65"/>
  <c r="T29" i="65"/>
  <c r="P53" i="65" s="1"/>
  <c r="O29" i="65"/>
  <c r="D29" i="65"/>
  <c r="C29" i="65"/>
  <c r="B29" i="65"/>
  <c r="A29" i="65"/>
  <c r="T28" i="65"/>
  <c r="P52" i="65" s="1"/>
  <c r="O28" i="65"/>
  <c r="D28" i="65"/>
  <c r="C28" i="65"/>
  <c r="B28" i="65"/>
  <c r="A28" i="65"/>
  <c r="T27" i="65"/>
  <c r="P51" i="65" s="1"/>
  <c r="O27" i="65"/>
  <c r="D27" i="65"/>
  <c r="C27" i="65"/>
  <c r="B27" i="65"/>
  <c r="A27" i="65"/>
  <c r="T26" i="65"/>
  <c r="P50" i="65" s="1"/>
  <c r="O26" i="65"/>
  <c r="D26" i="65"/>
  <c r="C26" i="65"/>
  <c r="B26" i="65"/>
  <c r="A26" i="65"/>
  <c r="T25" i="65"/>
  <c r="P49" i="65" s="1"/>
  <c r="O25" i="65"/>
  <c r="P25" i="65" s="1"/>
  <c r="N49" i="65" s="1"/>
  <c r="D25" i="65"/>
  <c r="C25" i="65"/>
  <c r="B25" i="65"/>
  <c r="A25" i="65"/>
  <c r="T24" i="65"/>
  <c r="O24" i="65"/>
  <c r="D24" i="65"/>
  <c r="C24" i="65"/>
  <c r="B24" i="65"/>
  <c r="A24" i="65"/>
  <c r="T23" i="65"/>
  <c r="P47" i="65" s="1"/>
  <c r="O23" i="65"/>
  <c r="D23" i="65"/>
  <c r="C23" i="65"/>
  <c r="B23" i="65"/>
  <c r="A23" i="65"/>
  <c r="O22" i="65"/>
  <c r="D22" i="65"/>
  <c r="C22" i="65"/>
  <c r="B22" i="65"/>
  <c r="A22" i="65"/>
  <c r="P59" i="64"/>
  <c r="O59" i="64"/>
  <c r="N59" i="64"/>
  <c r="M59" i="64"/>
  <c r="O58" i="64"/>
  <c r="N58" i="64"/>
  <c r="M58" i="64"/>
  <c r="O57" i="64"/>
  <c r="M57" i="64"/>
  <c r="O56" i="64"/>
  <c r="M56" i="64"/>
  <c r="O55" i="64"/>
  <c r="M55" i="64"/>
  <c r="O54" i="64"/>
  <c r="M54" i="64"/>
  <c r="O53" i="64"/>
  <c r="M53" i="64"/>
  <c r="O52" i="64"/>
  <c r="M52" i="64"/>
  <c r="O51" i="64"/>
  <c r="M51" i="64"/>
  <c r="O50" i="64"/>
  <c r="M50" i="64"/>
  <c r="O49" i="64"/>
  <c r="M49" i="64"/>
  <c r="P48" i="64"/>
  <c r="O48" i="64"/>
  <c r="M48" i="64"/>
  <c r="O47" i="64"/>
  <c r="M47" i="64"/>
  <c r="P46" i="64"/>
  <c r="O46" i="64"/>
  <c r="N46" i="64"/>
  <c r="M46" i="64"/>
  <c r="P45" i="64"/>
  <c r="O45" i="64"/>
  <c r="N45" i="64"/>
  <c r="M45" i="64"/>
  <c r="D38" i="64"/>
  <c r="C38" i="64"/>
  <c r="B38" i="64"/>
  <c r="A38" i="64"/>
  <c r="D37" i="64"/>
  <c r="C37" i="64"/>
  <c r="B37" i="64"/>
  <c r="A37" i="64"/>
  <c r="D36" i="64"/>
  <c r="C36" i="64"/>
  <c r="B36" i="64"/>
  <c r="A36" i="64"/>
  <c r="D35" i="64"/>
  <c r="C35" i="64"/>
  <c r="B35" i="64"/>
  <c r="A35" i="64"/>
  <c r="T34" i="64"/>
  <c r="P58" i="64" s="1"/>
  <c r="D34" i="64"/>
  <c r="C34" i="64"/>
  <c r="B34" i="64"/>
  <c r="A34" i="64"/>
  <c r="T33" i="64"/>
  <c r="P57" i="64" s="1"/>
  <c r="O33" i="64"/>
  <c r="D33" i="64"/>
  <c r="C33" i="64"/>
  <c r="B33" i="64"/>
  <c r="A33" i="64"/>
  <c r="T32" i="64"/>
  <c r="P56" i="64" s="1"/>
  <c r="O32" i="64"/>
  <c r="D32" i="64"/>
  <c r="C32" i="64"/>
  <c r="B32" i="64"/>
  <c r="A32" i="64"/>
  <c r="T31" i="64"/>
  <c r="P55" i="64" s="1"/>
  <c r="O31" i="64"/>
  <c r="D31" i="64"/>
  <c r="C31" i="64"/>
  <c r="B31" i="64"/>
  <c r="A31" i="64"/>
  <c r="T30" i="64"/>
  <c r="P54" i="64" s="1"/>
  <c r="O30" i="64"/>
  <c r="D30" i="64"/>
  <c r="C30" i="64"/>
  <c r="B30" i="64"/>
  <c r="A30" i="64"/>
  <c r="T29" i="64"/>
  <c r="P53" i="64" s="1"/>
  <c r="O29" i="64"/>
  <c r="D29" i="64"/>
  <c r="C29" i="64"/>
  <c r="B29" i="64"/>
  <c r="A29" i="64"/>
  <c r="T28" i="64"/>
  <c r="P52" i="64" s="1"/>
  <c r="O28" i="64"/>
  <c r="D28" i="64"/>
  <c r="C28" i="64"/>
  <c r="B28" i="64"/>
  <c r="A28" i="64"/>
  <c r="T27" i="64"/>
  <c r="P51" i="64" s="1"/>
  <c r="O27" i="64"/>
  <c r="D27" i="64"/>
  <c r="C27" i="64"/>
  <c r="B27" i="64"/>
  <c r="A27" i="64"/>
  <c r="T26" i="64"/>
  <c r="P50" i="64" s="1"/>
  <c r="O26" i="64"/>
  <c r="D26" i="64"/>
  <c r="C26" i="64"/>
  <c r="B26" i="64"/>
  <c r="A26" i="64"/>
  <c r="T25" i="64"/>
  <c r="P49" i="64" s="1"/>
  <c r="O25" i="64"/>
  <c r="P25" i="64" s="1"/>
  <c r="N49" i="64" s="1"/>
  <c r="D25" i="64"/>
  <c r="C25" i="64"/>
  <c r="B25" i="64"/>
  <c r="A25" i="64"/>
  <c r="T24" i="64"/>
  <c r="O24" i="64"/>
  <c r="D24" i="64"/>
  <c r="C24" i="64"/>
  <c r="B24" i="64"/>
  <c r="A24" i="64"/>
  <c r="T23" i="64"/>
  <c r="P47" i="64" s="1"/>
  <c r="O23" i="64"/>
  <c r="D23" i="64"/>
  <c r="C23" i="64"/>
  <c r="B23" i="64"/>
  <c r="A23" i="64"/>
  <c r="O22" i="64"/>
  <c r="D22" i="64"/>
  <c r="C22" i="64"/>
  <c r="B22" i="64"/>
  <c r="A22" i="64"/>
  <c r="P59" i="63"/>
  <c r="O59" i="63"/>
  <c r="N59" i="63"/>
  <c r="M59" i="63"/>
  <c r="O58" i="63"/>
  <c r="N58" i="63"/>
  <c r="M58" i="63"/>
  <c r="O57" i="63"/>
  <c r="M57" i="63"/>
  <c r="P56" i="63"/>
  <c r="O56" i="63"/>
  <c r="M56" i="63"/>
  <c r="O55" i="63"/>
  <c r="M55" i="63"/>
  <c r="O54" i="63"/>
  <c r="M54" i="63"/>
  <c r="O53" i="63"/>
  <c r="M53" i="63"/>
  <c r="O52" i="63"/>
  <c r="M52" i="63"/>
  <c r="O51" i="63"/>
  <c r="M51" i="63"/>
  <c r="O50" i="63"/>
  <c r="M50" i="63"/>
  <c r="O49" i="63"/>
  <c r="M49" i="63"/>
  <c r="P48" i="63"/>
  <c r="O48" i="63"/>
  <c r="M48" i="63"/>
  <c r="O47" i="63"/>
  <c r="M47" i="63"/>
  <c r="P46" i="63"/>
  <c r="O46" i="63"/>
  <c r="N46" i="63"/>
  <c r="M46" i="63"/>
  <c r="P45" i="63"/>
  <c r="O45" i="63"/>
  <c r="N45" i="63"/>
  <c r="M45" i="63"/>
  <c r="D38" i="63"/>
  <c r="C38" i="63"/>
  <c r="B38" i="63"/>
  <c r="A38" i="63"/>
  <c r="D37" i="63"/>
  <c r="C37" i="63"/>
  <c r="B37" i="63"/>
  <c r="A37" i="63"/>
  <c r="D36" i="63"/>
  <c r="C36" i="63"/>
  <c r="B36" i="63"/>
  <c r="A36" i="63"/>
  <c r="D35" i="63"/>
  <c r="C35" i="63"/>
  <c r="B35" i="63"/>
  <c r="A35" i="63"/>
  <c r="T34" i="63"/>
  <c r="P58" i="63" s="1"/>
  <c r="D34" i="63"/>
  <c r="C34" i="63"/>
  <c r="B34" i="63"/>
  <c r="A34" i="63"/>
  <c r="T33" i="63"/>
  <c r="P57" i="63" s="1"/>
  <c r="O33" i="63"/>
  <c r="D33" i="63"/>
  <c r="C33" i="63"/>
  <c r="B33" i="63"/>
  <c r="A33" i="63"/>
  <c r="T32" i="63"/>
  <c r="O32" i="63"/>
  <c r="D32" i="63"/>
  <c r="C32" i="63"/>
  <c r="B32" i="63"/>
  <c r="A32" i="63"/>
  <c r="T31" i="63"/>
  <c r="P55" i="63" s="1"/>
  <c r="O31" i="63"/>
  <c r="D31" i="63"/>
  <c r="C31" i="63"/>
  <c r="B31" i="63"/>
  <c r="A31" i="63"/>
  <c r="T30" i="63"/>
  <c r="P54" i="63" s="1"/>
  <c r="O30" i="63"/>
  <c r="D30" i="63"/>
  <c r="C30" i="63"/>
  <c r="B30" i="63"/>
  <c r="A30" i="63"/>
  <c r="T29" i="63"/>
  <c r="P53" i="63" s="1"/>
  <c r="O29" i="63"/>
  <c r="D29" i="63"/>
  <c r="C29" i="63"/>
  <c r="B29" i="63"/>
  <c r="A29" i="63"/>
  <c r="T28" i="63"/>
  <c r="P52" i="63" s="1"/>
  <c r="O28" i="63"/>
  <c r="D28" i="63"/>
  <c r="C28" i="63"/>
  <c r="B28" i="63"/>
  <c r="A28" i="63"/>
  <c r="T27" i="63"/>
  <c r="P51" i="63" s="1"/>
  <c r="O27" i="63"/>
  <c r="D27" i="63"/>
  <c r="C27" i="63"/>
  <c r="B27" i="63"/>
  <c r="A27" i="63"/>
  <c r="T26" i="63"/>
  <c r="P50" i="63" s="1"/>
  <c r="O26" i="63"/>
  <c r="D26" i="63"/>
  <c r="C26" i="63"/>
  <c r="B26" i="63"/>
  <c r="A26" i="63"/>
  <c r="T25" i="63"/>
  <c r="P49" i="63" s="1"/>
  <c r="O25" i="63"/>
  <c r="D25" i="63"/>
  <c r="C25" i="63"/>
  <c r="B25" i="63"/>
  <c r="A25" i="63"/>
  <c r="T24" i="63"/>
  <c r="O24" i="63"/>
  <c r="D24" i="63"/>
  <c r="C24" i="63"/>
  <c r="B24" i="63"/>
  <c r="A24" i="63"/>
  <c r="T23" i="63"/>
  <c r="P47" i="63" s="1"/>
  <c r="O23" i="63"/>
  <c r="D23" i="63"/>
  <c r="C23" i="63"/>
  <c r="B23" i="63"/>
  <c r="A23" i="63"/>
  <c r="O22" i="63"/>
  <c r="D22" i="63"/>
  <c r="C22" i="63"/>
  <c r="B22" i="63"/>
  <c r="A22" i="63"/>
  <c r="P59" i="62"/>
  <c r="O59" i="62"/>
  <c r="N59" i="62"/>
  <c r="M59" i="62"/>
  <c r="O58" i="62"/>
  <c r="N58" i="62"/>
  <c r="M58" i="62"/>
  <c r="O57" i="62"/>
  <c r="M57" i="62"/>
  <c r="P56" i="62"/>
  <c r="O56" i="62"/>
  <c r="M56" i="62"/>
  <c r="O55" i="62"/>
  <c r="M55" i="62"/>
  <c r="O54" i="62"/>
  <c r="M54" i="62"/>
  <c r="O53" i="62"/>
  <c r="M53" i="62"/>
  <c r="O52" i="62"/>
  <c r="M52" i="62"/>
  <c r="O51" i="62"/>
  <c r="M51" i="62"/>
  <c r="O50" i="62"/>
  <c r="M50" i="62"/>
  <c r="O49" i="62"/>
  <c r="M49" i="62"/>
  <c r="P48" i="62"/>
  <c r="O48" i="62"/>
  <c r="M48" i="62"/>
  <c r="O47" i="62"/>
  <c r="M47" i="62"/>
  <c r="P46" i="62"/>
  <c r="O46" i="62"/>
  <c r="N46" i="62"/>
  <c r="M46" i="62"/>
  <c r="P45" i="62"/>
  <c r="O45" i="62"/>
  <c r="N45" i="62"/>
  <c r="M45" i="62"/>
  <c r="D38" i="62"/>
  <c r="C38" i="62"/>
  <c r="B38" i="62"/>
  <c r="A38" i="62"/>
  <c r="D37" i="62"/>
  <c r="C37" i="62"/>
  <c r="B37" i="62"/>
  <c r="A37" i="62"/>
  <c r="D36" i="62"/>
  <c r="C36" i="62"/>
  <c r="B36" i="62"/>
  <c r="A36" i="62"/>
  <c r="D35" i="62"/>
  <c r="C35" i="62"/>
  <c r="B35" i="62"/>
  <c r="A35" i="62"/>
  <c r="T34" i="62"/>
  <c r="P58" i="62" s="1"/>
  <c r="D34" i="62"/>
  <c r="C34" i="62"/>
  <c r="B34" i="62"/>
  <c r="A34" i="62"/>
  <c r="T33" i="62"/>
  <c r="P57" i="62" s="1"/>
  <c r="O33" i="62"/>
  <c r="D33" i="62"/>
  <c r="C33" i="62"/>
  <c r="B33" i="62"/>
  <c r="A33" i="62"/>
  <c r="T32" i="62"/>
  <c r="O32" i="62"/>
  <c r="D32" i="62"/>
  <c r="C32" i="62"/>
  <c r="B32" i="62"/>
  <c r="A32" i="62"/>
  <c r="T31" i="62"/>
  <c r="P55" i="62" s="1"/>
  <c r="O31" i="62"/>
  <c r="D31" i="62"/>
  <c r="C31" i="62"/>
  <c r="B31" i="62"/>
  <c r="A31" i="62"/>
  <c r="T30" i="62"/>
  <c r="P54" i="62" s="1"/>
  <c r="O30" i="62"/>
  <c r="D30" i="62"/>
  <c r="C30" i="62"/>
  <c r="B30" i="62"/>
  <c r="A30" i="62"/>
  <c r="T29" i="62"/>
  <c r="P53" i="62" s="1"/>
  <c r="O29" i="62"/>
  <c r="D29" i="62"/>
  <c r="C29" i="62"/>
  <c r="B29" i="62"/>
  <c r="A29" i="62"/>
  <c r="T28" i="62"/>
  <c r="P52" i="62" s="1"/>
  <c r="O28" i="62"/>
  <c r="D28" i="62"/>
  <c r="C28" i="62"/>
  <c r="B28" i="62"/>
  <c r="A28" i="62"/>
  <c r="T27" i="62"/>
  <c r="P51" i="62" s="1"/>
  <c r="O27" i="62"/>
  <c r="D27" i="62"/>
  <c r="C27" i="62"/>
  <c r="B27" i="62"/>
  <c r="A27" i="62"/>
  <c r="T26" i="62"/>
  <c r="P50" i="62" s="1"/>
  <c r="O26" i="62"/>
  <c r="D26" i="62"/>
  <c r="C26" i="62"/>
  <c r="B26" i="62"/>
  <c r="A26" i="62"/>
  <c r="T25" i="62"/>
  <c r="P49" i="62" s="1"/>
  <c r="O25" i="62"/>
  <c r="D25" i="62"/>
  <c r="C25" i="62"/>
  <c r="B25" i="62"/>
  <c r="A25" i="62"/>
  <c r="T24" i="62"/>
  <c r="O24" i="62"/>
  <c r="D24" i="62"/>
  <c r="C24" i="62"/>
  <c r="B24" i="62"/>
  <c r="A24" i="62"/>
  <c r="T23" i="62"/>
  <c r="P47" i="62" s="1"/>
  <c r="O23" i="62"/>
  <c r="D23" i="62"/>
  <c r="C23" i="62"/>
  <c r="B23" i="62"/>
  <c r="A23" i="62"/>
  <c r="O22" i="62"/>
  <c r="D22" i="62"/>
  <c r="C22" i="62"/>
  <c r="B22" i="62"/>
  <c r="A22" i="62"/>
  <c r="P29" i="67" l="1"/>
  <c r="N53" i="67" s="1"/>
  <c r="P23" i="67"/>
  <c r="N47" i="67" s="1"/>
  <c r="P24" i="67"/>
  <c r="N48" i="67" s="1"/>
  <c r="P32" i="67"/>
  <c r="N56" i="67" s="1"/>
  <c r="P31" i="67"/>
  <c r="N55" i="67" s="1"/>
  <c r="P26" i="67"/>
  <c r="N50" i="67" s="1"/>
  <c r="P30" i="67"/>
  <c r="N54" i="67" s="1"/>
  <c r="P25" i="67"/>
  <c r="N49" i="67" s="1"/>
  <c r="P33" i="67"/>
  <c r="N57" i="67" s="1"/>
  <c r="P27" i="67"/>
  <c r="N51" i="67" s="1"/>
  <c r="P28" i="66"/>
  <c r="N52" i="66" s="1"/>
  <c r="P26" i="66"/>
  <c r="N50" i="66" s="1"/>
  <c r="P29" i="66"/>
  <c r="N53" i="66" s="1"/>
  <c r="P24" i="66"/>
  <c r="N48" i="66" s="1"/>
  <c r="P32" i="66"/>
  <c r="N56" i="66" s="1"/>
  <c r="P27" i="66"/>
  <c r="N51" i="66" s="1"/>
  <c r="P30" i="66"/>
  <c r="N54" i="66" s="1"/>
  <c r="P31" i="66"/>
  <c r="N55" i="66" s="1"/>
  <c r="P33" i="66"/>
  <c r="N57" i="66" s="1"/>
  <c r="P25" i="66"/>
  <c r="N49" i="66" s="1"/>
  <c r="P23" i="66"/>
  <c r="N47" i="66" s="1"/>
  <c r="P26" i="65"/>
  <c r="N50" i="65" s="1"/>
  <c r="P28" i="65"/>
  <c r="N52" i="65" s="1"/>
  <c r="P29" i="65"/>
  <c r="N53" i="65" s="1"/>
  <c r="P24" i="65"/>
  <c r="N48" i="65" s="1"/>
  <c r="P27" i="65"/>
  <c r="N51" i="65" s="1"/>
  <c r="P33" i="65"/>
  <c r="N57" i="65" s="1"/>
  <c r="P31" i="65"/>
  <c r="N55" i="65" s="1"/>
  <c r="P30" i="65"/>
  <c r="N54" i="65" s="1"/>
  <c r="P23" i="65"/>
  <c r="N47" i="65" s="1"/>
  <c r="P32" i="65"/>
  <c r="N56" i="65" s="1"/>
  <c r="P26" i="64"/>
  <c r="N50" i="64" s="1"/>
  <c r="P31" i="64"/>
  <c r="N55" i="64" s="1"/>
  <c r="P29" i="64"/>
  <c r="N53" i="64" s="1"/>
  <c r="P24" i="64"/>
  <c r="N48" i="64" s="1"/>
  <c r="P23" i="64"/>
  <c r="N47" i="64" s="1"/>
  <c r="P27" i="64"/>
  <c r="N51" i="64" s="1"/>
  <c r="P28" i="64"/>
  <c r="N52" i="64" s="1"/>
  <c r="P33" i="64"/>
  <c r="N57" i="64" s="1"/>
  <c r="P30" i="64"/>
  <c r="N54" i="64" s="1"/>
  <c r="P32" i="64"/>
  <c r="N56" i="64" s="1"/>
  <c r="P24" i="63"/>
  <c r="N48" i="63" s="1"/>
  <c r="P31" i="63"/>
  <c r="N55" i="63" s="1"/>
  <c r="P29" i="63"/>
  <c r="N53" i="63" s="1"/>
  <c r="P32" i="63"/>
  <c r="N56" i="63" s="1"/>
  <c r="P26" i="63"/>
  <c r="N50" i="63" s="1"/>
  <c r="P27" i="63"/>
  <c r="N51" i="63" s="1"/>
  <c r="P25" i="63"/>
  <c r="N49" i="63" s="1"/>
  <c r="P23" i="63"/>
  <c r="N47" i="63" s="1"/>
  <c r="P30" i="63"/>
  <c r="N54" i="63" s="1"/>
  <c r="P28" i="63"/>
  <c r="N52" i="63" s="1"/>
  <c r="P33" i="63"/>
  <c r="N57" i="63" s="1"/>
  <c r="P26" i="62"/>
  <c r="N50" i="62" s="1"/>
  <c r="P29" i="62"/>
  <c r="N53" i="62" s="1"/>
  <c r="P28" i="62"/>
  <c r="N52" i="62" s="1"/>
  <c r="P31" i="62"/>
  <c r="N55" i="62" s="1"/>
  <c r="P30" i="62"/>
  <c r="N54" i="62" s="1"/>
  <c r="P25" i="62"/>
  <c r="N49" i="62" s="1"/>
  <c r="P27" i="62"/>
  <c r="N51" i="62" s="1"/>
  <c r="P32" i="62"/>
  <c r="N56" i="62" s="1"/>
  <c r="P23" i="62"/>
  <c r="N47" i="62" s="1"/>
  <c r="P33" i="62"/>
  <c r="N57" i="62" s="1"/>
  <c r="P24" i="62"/>
  <c r="N48" i="62" s="1"/>
  <c r="P59" i="61" l="1"/>
  <c r="O59" i="61"/>
  <c r="N59" i="61"/>
  <c r="M59" i="61"/>
  <c r="O58" i="61"/>
  <c r="N58" i="61"/>
  <c r="M58" i="61"/>
  <c r="O57" i="61"/>
  <c r="M57" i="61"/>
  <c r="O56" i="61"/>
  <c r="M56" i="61"/>
  <c r="O55" i="61"/>
  <c r="M55" i="61"/>
  <c r="O54" i="61"/>
  <c r="M54" i="61"/>
  <c r="O53" i="61"/>
  <c r="M53" i="61"/>
  <c r="O52" i="61"/>
  <c r="M52" i="61"/>
  <c r="O51" i="61"/>
  <c r="M51" i="61"/>
  <c r="O50" i="61"/>
  <c r="M50" i="61"/>
  <c r="O49" i="61"/>
  <c r="M49" i="61"/>
  <c r="P48" i="61"/>
  <c r="O48" i="61"/>
  <c r="M48" i="61"/>
  <c r="O47" i="61"/>
  <c r="M47" i="61"/>
  <c r="P46" i="61"/>
  <c r="O46" i="61"/>
  <c r="N46" i="61"/>
  <c r="M46" i="61"/>
  <c r="P45" i="61"/>
  <c r="O45" i="61"/>
  <c r="N45" i="61"/>
  <c r="M45" i="61"/>
  <c r="D38" i="61"/>
  <c r="C38" i="61"/>
  <c r="B38" i="61"/>
  <c r="A38" i="61"/>
  <c r="D37" i="61"/>
  <c r="C37" i="61"/>
  <c r="B37" i="61"/>
  <c r="A37" i="61"/>
  <c r="D36" i="61"/>
  <c r="C36" i="61"/>
  <c r="B36" i="61"/>
  <c r="A36" i="61"/>
  <c r="D35" i="61"/>
  <c r="C35" i="61"/>
  <c r="B35" i="61"/>
  <c r="A35" i="61"/>
  <c r="T34" i="61"/>
  <c r="P58" i="61" s="1"/>
  <c r="D34" i="61"/>
  <c r="C34" i="61"/>
  <c r="B34" i="61"/>
  <c r="A34" i="61"/>
  <c r="T33" i="61"/>
  <c r="P57" i="61" s="1"/>
  <c r="O33" i="61"/>
  <c r="D33" i="61"/>
  <c r="C33" i="61"/>
  <c r="B33" i="61"/>
  <c r="A33" i="61"/>
  <c r="T32" i="61"/>
  <c r="P56" i="61" s="1"/>
  <c r="O32" i="61"/>
  <c r="D32" i="61"/>
  <c r="C32" i="61"/>
  <c r="B32" i="61"/>
  <c r="A32" i="61"/>
  <c r="T31" i="61"/>
  <c r="P55" i="61" s="1"/>
  <c r="O31" i="61"/>
  <c r="D31" i="61"/>
  <c r="C31" i="61"/>
  <c r="B31" i="61"/>
  <c r="A31" i="61"/>
  <c r="T30" i="61"/>
  <c r="P54" i="61" s="1"/>
  <c r="O30" i="61"/>
  <c r="D30" i="61"/>
  <c r="C30" i="61"/>
  <c r="B30" i="61"/>
  <c r="A30" i="61"/>
  <c r="T29" i="61"/>
  <c r="P53" i="61" s="1"/>
  <c r="O29" i="61"/>
  <c r="D29" i="61"/>
  <c r="C29" i="61"/>
  <c r="B29" i="61"/>
  <c r="A29" i="61"/>
  <c r="T28" i="61"/>
  <c r="P52" i="61" s="1"/>
  <c r="O28" i="61"/>
  <c r="D28" i="61"/>
  <c r="C28" i="61"/>
  <c r="B28" i="61"/>
  <c r="A28" i="61"/>
  <c r="T27" i="61"/>
  <c r="P51" i="61" s="1"/>
  <c r="O27" i="61"/>
  <c r="D27" i="61"/>
  <c r="C27" i="61"/>
  <c r="B27" i="61"/>
  <c r="A27" i="61"/>
  <c r="T26" i="61"/>
  <c r="P50" i="61" s="1"/>
  <c r="O26" i="61"/>
  <c r="D26" i="61"/>
  <c r="C26" i="61"/>
  <c r="B26" i="61"/>
  <c r="A26" i="61"/>
  <c r="T25" i="61"/>
  <c r="P49" i="61" s="1"/>
  <c r="O25" i="61"/>
  <c r="D25" i="61"/>
  <c r="C25" i="61"/>
  <c r="B25" i="61"/>
  <c r="A25" i="61"/>
  <c r="T24" i="61"/>
  <c r="O24" i="61"/>
  <c r="D24" i="61"/>
  <c r="C24" i="61"/>
  <c r="B24" i="61"/>
  <c r="A24" i="61"/>
  <c r="T23" i="61"/>
  <c r="P47" i="61" s="1"/>
  <c r="O23" i="61"/>
  <c r="D23" i="61"/>
  <c r="C23" i="61"/>
  <c r="B23" i="61"/>
  <c r="A23" i="61"/>
  <c r="O22" i="61"/>
  <c r="D22" i="61"/>
  <c r="C22" i="61"/>
  <c r="B22" i="61"/>
  <c r="A22" i="61"/>
  <c r="P28" i="61" l="1"/>
  <c r="N52" i="61" s="1"/>
  <c r="P31" i="61"/>
  <c r="N55" i="61" s="1"/>
  <c r="P26" i="61"/>
  <c r="N50" i="61" s="1"/>
  <c r="P29" i="61"/>
  <c r="N53" i="61" s="1"/>
  <c r="P24" i="61"/>
  <c r="N48" i="61" s="1"/>
  <c r="P32" i="61"/>
  <c r="N56" i="61" s="1"/>
  <c r="P30" i="61"/>
  <c r="N54" i="61" s="1"/>
  <c r="P27" i="61"/>
  <c r="N51" i="61" s="1"/>
  <c r="P25" i="61"/>
  <c r="N49" i="61" s="1"/>
  <c r="P23" i="61"/>
  <c r="N47" i="61" s="1"/>
  <c r="P33" i="61"/>
  <c r="N57" i="61" s="1"/>
  <c r="C17" i="42" a="1"/>
  <c r="C3" i="42" a="1"/>
  <c r="H19" i="42" a="1"/>
  <c r="H5" i="42" a="1"/>
  <c r="C6" i="42" a="1"/>
  <c r="H15" i="42" a="1"/>
  <c r="C16" i="42" a="1"/>
  <c r="C18" i="42" a="1"/>
  <c r="H18" i="42" a="1"/>
  <c r="C8" i="42" a="1"/>
  <c r="C12" i="42" a="1"/>
  <c r="C19" i="42" a="1"/>
  <c r="C13" i="42" a="1"/>
  <c r="H14" i="42" a="1"/>
  <c r="C5" i="42" a="1"/>
  <c r="C9" i="42" a="1"/>
  <c r="H12" i="42" a="1"/>
  <c r="C10" i="42" a="1"/>
  <c r="C14" i="42" a="1"/>
  <c r="H4" i="42" a="1"/>
  <c r="H20" i="42" a="1"/>
  <c r="H13" i="42" a="1"/>
  <c r="C21" i="42" a="1"/>
  <c r="H11" i="42" a="1"/>
  <c r="H17" i="42" a="1"/>
  <c r="C4" i="42" a="1"/>
  <c r="H21" i="42" a="1"/>
  <c r="H3" i="42" a="1"/>
  <c r="C2" i="42" a="1"/>
  <c r="H10" i="42" a="1"/>
  <c r="H2" i="42" a="1"/>
  <c r="C11" i="42" a="1"/>
  <c r="H6" i="42" a="1"/>
  <c r="H9" i="42" a="1"/>
  <c r="C15" i="42" a="1"/>
  <c r="C20" i="42" a="1"/>
  <c r="H16" i="42" a="1"/>
  <c r="C7" i="42" a="1"/>
  <c r="H7" i="42" a="1"/>
  <c r="H8" i="42" a="1"/>
  <c r="C8" i="42" l="1"/>
  <c r="C7" i="42"/>
  <c r="C6" i="42"/>
  <c r="C14" i="42"/>
  <c r="C16" i="42"/>
  <c r="H2" i="42"/>
  <c r="H9" i="42"/>
  <c r="H8" i="42"/>
  <c r="H16" i="42"/>
  <c r="C15" i="42"/>
  <c r="C5" i="42"/>
  <c r="C13" i="42"/>
  <c r="C21" i="42"/>
  <c r="H7" i="42"/>
  <c r="H15" i="42"/>
  <c r="H10" i="42"/>
  <c r="C4" i="42"/>
  <c r="C12" i="42"/>
  <c r="C20" i="42"/>
  <c r="H6" i="42"/>
  <c r="H14" i="42"/>
  <c r="C3" i="42"/>
  <c r="C11" i="42"/>
  <c r="C19" i="42"/>
  <c r="H17" i="42"/>
  <c r="H5" i="42"/>
  <c r="H13" i="42"/>
  <c r="H21" i="42"/>
  <c r="H18" i="42"/>
  <c r="C2" i="42"/>
  <c r="C10" i="42"/>
  <c r="C18" i="42"/>
  <c r="H4" i="42"/>
  <c r="H12" i="42"/>
  <c r="H20" i="42"/>
  <c r="C9" i="42"/>
  <c r="C17" i="42"/>
  <c r="H3" i="42"/>
  <c r="H11" i="42"/>
  <c r="H19" i="42"/>
  <c r="M13" i="42" l="1"/>
  <c r="M18" i="42"/>
  <c r="M21" i="42"/>
  <c r="M10" i="42"/>
  <c r="M5" i="42"/>
  <c r="M15" i="42"/>
  <c r="M19" i="42"/>
  <c r="M11" i="42"/>
  <c r="M3" i="42"/>
  <c r="M17" i="42"/>
  <c r="M16" i="42"/>
  <c r="M9" i="42"/>
  <c r="M14" i="42"/>
  <c r="M20" i="42"/>
  <c r="M6" i="42"/>
  <c r="M12" i="42"/>
  <c r="M7" i="42"/>
  <c r="M4" i="42"/>
  <c r="M8" i="42"/>
  <c r="C24" i="42"/>
  <c r="M2" i="42"/>
  <c r="C23" i="42"/>
  <c r="H24" i="42"/>
  <c r="H23" i="42"/>
  <c r="I20" i="42" l="1"/>
  <c r="I12" i="42"/>
  <c r="I4" i="42"/>
  <c r="H26" i="42"/>
  <c r="I19" i="42"/>
  <c r="I21" i="42"/>
  <c r="I13" i="42"/>
  <c r="I5" i="42"/>
  <c r="I2" i="42"/>
  <c r="I3" i="42"/>
  <c r="H25" i="42"/>
  <c r="I14" i="42"/>
  <c r="I6" i="42"/>
  <c r="I15" i="42"/>
  <c r="I7" i="42"/>
  <c r="I10" i="42"/>
  <c r="I18" i="42"/>
  <c r="I16" i="42"/>
  <c r="I8" i="42"/>
  <c r="I17" i="42"/>
  <c r="I9" i="42"/>
  <c r="I11" i="42"/>
  <c r="D18" i="42"/>
  <c r="D10" i="42"/>
  <c r="D2" i="42"/>
  <c r="D8" i="42"/>
  <c r="C26" i="42"/>
  <c r="D19" i="42"/>
  <c r="D11" i="42"/>
  <c r="D3" i="42"/>
  <c r="D9" i="42"/>
  <c r="C25" i="42"/>
  <c r="D20" i="42"/>
  <c r="D12" i="42"/>
  <c r="D4" i="42"/>
  <c r="D17" i="42"/>
  <c r="D21" i="42"/>
  <c r="D13" i="42"/>
  <c r="D5" i="42"/>
  <c r="D16" i="42"/>
  <c r="D14" i="42"/>
  <c r="D6" i="42"/>
  <c r="D15" i="42"/>
  <c r="D7" i="42"/>
  <c r="M24" i="42"/>
  <c r="M23" i="42"/>
  <c r="E18" i="42" l="1"/>
  <c r="E10" i="42"/>
  <c r="E2" i="42"/>
  <c r="E8" i="42"/>
  <c r="E19" i="42"/>
  <c r="E11" i="42"/>
  <c r="E3" i="42"/>
  <c r="E17" i="42"/>
  <c r="E20" i="42"/>
  <c r="E12" i="42"/>
  <c r="E4" i="42"/>
  <c r="E16" i="42"/>
  <c r="E21" i="42"/>
  <c r="E13" i="42"/>
  <c r="E5" i="42"/>
  <c r="E14" i="42"/>
  <c r="E6" i="42"/>
  <c r="E9" i="42"/>
  <c r="E15" i="42"/>
  <c r="E7" i="42"/>
  <c r="M26" i="42"/>
  <c r="N14" i="42"/>
  <c r="N6" i="42"/>
  <c r="N5" i="42"/>
  <c r="N15" i="42"/>
  <c r="N7" i="42"/>
  <c r="M25" i="42"/>
  <c r="N16" i="42"/>
  <c r="N8" i="42"/>
  <c r="N17" i="42"/>
  <c r="N9" i="42"/>
  <c r="N13" i="42"/>
  <c r="N4" i="42"/>
  <c r="N18" i="42"/>
  <c r="N10" i="42"/>
  <c r="N2" i="42"/>
  <c r="N12" i="42"/>
  <c r="N19" i="42"/>
  <c r="N11" i="42"/>
  <c r="N3" i="42"/>
  <c r="N20" i="42"/>
  <c r="N21" i="42"/>
  <c r="J11" i="42"/>
  <c r="J21" i="42"/>
  <c r="J13" i="42"/>
  <c r="J5" i="42"/>
  <c r="J2" i="42"/>
  <c r="J4" i="42"/>
  <c r="J14" i="42"/>
  <c r="J6" i="42"/>
  <c r="J19" i="42"/>
  <c r="J12" i="42"/>
  <c r="J15" i="42"/>
  <c r="J7" i="42"/>
  <c r="J16" i="42"/>
  <c r="J8" i="42"/>
  <c r="J17" i="42"/>
  <c r="J9" i="42"/>
  <c r="J3" i="42"/>
  <c r="J18" i="42"/>
  <c r="J10" i="42"/>
  <c r="J20" i="42"/>
  <c r="K21" i="42"/>
  <c r="K13" i="42"/>
  <c r="K5" i="42"/>
  <c r="K20" i="42"/>
  <c r="K14" i="42"/>
  <c r="K6" i="42"/>
  <c r="K11" i="42"/>
  <c r="K15" i="42"/>
  <c r="K7" i="42"/>
  <c r="K3" i="42"/>
  <c r="K16" i="42"/>
  <c r="K8" i="42"/>
  <c r="K17" i="42"/>
  <c r="K9" i="42"/>
  <c r="K12" i="42"/>
  <c r="K19" i="42"/>
  <c r="K18" i="42"/>
  <c r="K10" i="42"/>
  <c r="K2" i="42"/>
  <c r="K4" i="42"/>
  <c r="F19" i="42"/>
  <c r="F11" i="42"/>
  <c r="F3" i="42"/>
  <c r="F10" i="42"/>
  <c r="F20" i="42"/>
  <c r="F12" i="42"/>
  <c r="F4" i="42"/>
  <c r="F2" i="42"/>
  <c r="F21" i="42"/>
  <c r="F13" i="42"/>
  <c r="F5" i="42"/>
  <c r="F9" i="42"/>
  <c r="F14" i="42"/>
  <c r="F6" i="42"/>
  <c r="F17" i="42"/>
  <c r="F18" i="42"/>
  <c r="F15" i="42"/>
  <c r="F7" i="42"/>
  <c r="F16" i="42"/>
  <c r="F8" i="42"/>
  <c r="O15" i="42" l="1"/>
  <c r="O7" i="42"/>
  <c r="O21" i="42"/>
  <c r="O5" i="42"/>
  <c r="O16" i="42"/>
  <c r="O8" i="42"/>
  <c r="O4" i="42"/>
  <c r="O13" i="42"/>
  <c r="O17" i="42"/>
  <c r="O9" i="42"/>
  <c r="O18" i="42"/>
  <c r="O10" i="42"/>
  <c r="O2" i="42"/>
  <c r="O6" i="42"/>
  <c r="O19" i="42"/>
  <c r="O11" i="42"/>
  <c r="O3" i="42"/>
  <c r="O14" i="42"/>
  <c r="O20" i="42"/>
  <c r="O12" i="42"/>
  <c r="P15" i="42"/>
  <c r="P7" i="42"/>
  <c r="P21" i="42"/>
  <c r="P6" i="42"/>
  <c r="P16" i="42"/>
  <c r="P8" i="42"/>
  <c r="P13" i="42"/>
  <c r="P17" i="42"/>
  <c r="P9" i="42"/>
  <c r="P14" i="42"/>
  <c r="P18" i="42"/>
  <c r="P10" i="42"/>
  <c r="P2" i="42"/>
  <c r="P19" i="42"/>
  <c r="P11" i="42"/>
  <c r="P3" i="42"/>
  <c r="P5" i="42"/>
  <c r="P20" i="42"/>
  <c r="P12" i="42"/>
  <c r="P4" i="4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<sst xmlns="http://schemas.openxmlformats.org/spreadsheetml/2006/main" count="1664" uniqueCount="77">
  <si>
    <t>x fd</t>
  </si>
  <si>
    <t>y fd</t>
  </si>
  <si>
    <t>x md</t>
  </si>
  <si>
    <t>y md</t>
  </si>
  <si>
    <t>peaks</t>
  </si>
  <si>
    <t>troughs</t>
  </si>
  <si>
    <t>troughs and peaks macth across digits</t>
  </si>
  <si>
    <t>except there is an early trough on fd (for md tip?)</t>
  </si>
  <si>
    <t>minus y fd</t>
  </si>
  <si>
    <t>- y fd adj</t>
  </si>
  <si>
    <t>y md adj</t>
  </si>
  <si>
    <t>adjusted</t>
  </si>
  <si>
    <t>all in real microns</t>
  </si>
  <si>
    <t>wasserstein 1 d =</t>
  </si>
  <si>
    <t>FOR R (no need to do min adjustment)</t>
  </si>
  <si>
    <t>copy from spreadsheet</t>
  </si>
  <si>
    <t>copy DOWN to below and sort each colour by x</t>
  </si>
  <si>
    <t>taxon</t>
  </si>
  <si>
    <t>mean</t>
  </si>
  <si>
    <t>sd</t>
  </si>
  <si>
    <t>upper 95%CI</t>
  </si>
  <si>
    <t>lower 95%CI</t>
  </si>
  <si>
    <t>Species</t>
  </si>
  <si>
    <t>Bin</t>
  </si>
  <si>
    <t>More</t>
  </si>
  <si>
    <t>Frequency</t>
  </si>
  <si>
    <t>fd xie (G32)</t>
  </si>
  <si>
    <t>md xie (G32)</t>
  </si>
  <si>
    <t>edit above zeoss</t>
  </si>
  <si>
    <t>check real end</t>
  </si>
  <si>
    <t>Peak Wasserstein</t>
  </si>
  <si>
    <t>Gullet Wasserstein</t>
  </si>
  <si>
    <t>Av Wasserstein</t>
  </si>
  <si>
    <t>redo</t>
  </si>
  <si>
    <t>done</t>
  </si>
  <si>
    <t>canine second slicer</t>
  </si>
  <si>
    <t>canine second crusher</t>
  </si>
  <si>
    <t>fixed digit then crush premolar/molasr posteriorly</t>
  </si>
  <si>
    <t>T13-1</t>
  </si>
  <si>
    <t>T13-2</t>
  </si>
  <si>
    <t>T13-3</t>
  </si>
  <si>
    <t>T13-4</t>
  </si>
  <si>
    <t>T13-5</t>
  </si>
  <si>
    <t>T13-6</t>
  </si>
  <si>
    <t>T13-7</t>
  </si>
  <si>
    <t>T13-8</t>
  </si>
  <si>
    <t>T13-9</t>
  </si>
  <si>
    <t>T13-10</t>
  </si>
  <si>
    <t>T13-11</t>
  </si>
  <si>
    <t>T13-12</t>
  </si>
  <si>
    <t>T13-13</t>
  </si>
  <si>
    <t>T13-14</t>
  </si>
  <si>
    <t>T13-15</t>
  </si>
  <si>
    <t>T13-16</t>
  </si>
  <si>
    <t>T13-17</t>
  </si>
  <si>
    <t>T13-18</t>
  </si>
  <si>
    <t>T13-19</t>
  </si>
  <si>
    <t>T13-20</t>
  </si>
  <si>
    <t>T13</t>
  </si>
  <si>
    <t xml:space="preserve">tip crusher (incisor) </t>
  </si>
  <si>
    <t xml:space="preserve">tip inswinger &amp; crusher (incisor) </t>
  </si>
  <si>
    <t xml:space="preserve">tip inswinger then crusher (incisor) </t>
  </si>
  <si>
    <t>canine second sclicer</t>
  </si>
  <si>
    <t>fixed digit then crush premolar/molars posteriorly</t>
  </si>
  <si>
    <t>fixed digit then crush &amp; slice premolar/molasr posteriorly</t>
  </si>
  <si>
    <t xml:space="preserve">tip slicer (canine?) </t>
  </si>
  <si>
    <t xml:space="preserve">tip inswinger crusher (incisor) </t>
  </si>
  <si>
    <t xml:space="preserve">tip inswinger  (incisor) </t>
  </si>
  <si>
    <t>canine second slicer/crusher</t>
  </si>
  <si>
    <t>fixed digit then slice/crush premolar/molasr posteriorly</t>
  </si>
  <si>
    <t xml:space="preserve">tip icrusher </t>
  </si>
  <si>
    <t>canine second scrusher</t>
  </si>
  <si>
    <t>tip inswinger</t>
  </si>
  <si>
    <t>canine second sslicer</t>
  </si>
  <si>
    <t>fixed digit then crush/slice premolar/molasr posteriorly</t>
  </si>
  <si>
    <t>fixed digit then slice premolar/molasr posteriorly</t>
  </si>
  <si>
    <t>fixed digit then scrush premolar/molasr posteriorly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</si>
</sst>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4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quotePrefix="1"/>
    <xf numFmtId="0" fontId="0" fillId="2" borderId="0" xfId="0" applyFill="1"/>
    <xf numFmtId="0" fontId="0" fillId="3" borderId="0" xfId="0" applyFill="1"/>
    <xf numFmtId="0" fontId="2" fillId="2" borderId="0" xfId="0" applyFont="1" applyFill="1"/>
    <xf numFmtId="0" fontId="3" fillId="0" borderId="2" xfId="0" applyFont="1" applyBorder="1" applyAlignment="1">
      <alignment horizontal="center"/>
    </xf>
    <xf numFmtId="0" fontId="0" fillId="0" borderId="1" xfId="0" applyBorder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'T13-1'!$A$2:$A$19</c:f>
              <c:numCache>
                <c:formatCode>General</c:formatCode>
                <c:ptCount val="18"/>
                <c:pt idx="0">
                  <c:v>0</c:v>
                </c:pt>
                <c:pt idx="1">
                  <c:v>1.4328571806793857</c:v>
                </c:pt>
                <c:pt idx="2">
                  <c:v>2.9151232296580605</c:v>
                </c:pt>
                <c:pt idx="3">
                  <c:v>4.3479804103374464</c:v>
                </c:pt>
                <c:pt idx="4">
                  <c:v>5.830246459316121</c:v>
                </c:pt>
                <c:pt idx="5">
                  <c:v>7.0654681667983494</c:v>
                </c:pt>
                <c:pt idx="6">
                  <c:v>8.6959608206748928</c:v>
                </c:pt>
                <c:pt idx="7">
                  <c:v>10.425271211150013</c:v>
                </c:pt>
                <c:pt idx="8">
                  <c:v>11.80871952353011</c:v>
                </c:pt>
                <c:pt idx="9">
                  <c:v>13.290985572508784</c:v>
                </c:pt>
                <c:pt idx="10">
                  <c:v>14.822660489786749</c:v>
                </c:pt>
                <c:pt idx="11">
                  <c:v>16.255517670466133</c:v>
                </c:pt>
                <c:pt idx="12">
                  <c:v>17.886010324342678</c:v>
                </c:pt>
                <c:pt idx="13">
                  <c:v>19.318867505022062</c:v>
                </c:pt>
              </c:numCache>
            </c:numRef>
          </c:xVal>
          <c:yVal>
            <c:numRef>
              <c:f>'T13-1'!$B$2:$B$19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-0.74113302448933749</c:v>
                </c:pt>
                <c:pt idx="2">
                  <c:v>-1.2352217074822289</c:v>
                </c:pt>
                <c:pt idx="3">
                  <c:v>-4.9408868299289165E-2</c:v>
                </c:pt>
                <c:pt idx="4">
                  <c:v>-0.69172415619004834</c:v>
                </c:pt>
                <c:pt idx="5">
                  <c:v>-0.93876849768649395</c:v>
                </c:pt>
                <c:pt idx="6">
                  <c:v>-0.83995076108791566</c:v>
                </c:pt>
                <c:pt idx="7">
                  <c:v>1.1364039708836506</c:v>
                </c:pt>
                <c:pt idx="8">
                  <c:v>0.4446798146936024</c:v>
                </c:pt>
                <c:pt idx="9">
                  <c:v>1.2846305757815182</c:v>
                </c:pt>
                <c:pt idx="10">
                  <c:v>2.2233990734680122</c:v>
                </c:pt>
                <c:pt idx="11">
                  <c:v>2.3222168100665903</c:v>
                </c:pt>
                <c:pt idx="12">
                  <c:v>1.9763547319715662</c:v>
                </c:pt>
                <c:pt idx="13">
                  <c:v>2.2233990734680122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32-B54D-9D86-BBA5B4D805C8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'T13-1'!$C$2:$C$19</c:f>
              <c:numCache>
                <c:formatCode>General</c:formatCode>
                <c:ptCount val="18"/>
                <c:pt idx="0">
                  <c:v>0</c:v>
                </c:pt>
                <c:pt idx="1">
                  <c:v>1.3948905326997632</c:v>
                </c:pt>
                <c:pt idx="2">
                  <c:v>2.854658042686343</c:v>
                </c:pt>
                <c:pt idx="3">
                  <c:v>4.21710862697421</c:v>
                </c:pt>
                <c:pt idx="4">
                  <c:v>5.8390749058412794</c:v>
                </c:pt>
                <c:pt idx="5">
                  <c:v>7.2339634921830589</c:v>
                </c:pt>
                <c:pt idx="6">
                  <c:v>8.6612939732947183</c:v>
                </c:pt>
                <c:pt idx="7">
                  <c:v>10.380576204681509</c:v>
                </c:pt>
                <c:pt idx="8">
                  <c:v>11.775466737381272</c:v>
                </c:pt>
                <c:pt idx="9">
                  <c:v>13.008159474379537</c:v>
                </c:pt>
                <c:pt idx="10">
                  <c:v>14.59768288529774</c:v>
                </c:pt>
                <c:pt idx="11">
                  <c:v>16.025014339588385</c:v>
                </c:pt>
                <c:pt idx="12">
                  <c:v>17.517219851628884</c:v>
                </c:pt>
                <c:pt idx="13">
                  <c:v>19.00943217592231</c:v>
                </c:pt>
                <c:pt idx="14">
                  <c:v>20.4043197890851</c:v>
                </c:pt>
                <c:pt idx="15">
                  <c:v>21.993843200003305</c:v>
                </c:pt>
                <c:pt idx="16">
                  <c:v>23.161657986535761</c:v>
                </c:pt>
                <c:pt idx="17">
                  <c:v>24.816062267456743</c:v>
                </c:pt>
              </c:numCache>
            </c:numRef>
          </c:xVal>
          <c:yVal>
            <c:numRef>
              <c:f>'T13-1'!$D$2:$D$19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-0.29195369663311432</c:v>
                </c:pt>
                <c:pt idx="2">
                  <c:v>0.3243936450450105</c:v>
                </c:pt>
                <c:pt idx="3">
                  <c:v>-0.74610324260974215</c:v>
                </c:pt>
                <c:pt idx="4">
                  <c:v>-0.22707574616730575</c:v>
                </c:pt>
                <c:pt idx="5">
                  <c:v>0.42171154392271537</c:v>
                </c:pt>
                <c:pt idx="6">
                  <c:v>-0.486589494388524</c:v>
                </c:pt>
                <c:pt idx="7">
                  <c:v>-1.2002547349443535</c:v>
                </c:pt>
                <c:pt idx="8">
                  <c:v>-1.1353748381205613</c:v>
                </c:pt>
                <c:pt idx="9">
                  <c:v>-1.8490400786763912</c:v>
                </c:pt>
                <c:pt idx="10">
                  <c:v>-2.23831167418721</c:v>
                </c:pt>
                <c:pt idx="11">
                  <c:v>-2.2058717257753142</c:v>
                </c:pt>
                <c:pt idx="12">
                  <c:v>-1.2975726338220586</c:v>
                </c:pt>
                <c:pt idx="13">
                  <c:v>1.6219643325090853</c:v>
                </c:pt>
                <c:pt idx="14">
                  <c:v>3.795398056230487</c:v>
                </c:pt>
                <c:pt idx="15">
                  <c:v>5.6444381349068777</c:v>
                </c:pt>
                <c:pt idx="16">
                  <c:v>6.9744497439618405</c:v>
                </c:pt>
                <c:pt idx="17">
                  <c:v>7.2015245169501547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32-B54D-9D86-BBA5B4D80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1.6544042809209814</c:v>
                </c:pt>
                <c:pt idx="2">
                  <c:v>3.8278370314633916</c:v>
                </c:pt>
                <c:pt idx="3">
                  <c:v>4.21710862697421</c:v>
                </c:pt>
                <c:pt idx="4">
                  <c:v>7.428599289938469</c:v>
                </c:pt>
                <c:pt idx="5">
                  <c:v>8.88836777310404</c:v>
                </c:pt>
                <c:pt idx="6">
                  <c:v>11.191559344115042</c:v>
                </c:pt>
                <c:pt idx="7">
                  <c:v>13.429871018302254</c:v>
                </c:pt>
                <c:pt idx="8">
                  <c:v>14.727441705766328</c:v>
                </c:pt>
                <c:pt idx="9">
                  <c:v>16.349405065096427</c:v>
                </c:pt>
              </c:numCache>
            </c:numRef>
          </c:xVal>
          <c:yVal>
            <c:numRef>
              <c:f>'T13-1'!$S$22:$S$31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-0.29195369663311432</c:v>
                </c:pt>
                <c:pt idx="2">
                  <c:v>0.61634734167812488</c:v>
                </c:pt>
                <c:pt idx="3">
                  <c:v>-0.84342114148744696</c:v>
                </c:pt>
                <c:pt idx="4">
                  <c:v>0.45414954597662782</c:v>
                </c:pt>
                <c:pt idx="5">
                  <c:v>-1.2975726338220586</c:v>
                </c:pt>
                <c:pt idx="6">
                  <c:v>-0.94073904036515177</c:v>
                </c:pt>
                <c:pt idx="7">
                  <c:v>-2.4005075235307234</c:v>
                </c:pt>
                <c:pt idx="8">
                  <c:v>-1.946357977554096</c:v>
                </c:pt>
                <c:pt idx="9">
                  <c:v>-2.4653874203545159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C1-8945-8FAE-3CF9481DB136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0DC1-8945-8FAE-3CF9481DB136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0DC1-8945-8FAE-3CF9481DB136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0DC1-8945-8FAE-3CF9481DB136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DCA0-DD41-896F-78F03F94B0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0DC1-8945-8FAE-3CF9481DB136}"/>
              </c:ext>
            </c:extLst>
          </c:dPt>
          <c:xVal>
            <c:numRef>
              <c:f>'T13-1'!$M$22:$M$31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3.9033005956438434</c:v>
                </c:pt>
                <c:pt idx="2">
                  <c:v>4.4467981469360245</c:v>
                </c:pt>
                <c:pt idx="3">
                  <c:v>7.0160592984990613</c:v>
                </c:pt>
                <c:pt idx="4">
                  <c:v>9.9311825281571213</c:v>
                </c:pt>
                <c:pt idx="5">
                  <c:v>12.154581601625134</c:v>
                </c:pt>
                <c:pt idx="6">
                  <c:v>13.735665387202387</c:v>
                </c:pt>
                <c:pt idx="7">
                  <c:v>14.130936333596699</c:v>
                </c:pt>
                <c:pt idx="8">
                  <c:v>15.217931436181063</c:v>
                </c:pt>
                <c:pt idx="9">
                  <c:v>17.441330509649074</c:v>
                </c:pt>
              </c:numCache>
            </c:numRef>
          </c:xVal>
          <c:yVal>
            <c:numRef>
              <c:f>'T13-1'!$N$22:$N$31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-1.3834483123800967</c:v>
                </c:pt>
                <c:pt idx="2">
                  <c:v>0.39527094639431332</c:v>
                </c:pt>
                <c:pt idx="3">
                  <c:v>-1.0375862342850726</c:v>
                </c:pt>
                <c:pt idx="4">
                  <c:v>1.4328571806793857</c:v>
                </c:pt>
                <c:pt idx="5">
                  <c:v>0.39527094639431332</c:v>
                </c:pt>
                <c:pt idx="6">
                  <c:v>1.9763547319715662</c:v>
                </c:pt>
                <c:pt idx="7">
                  <c:v>1.482266048978675</c:v>
                </c:pt>
                <c:pt idx="8">
                  <c:v>2.96453209795735</c:v>
                </c:pt>
                <c:pt idx="9">
                  <c:v>1.9269458636722774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DC1-8945-8FAE-3CF9481DB136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'T13-1'!$M$23</c:f>
              <c:numCache>
                <c:formatCode>General</c:formatCode>
                <c:ptCount val="1"/>
                <c:pt idx="0">
                  <c:v>3.9033005956438434</c:v>
                </c:pt>
              </c:numCache>
            </c:numRef>
          </c:xVal>
          <c:yVal>
            <c:numRef>
              <c:f>'T13-1'!$N$23</c:f>
              <c:numCache>
                <c:formatCode>General</c:formatCode>
                <c:ptCount val="1"/>
                <c:pt idx="0">
                  <c:v>-1.3834483123800967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DC1-8945-8FAE-3CF9481DB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1.6544042809209814</c:v>
                </c:pt>
                <c:pt idx="2">
                  <c:v>3.8278370314633916</c:v>
                </c:pt>
                <c:pt idx="3">
                  <c:v>4.21710862697421</c:v>
                </c:pt>
                <c:pt idx="4">
                  <c:v>7.428599289938469</c:v>
                </c:pt>
                <c:pt idx="5">
                  <c:v>8.88836777310404</c:v>
                </c:pt>
                <c:pt idx="6">
                  <c:v>11.191559344115042</c:v>
                </c:pt>
                <c:pt idx="7">
                  <c:v>13.429871018302254</c:v>
                </c:pt>
                <c:pt idx="8">
                  <c:v>14.727441705766328</c:v>
                </c:pt>
                <c:pt idx="9">
                  <c:v>16.349405065096427</c:v>
                </c:pt>
              </c:numCache>
            </c:numRef>
          </c:xVal>
          <c:yVal>
            <c:numRef>
              <c:f>'T13-1'!$S$22:$S$31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-0.29195369663311432</c:v>
                </c:pt>
                <c:pt idx="2">
                  <c:v>0.61634734167812488</c:v>
                </c:pt>
                <c:pt idx="3">
                  <c:v>-0.84342114148744696</c:v>
                </c:pt>
                <c:pt idx="4">
                  <c:v>0.45414954597662782</c:v>
                </c:pt>
                <c:pt idx="5">
                  <c:v>-1.2975726338220586</c:v>
                </c:pt>
                <c:pt idx="6">
                  <c:v>-0.94073904036515177</c:v>
                </c:pt>
                <c:pt idx="7">
                  <c:v>-2.4005075235307234</c:v>
                </c:pt>
                <c:pt idx="8">
                  <c:v>-1.946357977554096</c:v>
                </c:pt>
                <c:pt idx="9">
                  <c:v>-2.4653874203545159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75-0446-8B60-716C0A67A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EF6F-574B-A0E3-9198A5EB9B11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4E6E-AB45-92A2-105AFFF1D889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4E6E-AB45-92A2-105AFFF1D889}"/>
              </c:ext>
            </c:extLst>
          </c:dPt>
          <c:xVal>
            <c:numRef>
              <c:f>'T13-1'!$M$22:$M$31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3.9033005956438434</c:v>
                </c:pt>
                <c:pt idx="2">
                  <c:v>4.4467981469360245</c:v>
                </c:pt>
                <c:pt idx="3">
                  <c:v>7.0160592984990613</c:v>
                </c:pt>
                <c:pt idx="4">
                  <c:v>9.9311825281571213</c:v>
                </c:pt>
                <c:pt idx="5">
                  <c:v>12.154581601625134</c:v>
                </c:pt>
                <c:pt idx="6">
                  <c:v>13.735665387202387</c:v>
                </c:pt>
                <c:pt idx="7">
                  <c:v>14.130936333596699</c:v>
                </c:pt>
                <c:pt idx="8">
                  <c:v>15.217931436181063</c:v>
                </c:pt>
                <c:pt idx="9">
                  <c:v>17.441330509649074</c:v>
                </c:pt>
              </c:numCache>
            </c:numRef>
          </c:xVal>
          <c:yVal>
            <c:numRef>
              <c:f>'T13-1'!$N$22:$N$31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-1.3834483123800967</c:v>
                </c:pt>
                <c:pt idx="2">
                  <c:v>0.39527094639431332</c:v>
                </c:pt>
                <c:pt idx="3">
                  <c:v>-1.0375862342850726</c:v>
                </c:pt>
                <c:pt idx="4">
                  <c:v>1.4328571806793857</c:v>
                </c:pt>
                <c:pt idx="5">
                  <c:v>0.39527094639431332</c:v>
                </c:pt>
                <c:pt idx="6">
                  <c:v>1.9763547319715662</c:v>
                </c:pt>
                <c:pt idx="7">
                  <c:v>1.482266048978675</c:v>
                </c:pt>
                <c:pt idx="8">
                  <c:v>2.96453209795735</c:v>
                </c:pt>
                <c:pt idx="9">
                  <c:v>1.9269458636722774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75-0446-8B60-716C0A67AA12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'T13-1'!$M$23</c:f>
              <c:numCache>
                <c:formatCode>General</c:formatCode>
                <c:ptCount val="1"/>
                <c:pt idx="0">
                  <c:v>3.9033005956438434</c:v>
                </c:pt>
              </c:numCache>
            </c:numRef>
          </c:xVal>
          <c:yVal>
            <c:numRef>
              <c:f>'T13-1'!$N$23</c:f>
              <c:numCache>
                <c:formatCode>General</c:formatCode>
                <c:ptCount val="1"/>
                <c:pt idx="0">
                  <c:v>-1.3834483123800967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75-0446-8B60-716C0A67A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1.6544042809209814</c:v>
                </c:pt>
                <c:pt idx="2">
                  <c:v>3.8278370314633916</c:v>
                </c:pt>
                <c:pt idx="3">
                  <c:v>4.21710862697421</c:v>
                </c:pt>
                <c:pt idx="4">
                  <c:v>7.428599289938469</c:v>
                </c:pt>
                <c:pt idx="5">
                  <c:v>8.88836777310404</c:v>
                </c:pt>
                <c:pt idx="6">
                  <c:v>11.191559344115042</c:v>
                </c:pt>
                <c:pt idx="7">
                  <c:v>13.429871018302254</c:v>
                </c:pt>
                <c:pt idx="8">
                  <c:v>14.727441705766328</c:v>
                </c:pt>
                <c:pt idx="9">
                  <c:v>16.349405065096427</c:v>
                </c:pt>
              </c:numCache>
            </c:numRef>
          </c:xVal>
          <c:yVal>
            <c:numRef>
              <c:f>'T13-1'!$T$22:$T$31</c:f>
              <c:numCache>
                <c:formatCode>General</c:formatCode>
                <c:ptCount val="10"/>
                <c:pt idx="0">
                  <c:v>0</c:v>
                </c:pt>
                <c:pt idx="1">
                  <c:v>2.1734337237214016</c:v>
                </c:pt>
                <c:pt idx="2">
                  <c:v>3.0817347620326405</c:v>
                </c:pt>
                <c:pt idx="3">
                  <c:v>1.621966278867069</c:v>
                </c:pt>
                <c:pt idx="4">
                  <c:v>2.9195369663311439</c:v>
                </c:pt>
                <c:pt idx="5">
                  <c:v>1.1678147865324573</c:v>
                </c:pt>
                <c:pt idx="6">
                  <c:v>1.524648379989364</c:v>
                </c:pt>
                <c:pt idx="7">
                  <c:v>6.4879896823792471E-2</c:v>
                </c:pt>
                <c:pt idx="8">
                  <c:v>0.51902944280041985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19-9C4B-A611-1C28EAA67A78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3.9033005956438434</c:v>
                </c:pt>
                <c:pt idx="2">
                  <c:v>4.4467981469360245</c:v>
                </c:pt>
                <c:pt idx="3">
                  <c:v>7.0160592984990613</c:v>
                </c:pt>
                <c:pt idx="4">
                  <c:v>9.9311825281571213</c:v>
                </c:pt>
                <c:pt idx="5">
                  <c:v>12.154581601625134</c:v>
                </c:pt>
                <c:pt idx="6">
                  <c:v>13.735665387202387</c:v>
                </c:pt>
                <c:pt idx="7">
                  <c:v>14.130936333596699</c:v>
                </c:pt>
                <c:pt idx="8">
                  <c:v>15.217931436181063</c:v>
                </c:pt>
                <c:pt idx="9">
                  <c:v>17.441330509649074</c:v>
                </c:pt>
              </c:numCache>
            </c:numRef>
          </c:xVal>
          <c:yVal>
            <c:numRef>
              <c:f>'T13-1'!$P$22:$P$31</c:f>
              <c:numCache>
                <c:formatCode>General</c:formatCode>
                <c:ptCount val="10"/>
                <c:pt idx="0">
                  <c:v>0</c:v>
                </c:pt>
                <c:pt idx="1">
                  <c:v>4.3479804103374464</c:v>
                </c:pt>
                <c:pt idx="2">
                  <c:v>2.5692611515630368</c:v>
                </c:pt>
                <c:pt idx="3">
                  <c:v>4.0021183322424223</c:v>
                </c:pt>
                <c:pt idx="4">
                  <c:v>1.5316749172779642</c:v>
                </c:pt>
                <c:pt idx="5">
                  <c:v>2.5692611515630368</c:v>
                </c:pt>
                <c:pt idx="6">
                  <c:v>0.98817736598578376</c:v>
                </c:pt>
                <c:pt idx="7">
                  <c:v>1.482266048978675</c:v>
                </c:pt>
                <c:pt idx="8">
                  <c:v>0</c:v>
                </c:pt>
                <c:pt idx="9">
                  <c:v>1.0375862342850726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19-9C4B-A611-1C28EAA67A78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'T13-1'!$M$23</c:f>
              <c:numCache>
                <c:formatCode>General</c:formatCode>
                <c:ptCount val="1"/>
                <c:pt idx="0">
                  <c:v>3.9033005956438434</c:v>
                </c:pt>
              </c:numCache>
            </c:numRef>
          </c:xVal>
          <c:yVal>
            <c:numRef>
              <c:f>'T13-1'!$P$23</c:f>
              <c:numCache>
                <c:formatCode>General</c:formatCode>
                <c:ptCount val="1"/>
                <c:pt idx="0">
                  <c:v>4.3479804103374464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19-9C4B-A611-1C28EAA67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'T13-2'!$A$2:$A$19</c:f>
              <c:numCache>
                <c:formatCode>General</c:formatCode>
                <c:ptCount val="18"/>
                <c:pt idx="0">
                  <c:v>0</c:v>
                </c:pt>
                <c:pt idx="1">
                  <c:v>1.4110382757654796</c:v>
                </c:pt>
                <c:pt idx="2">
                  <c:v>2.7750419423387762</c:v>
                </c:pt>
                <c:pt idx="3">
                  <c:v>4.1390456089120731</c:v>
                </c:pt>
                <c:pt idx="4">
                  <c:v>5.5971184938697354</c:v>
                </c:pt>
                <c:pt idx="5">
                  <c:v>6.9611221604430327</c:v>
                </c:pt>
                <c:pt idx="6">
                  <c:v>8.4662296545928761</c:v>
                </c:pt>
                <c:pt idx="7">
                  <c:v>9.7361641027818084</c:v>
                </c:pt>
                <c:pt idx="8">
                  <c:v>11.006098550970741</c:v>
                </c:pt>
                <c:pt idx="9">
                  <c:v>12.652309872697133</c:v>
                </c:pt>
                <c:pt idx="10">
                  <c:v>14.204451976039159</c:v>
                </c:pt>
                <c:pt idx="11">
                  <c:v>15.286247987459362</c:v>
                </c:pt>
                <c:pt idx="12">
                  <c:v>16.885424699993571</c:v>
                </c:pt>
                <c:pt idx="13">
                  <c:v>18.296462975759052</c:v>
                </c:pt>
                <c:pt idx="14">
                  <c:v>19.848605079101077</c:v>
                </c:pt>
                <c:pt idx="15">
                  <c:v>21.024470308905645</c:v>
                </c:pt>
                <c:pt idx="16">
                  <c:v>22.576612412247673</c:v>
                </c:pt>
              </c:numCache>
            </c:numRef>
          </c:xVal>
          <c:yVal>
            <c:numRef>
              <c:f>'T13-2'!$B$2:$B$19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-0.89365757465147033</c:v>
                </c:pt>
                <c:pt idx="2">
                  <c:v>-1.3169690573811141</c:v>
                </c:pt>
                <c:pt idx="3">
                  <c:v>-2.0695228044560365</c:v>
                </c:pt>
                <c:pt idx="4">
                  <c:v>0.1881384367687306</c:v>
                </c:pt>
                <c:pt idx="5">
                  <c:v>-0.7525537470749224</c:v>
                </c:pt>
                <c:pt idx="6">
                  <c:v>-0.94069218384365305</c:v>
                </c:pt>
                <c:pt idx="7">
                  <c:v>-0.28220765515309593</c:v>
                </c:pt>
                <c:pt idx="8">
                  <c:v>1.8813843676873061</c:v>
                </c:pt>
                <c:pt idx="9">
                  <c:v>0.799588356267105</c:v>
                </c:pt>
                <c:pt idx="10">
                  <c:v>0.1881384367687306</c:v>
                </c:pt>
                <c:pt idx="11">
                  <c:v>3.0102149882996896</c:v>
                </c:pt>
                <c:pt idx="12">
                  <c:v>2.6339381147622283</c:v>
                </c:pt>
                <c:pt idx="13">
                  <c:v>1.2699344481889314</c:v>
                </c:pt>
                <c:pt idx="14">
                  <c:v>1.1758652298045662</c:v>
                </c:pt>
                <c:pt idx="15">
                  <c:v>1.081796011420201</c:v>
                </c:pt>
                <c:pt idx="16">
                  <c:v>1.5051074941498448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B5-7A43-B04D-2079B2AC59D3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'T13-2'!$C$2:$C$19</c:f>
              <c:numCache>
                <c:formatCode>General</c:formatCode>
                <c:ptCount val="18"/>
                <c:pt idx="0">
                  <c:v>0</c:v>
                </c:pt>
                <c:pt idx="1">
                  <c:v>1.3871620974296379</c:v>
                </c:pt>
                <c:pt idx="2">
                  <c:v>2.7434986787301954</c:v>
                </c:pt>
                <c:pt idx="3">
                  <c:v>4.1614853675141799</c:v>
                </c:pt>
                <c:pt idx="4">
                  <c:v>5.5794739058476326</c:v>
                </c:pt>
                <c:pt idx="5">
                  <c:v>6.9358095623734561</c:v>
                </c:pt>
                <c:pt idx="6">
                  <c:v>8.230494186641117</c:v>
                </c:pt>
                <c:pt idx="7">
                  <c:v>9.7101337572327306</c:v>
                </c:pt>
                <c:pt idx="8">
                  <c:v>11.035644822404208</c:v>
                </c:pt>
                <c:pt idx="9">
                  <c:v>12.515284392995822</c:v>
                </c:pt>
                <c:pt idx="10">
                  <c:v>13.8407926838431</c:v>
                </c:pt>
                <c:pt idx="11">
                  <c:v>15.227954781272739</c:v>
                </c:pt>
                <c:pt idx="12">
                  <c:v>16.676770685284737</c:v>
                </c:pt>
                <c:pt idx="13">
                  <c:v>17.940631642972779</c:v>
                </c:pt>
                <c:pt idx="14">
                  <c:v>19.296963600399675</c:v>
                </c:pt>
                <c:pt idx="15">
                  <c:v>20.745779504411672</c:v>
                </c:pt>
                <c:pt idx="16">
                  <c:v>22.163765268420931</c:v>
                </c:pt>
                <c:pt idx="17">
                  <c:v>23.520103699270951</c:v>
                </c:pt>
              </c:numCache>
            </c:numRef>
          </c:xVal>
          <c:yVal>
            <c:numRef>
              <c:f>'T13-2'!$D$2:$D$19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-0.30825886038974259</c:v>
                </c:pt>
                <c:pt idx="2">
                  <c:v>-0.55486483897185512</c:v>
                </c:pt>
                <c:pt idx="3">
                  <c:v>-1.2330335920095012</c:v>
                </c:pt>
                <c:pt idx="4">
                  <c:v>-1.1713816349766057</c:v>
                </c:pt>
                <c:pt idx="5">
                  <c:v>-0.36990989264790347</c:v>
                </c:pt>
                <c:pt idx="6">
                  <c:v>0.40073540877698388</c:v>
                </c:pt>
                <c:pt idx="7">
                  <c:v>-0.40073633355171845</c:v>
                </c:pt>
                <c:pt idx="8">
                  <c:v>-1.5104660114954287</c:v>
                </c:pt>
                <c:pt idx="9">
                  <c:v>-0.98642668865265404</c:v>
                </c:pt>
                <c:pt idx="10">
                  <c:v>-1.1097296779437102</c:v>
                </c:pt>
                <c:pt idx="11">
                  <c:v>6.1651032258160883E-2</c:v>
                </c:pt>
                <c:pt idx="12">
                  <c:v>3.7915763996410106</c:v>
                </c:pt>
                <c:pt idx="13">
                  <c:v>5.2095640131997287</c:v>
                </c:pt>
                <c:pt idx="14">
                  <c:v>6.1343387448194875</c:v>
                </c:pt>
                <c:pt idx="15">
                  <c:v>6.8433330139862143</c:v>
                </c:pt>
                <c:pt idx="16">
                  <c:v>8.1071911973500619</c:v>
                </c:pt>
                <c:pt idx="17">
                  <c:v>9.2785728323266667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B5-7A43-B04D-2079B2AC5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'T13-2'!$R$22:$R$31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2.2194584311126859</c:v>
                </c:pt>
                <c:pt idx="2">
                  <c:v>3.5449694962841631</c:v>
                </c:pt>
                <c:pt idx="3">
                  <c:v>4.9013051528099867</c:v>
                </c:pt>
                <c:pt idx="4">
                  <c:v>8.6928815524509968</c:v>
                </c:pt>
                <c:pt idx="5">
                  <c:v>11.09729585466237</c:v>
                </c:pt>
                <c:pt idx="6">
                  <c:v>13.008498199709516</c:v>
                </c:pt>
                <c:pt idx="7">
                  <c:v>14.08740143674941</c:v>
                </c:pt>
                <c:pt idx="8">
                  <c:v>15.227957555596939</c:v>
                </c:pt>
              </c:numCache>
            </c:numRef>
          </c:xVal>
          <c:yVal>
            <c:numRef>
              <c:f>'T13-2'!$S$22:$S$31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-0.80147174232870233</c:v>
                </c:pt>
                <c:pt idx="2">
                  <c:v>0.95560024774883912</c:v>
                </c:pt>
                <c:pt idx="3">
                  <c:v>-1.417988538333453</c:v>
                </c:pt>
                <c:pt idx="4">
                  <c:v>0.36990989264790347</c:v>
                </c:pt>
                <c:pt idx="5">
                  <c:v>-1.4488140544625334</c:v>
                </c:pt>
                <c:pt idx="6">
                  <c:v>-0.64734231213383098</c:v>
                </c:pt>
                <c:pt idx="7">
                  <c:v>-1.2638591081385817</c:v>
                </c:pt>
                <c:pt idx="8">
                  <c:v>-3.0826440903814981E-2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79-A44F-A930-85EA8B92D64B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6E79-A44F-A930-85EA8B92D64B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8146-1645-985E-8E2F61BAB8BC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6E79-A44F-A930-85EA8B92D64B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6E79-A44F-A930-85EA8B92D64B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6E79-A44F-A930-85EA8B92D64B}"/>
              </c:ext>
            </c:extLst>
          </c:dPt>
          <c:xVal>
            <c:numRef>
              <c:f>'T13-2'!$M$22:$M$31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4.468287873257351</c:v>
                </c:pt>
                <c:pt idx="2">
                  <c:v>5.5971184938697354</c:v>
                </c:pt>
                <c:pt idx="3">
                  <c:v>7.5725720799414065</c:v>
                </c:pt>
                <c:pt idx="4">
                  <c:v>11.33534081531602</c:v>
                </c:pt>
                <c:pt idx="5">
                  <c:v>13.593002056540787</c:v>
                </c:pt>
                <c:pt idx="6">
                  <c:v>14.439625022000074</c:v>
                </c:pt>
                <c:pt idx="7">
                  <c:v>15.709559470189003</c:v>
                </c:pt>
                <c:pt idx="8">
                  <c:v>15.756594079381186</c:v>
                </c:pt>
                <c:pt idx="9">
                  <c:v>17.026528527570118</c:v>
                </c:pt>
              </c:numCache>
            </c:numRef>
          </c:xVal>
          <c:yVal>
            <c:numRef>
              <c:f>'T13-2'!$N$22:$N$31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-2.163592022840402</c:v>
                </c:pt>
                <c:pt idx="2">
                  <c:v>0.56441531030619185</c:v>
                </c:pt>
                <c:pt idx="3">
                  <c:v>-1.081796011420201</c:v>
                </c:pt>
                <c:pt idx="4">
                  <c:v>2.022488195263854</c:v>
                </c:pt>
                <c:pt idx="5">
                  <c:v>-9.40692183843653E-2</c:v>
                </c:pt>
                <c:pt idx="6">
                  <c:v>1.5521421033420275</c:v>
                </c:pt>
                <c:pt idx="7">
                  <c:v>0.84662296545928772</c:v>
                </c:pt>
                <c:pt idx="8">
                  <c:v>3.5275956894136988</c:v>
                </c:pt>
                <c:pt idx="9">
                  <c:v>2.7280073331465933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E79-A44F-A930-85EA8B92D64B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'T13-2'!$M$23</c:f>
              <c:numCache>
                <c:formatCode>General</c:formatCode>
                <c:ptCount val="1"/>
                <c:pt idx="0">
                  <c:v>4.468287873257351</c:v>
                </c:pt>
              </c:numCache>
            </c:numRef>
          </c:xVal>
          <c:yVal>
            <c:numRef>
              <c:f>'T13-2'!$N$23</c:f>
              <c:numCache>
                <c:formatCode>General</c:formatCode>
                <c:ptCount val="1"/>
                <c:pt idx="0">
                  <c:v>-2.163592022840402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E79-A44F-A930-85EA8B92D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'T13-2'!$R$22:$R$31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2.2194584311126859</c:v>
                </c:pt>
                <c:pt idx="2">
                  <c:v>3.5449694962841631</c:v>
                </c:pt>
                <c:pt idx="3">
                  <c:v>4.9013051528099867</c:v>
                </c:pt>
                <c:pt idx="4">
                  <c:v>8.6928815524509968</c:v>
                </c:pt>
                <c:pt idx="5">
                  <c:v>11.09729585466237</c:v>
                </c:pt>
                <c:pt idx="6">
                  <c:v>13.008498199709516</c:v>
                </c:pt>
                <c:pt idx="7">
                  <c:v>14.08740143674941</c:v>
                </c:pt>
                <c:pt idx="8">
                  <c:v>15.227957555596939</c:v>
                </c:pt>
              </c:numCache>
            </c:numRef>
          </c:xVal>
          <c:yVal>
            <c:numRef>
              <c:f>'T13-2'!$S$22:$S$31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-0.80147174232870233</c:v>
                </c:pt>
                <c:pt idx="2">
                  <c:v>0.95560024774883912</c:v>
                </c:pt>
                <c:pt idx="3">
                  <c:v>-1.417988538333453</c:v>
                </c:pt>
                <c:pt idx="4">
                  <c:v>0.36990989264790347</c:v>
                </c:pt>
                <c:pt idx="5">
                  <c:v>-1.4488140544625334</c:v>
                </c:pt>
                <c:pt idx="6">
                  <c:v>-0.64734231213383098</c:v>
                </c:pt>
                <c:pt idx="7">
                  <c:v>-1.2638591081385817</c:v>
                </c:pt>
                <c:pt idx="8">
                  <c:v>-3.0826440903814981E-2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46-D640-98FB-498D6D4A2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A246-D640-98FB-498D6D4A2A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A246-D640-98FB-498D6D4A2A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E93-7546-B5F1-035015A76EA9}"/>
              </c:ext>
            </c:extLst>
          </c:dPt>
          <c:xVal>
            <c:numRef>
              <c:f>'T13-2'!$M$22:$M$31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4.468287873257351</c:v>
                </c:pt>
                <c:pt idx="2">
                  <c:v>5.5971184938697354</c:v>
                </c:pt>
                <c:pt idx="3">
                  <c:v>7.5725720799414065</c:v>
                </c:pt>
                <c:pt idx="4">
                  <c:v>11.33534081531602</c:v>
                </c:pt>
                <c:pt idx="5">
                  <c:v>13.593002056540787</c:v>
                </c:pt>
                <c:pt idx="6">
                  <c:v>14.439625022000074</c:v>
                </c:pt>
                <c:pt idx="7">
                  <c:v>15.709559470189003</c:v>
                </c:pt>
                <c:pt idx="8">
                  <c:v>15.756594079381186</c:v>
                </c:pt>
                <c:pt idx="9">
                  <c:v>17.026528527570118</c:v>
                </c:pt>
              </c:numCache>
            </c:numRef>
          </c:xVal>
          <c:yVal>
            <c:numRef>
              <c:f>'T13-2'!$N$22:$N$31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-2.163592022840402</c:v>
                </c:pt>
                <c:pt idx="2">
                  <c:v>0.56441531030619185</c:v>
                </c:pt>
                <c:pt idx="3">
                  <c:v>-1.081796011420201</c:v>
                </c:pt>
                <c:pt idx="4">
                  <c:v>2.022488195263854</c:v>
                </c:pt>
                <c:pt idx="5">
                  <c:v>-9.40692183843653E-2</c:v>
                </c:pt>
                <c:pt idx="6">
                  <c:v>1.5521421033420275</c:v>
                </c:pt>
                <c:pt idx="7">
                  <c:v>0.84662296545928772</c:v>
                </c:pt>
                <c:pt idx="8">
                  <c:v>3.5275956894136988</c:v>
                </c:pt>
                <c:pt idx="9">
                  <c:v>2.7280073331465933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246-D640-98FB-498D6D4A2ADF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'T13-2'!$M$23</c:f>
              <c:numCache>
                <c:formatCode>General</c:formatCode>
                <c:ptCount val="1"/>
                <c:pt idx="0">
                  <c:v>4.468287873257351</c:v>
                </c:pt>
              </c:numCache>
            </c:numRef>
          </c:xVal>
          <c:yVal>
            <c:numRef>
              <c:f>'T13-2'!$N$23</c:f>
              <c:numCache>
                <c:formatCode>General</c:formatCode>
                <c:ptCount val="1"/>
                <c:pt idx="0">
                  <c:v>-2.163592022840402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246-D640-98FB-498D6D4A2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'T13-2'!$R$22:$R$31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2.2194584311126859</c:v>
                </c:pt>
                <c:pt idx="2">
                  <c:v>3.5449694962841631</c:v>
                </c:pt>
                <c:pt idx="3">
                  <c:v>4.9013051528099867</c:v>
                </c:pt>
                <c:pt idx="4">
                  <c:v>8.6928815524509968</c:v>
                </c:pt>
                <c:pt idx="5">
                  <c:v>11.09729585466237</c:v>
                </c:pt>
                <c:pt idx="6">
                  <c:v>13.008498199709516</c:v>
                </c:pt>
                <c:pt idx="7">
                  <c:v>14.08740143674941</c:v>
                </c:pt>
                <c:pt idx="8">
                  <c:v>15.227957555596939</c:v>
                </c:pt>
              </c:numCache>
            </c:numRef>
          </c:xVal>
          <c:yVal>
            <c:numRef>
              <c:f>'T13-2'!$T$22:$T$31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0.64734231213383109</c:v>
                </c:pt>
                <c:pt idx="2">
                  <c:v>2.4044143022113724</c:v>
                </c:pt>
                <c:pt idx="3">
                  <c:v>3.0825516129080466E-2</c:v>
                </c:pt>
                <c:pt idx="4">
                  <c:v>1.8187239471104368</c:v>
                </c:pt>
                <c:pt idx="5">
                  <c:v>0</c:v>
                </c:pt>
                <c:pt idx="6">
                  <c:v>0.80147174232870244</c:v>
                </c:pt>
                <c:pt idx="7">
                  <c:v>0.18495494632395171</c:v>
                </c:pt>
                <c:pt idx="8">
                  <c:v>1.4179876135587184</c:v>
                </c:pt>
                <c:pt idx="9">
                  <c:v>1.4488140544625334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CA-7344-B6DB-3C6361BD938E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'T13-2'!$M$22:$M$31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4.468287873257351</c:v>
                </c:pt>
                <c:pt idx="2">
                  <c:v>5.5971184938697354</c:v>
                </c:pt>
                <c:pt idx="3">
                  <c:v>7.5725720799414065</c:v>
                </c:pt>
                <c:pt idx="4">
                  <c:v>11.33534081531602</c:v>
                </c:pt>
                <c:pt idx="5">
                  <c:v>13.593002056540787</c:v>
                </c:pt>
                <c:pt idx="6">
                  <c:v>14.439625022000074</c:v>
                </c:pt>
                <c:pt idx="7">
                  <c:v>15.709559470189003</c:v>
                </c:pt>
                <c:pt idx="8">
                  <c:v>15.756594079381186</c:v>
                </c:pt>
                <c:pt idx="9">
                  <c:v>17.026528527570118</c:v>
                </c:pt>
              </c:numCache>
            </c:numRef>
          </c:xVal>
          <c:yVal>
            <c:numRef>
              <c:f>'T13-2'!$P$22:$P$31</c:f>
              <c:numCache>
                <c:formatCode>General</c:formatCode>
                <c:ptCount val="10"/>
                <c:pt idx="0">
                  <c:v>0</c:v>
                </c:pt>
                <c:pt idx="1">
                  <c:v>5.6911877122541004</c:v>
                </c:pt>
                <c:pt idx="2">
                  <c:v>2.9631803791075071</c:v>
                </c:pt>
                <c:pt idx="3">
                  <c:v>4.6093917008338998</c:v>
                </c:pt>
                <c:pt idx="4">
                  <c:v>1.5051074941498448</c:v>
                </c:pt>
                <c:pt idx="5">
                  <c:v>3.6216649077980643</c:v>
                </c:pt>
                <c:pt idx="6">
                  <c:v>1.9754535860716713</c:v>
                </c:pt>
                <c:pt idx="7">
                  <c:v>2.6809727239544112</c:v>
                </c:pt>
                <c:pt idx="8">
                  <c:v>0</c:v>
                </c:pt>
                <c:pt idx="9">
                  <c:v>0.79958835626710556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CA-7344-B6DB-3C6361BD938E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'T13-2'!$M$23</c:f>
              <c:numCache>
                <c:formatCode>General</c:formatCode>
                <c:ptCount val="1"/>
                <c:pt idx="0">
                  <c:v>4.468287873257351</c:v>
                </c:pt>
              </c:numCache>
            </c:numRef>
          </c:xVal>
          <c:yVal>
            <c:numRef>
              <c:f>'T13-2'!$P$23</c:f>
              <c:numCache>
                <c:formatCode>General</c:formatCode>
                <c:ptCount val="1"/>
                <c:pt idx="0">
                  <c:v>5.6911877122541004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CA-7344-B6DB-3C6361BD9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'T13-3'!$A$2:$A$19</c:f>
              <c:numCache>
                <c:formatCode>General</c:formatCode>
                <c:ptCount val="18"/>
                <c:pt idx="0">
                  <c:v>0</c:v>
                </c:pt>
                <c:pt idx="1">
                  <c:v>1.5255347464042528</c:v>
                </c:pt>
                <c:pt idx="2">
                  <c:v>3.2145196442089614</c:v>
                </c:pt>
                <c:pt idx="3">
                  <c:v>4.6855710068130625</c:v>
                </c:pt>
                <c:pt idx="4">
                  <c:v>6.4290392884179228</c:v>
                </c:pt>
                <c:pt idx="5">
                  <c:v>8.0635408024224784</c:v>
                </c:pt>
                <c:pt idx="6">
                  <c:v>9.7525257002271886</c:v>
                </c:pt>
                <c:pt idx="7">
                  <c:v>11.550477365632201</c:v>
                </c:pt>
                <c:pt idx="8">
                  <c:v>13.0215287282363</c:v>
                </c:pt>
                <c:pt idx="9">
                  <c:v>14.601546858440706</c:v>
                </c:pt>
                <c:pt idx="10">
                  <c:v>16.181564988645111</c:v>
                </c:pt>
                <c:pt idx="11">
                  <c:v>18.142966805450577</c:v>
                </c:pt>
                <c:pt idx="12">
                  <c:v>19.505051400454377</c:v>
                </c:pt>
                <c:pt idx="13">
                  <c:v>21.085069530658778</c:v>
                </c:pt>
              </c:numCache>
            </c:numRef>
          </c:xVal>
          <c:yVal>
            <c:numRef>
              <c:f>'T13-3'!$B$2:$B$19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-0.16345015140045566</c:v>
                </c:pt>
                <c:pt idx="2">
                  <c:v>-0.59931722180167069</c:v>
                </c:pt>
                <c:pt idx="3">
                  <c:v>-0.92621752460258211</c:v>
                </c:pt>
                <c:pt idx="4">
                  <c:v>0.49035045420136697</c:v>
                </c:pt>
                <c:pt idx="5">
                  <c:v>-0.59931722180167069</c:v>
                </c:pt>
                <c:pt idx="6">
                  <c:v>-0.81725075700227823</c:v>
                </c:pt>
                <c:pt idx="7">
                  <c:v>0.16345015140045566</c:v>
                </c:pt>
                <c:pt idx="8">
                  <c:v>1.6345015140045565</c:v>
                </c:pt>
                <c:pt idx="9">
                  <c:v>0.3813836866010632</c:v>
                </c:pt>
                <c:pt idx="10">
                  <c:v>1.0896676760030377</c:v>
                </c:pt>
                <c:pt idx="11">
                  <c:v>3.2145196442089614</c:v>
                </c:pt>
                <c:pt idx="12">
                  <c:v>2.3427855034065312</c:v>
                </c:pt>
                <c:pt idx="13">
                  <c:v>0.98070090840273394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10-F343-AF25-A542491CA7B6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'T13-3'!$C$2:$C$19</c:f>
              <c:numCache>
                <c:formatCode>General</c:formatCode>
                <c:ptCount val="18"/>
                <c:pt idx="0">
                  <c:v>0</c:v>
                </c:pt>
                <c:pt idx="1">
                  <c:v>1.5230621068967289</c:v>
                </c:pt>
                <c:pt idx="2">
                  <c:v>3.1511629797863354</c:v>
                </c:pt>
                <c:pt idx="3">
                  <c:v>4.6742250866830641</c:v>
                </c:pt>
                <c:pt idx="4">
                  <c:v>6.3023259595726708</c:v>
                </c:pt>
                <c:pt idx="5">
                  <c:v>7.8253880664694</c:v>
                </c:pt>
                <c:pt idx="6">
                  <c:v>9.5585277053518851</c:v>
                </c:pt>
                <c:pt idx="7">
                  <c:v>11.029070429252174</c:v>
                </c:pt>
                <c:pt idx="8">
                  <c:v>12.499613153152463</c:v>
                </c:pt>
                <c:pt idx="9">
                  <c:v>14.075194643045633</c:v>
                </c:pt>
                <c:pt idx="10">
                  <c:v>15.808334281928117</c:v>
                </c:pt>
                <c:pt idx="11">
                  <c:v>17.278877005828409</c:v>
                </c:pt>
                <c:pt idx="12">
                  <c:v>18.906977878718013</c:v>
                </c:pt>
                <c:pt idx="13">
                  <c:v>20.377520602618304</c:v>
                </c:pt>
                <c:pt idx="14">
                  <c:v>22.005621475507912</c:v>
                </c:pt>
                <c:pt idx="15">
                  <c:v>23.476164199408199</c:v>
                </c:pt>
                <c:pt idx="16">
                  <c:v>25.156784455294243</c:v>
                </c:pt>
                <c:pt idx="17">
                  <c:v>26.837404711180291</c:v>
                </c:pt>
              </c:numCache>
            </c:numRef>
          </c:xVal>
          <c:yVal>
            <c:numRef>
              <c:f>'T13-3'!$D$2:$D$19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-0.78779074494658385</c:v>
                </c:pt>
                <c:pt idx="2">
                  <c:v>-0.4726744469679503</c:v>
                </c:pt>
                <c:pt idx="3">
                  <c:v>-0.99786827693233959</c:v>
                </c:pt>
                <c:pt idx="4">
                  <c:v>-1.2079458089180952</c:v>
                </c:pt>
                <c:pt idx="5">
                  <c:v>-0.63023259595726711</c:v>
                </c:pt>
                <c:pt idx="6">
                  <c:v>0.26259691498219462</c:v>
                </c:pt>
                <c:pt idx="7">
                  <c:v>0.57771321296082812</c:v>
                </c:pt>
                <c:pt idx="8">
                  <c:v>-1.2079458089180952</c:v>
                </c:pt>
                <c:pt idx="9">
                  <c:v>-1.2604651919145342</c:v>
                </c:pt>
                <c:pt idx="10">
                  <c:v>-1.8381784048753624</c:v>
                </c:pt>
                <c:pt idx="11">
                  <c:v>1.6281008728896067</c:v>
                </c:pt>
                <c:pt idx="12">
                  <c:v>3.3087211287756522</c:v>
                </c:pt>
                <c:pt idx="13">
                  <c:v>4.5691863206901866</c:v>
                </c:pt>
                <c:pt idx="14">
                  <c:v>5.6195739806189646</c:v>
                </c:pt>
                <c:pt idx="15">
                  <c:v>6.0922484275869158</c:v>
                </c:pt>
                <c:pt idx="16">
                  <c:v>8.7182175774088613</c:v>
                </c:pt>
                <c:pt idx="17">
                  <c:v>10.976551046255734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10-F343-AF25-A542491CA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'T13-3'!$R$22:$R$31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2.3633722348397517</c:v>
                </c:pt>
                <c:pt idx="2">
                  <c:v>4.0439924907257971</c:v>
                </c:pt>
                <c:pt idx="3">
                  <c:v>4.9893413846616976</c:v>
                </c:pt>
                <c:pt idx="4">
                  <c:v>10.976551046255734</c:v>
                </c:pt>
                <c:pt idx="5">
                  <c:v>11.606783642213001</c:v>
                </c:pt>
                <c:pt idx="6">
                  <c:v>13.707558962070561</c:v>
                </c:pt>
                <c:pt idx="7">
                  <c:v>15.12558230297441</c:v>
                </c:pt>
                <c:pt idx="8">
                  <c:v>17.068799473842649</c:v>
                </c:pt>
              </c:numCache>
            </c:numRef>
          </c:xVal>
          <c:yVal>
            <c:numRef>
              <c:f>'T13-3'!$S$22:$S$31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-1.2079458089180952</c:v>
                </c:pt>
                <c:pt idx="2">
                  <c:v>0.52519382996438924</c:v>
                </c:pt>
                <c:pt idx="3">
                  <c:v>-1.2604651919145342</c:v>
                </c:pt>
                <c:pt idx="4">
                  <c:v>0.52519382996438924</c:v>
                </c:pt>
                <c:pt idx="5">
                  <c:v>-1.6281008728896067</c:v>
                </c:pt>
                <c:pt idx="6">
                  <c:v>-1.1029070429252175</c:v>
                </c:pt>
                <c:pt idx="7">
                  <c:v>-2.1532947028539957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9F-7B47-819E-4F86C3972DC1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ED9F-7B47-819E-4F86C3972DC1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ECA9-B049-A3C7-0EFFAC6DF830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ED9F-7B47-819E-4F86C3972DC1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ED9F-7B47-819E-4F86C3972DC1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ED9F-7B47-819E-4F86C3972DC1}"/>
              </c:ext>
            </c:extLst>
          </c:dPt>
          <c:xVal>
            <c:numRef>
              <c:f>'T13-3'!$M$22:$M$31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1.8524350492051642</c:v>
                </c:pt>
                <c:pt idx="2">
                  <c:v>2.6696858062074424</c:v>
                </c:pt>
                <c:pt idx="3">
                  <c:v>4.6855710068130625</c:v>
                </c:pt>
                <c:pt idx="4">
                  <c:v>5.230404844814581</c:v>
                </c:pt>
                <c:pt idx="5">
                  <c:v>9.2621752460258211</c:v>
                </c:pt>
                <c:pt idx="6">
                  <c:v>12.14979458743387</c:v>
                </c:pt>
                <c:pt idx="7">
                  <c:v>14.873963777441466</c:v>
                </c:pt>
                <c:pt idx="8">
                  <c:v>15.309830847842679</c:v>
                </c:pt>
                <c:pt idx="9">
                  <c:v>16.83536559424693</c:v>
                </c:pt>
              </c:numCache>
            </c:numRef>
          </c:xVal>
          <c:yVal>
            <c:numRef>
              <c:f>'T13-3'!$N$22:$N$31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-0.70828398940197446</c:v>
                </c:pt>
                <c:pt idx="2">
                  <c:v>-0.10896676760030377</c:v>
                </c:pt>
                <c:pt idx="3">
                  <c:v>-1.2531178274034933</c:v>
                </c:pt>
                <c:pt idx="4">
                  <c:v>1.0896676760030377</c:v>
                </c:pt>
                <c:pt idx="5">
                  <c:v>-0.7627673732021264</c:v>
                </c:pt>
                <c:pt idx="6">
                  <c:v>2.0703685844057715</c:v>
                </c:pt>
                <c:pt idx="7">
                  <c:v>0.16345015140045566</c:v>
                </c:pt>
                <c:pt idx="8">
                  <c:v>1.6345015140045565</c:v>
                </c:pt>
                <c:pt idx="9">
                  <c:v>0.59931722180167069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9F-7B47-819E-4F86C3972DC1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'T13-3'!$M$23</c:f>
              <c:numCache>
                <c:formatCode>General</c:formatCode>
                <c:ptCount val="1"/>
                <c:pt idx="0">
                  <c:v>1.8524350492051642</c:v>
                </c:pt>
              </c:numCache>
            </c:numRef>
          </c:xVal>
          <c:yVal>
            <c:numRef>
              <c:f>'T13-3'!$N$23</c:f>
              <c:numCache>
                <c:formatCode>General</c:formatCode>
                <c:ptCount val="1"/>
                <c:pt idx="0">
                  <c:v>-0.70828398940197446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9F-7B47-819E-4F86C3972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'T13-3'!$R$22:$R$31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2.3633722348397517</c:v>
                </c:pt>
                <c:pt idx="2">
                  <c:v>4.0439924907257971</c:v>
                </c:pt>
                <c:pt idx="3">
                  <c:v>4.9893413846616976</c:v>
                </c:pt>
                <c:pt idx="4">
                  <c:v>10.976551046255734</c:v>
                </c:pt>
                <c:pt idx="5">
                  <c:v>11.606783642213001</c:v>
                </c:pt>
                <c:pt idx="6">
                  <c:v>13.707558962070561</c:v>
                </c:pt>
                <c:pt idx="7">
                  <c:v>15.12558230297441</c:v>
                </c:pt>
                <c:pt idx="8">
                  <c:v>17.068799473842649</c:v>
                </c:pt>
              </c:numCache>
            </c:numRef>
          </c:xVal>
          <c:yVal>
            <c:numRef>
              <c:f>'T13-3'!$S$22:$S$31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-1.2079458089180952</c:v>
                </c:pt>
                <c:pt idx="2">
                  <c:v>0.52519382996438924</c:v>
                </c:pt>
                <c:pt idx="3">
                  <c:v>-1.2604651919145342</c:v>
                </c:pt>
                <c:pt idx="4">
                  <c:v>0.52519382996438924</c:v>
                </c:pt>
                <c:pt idx="5">
                  <c:v>-1.6281008728896067</c:v>
                </c:pt>
                <c:pt idx="6">
                  <c:v>-1.1029070429252175</c:v>
                </c:pt>
                <c:pt idx="7">
                  <c:v>-2.1532947028539957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29-AA4B-80FE-E06AFF19D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B729-AA4B-80FE-E06AFF19DDCA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B729-AA4B-80FE-E06AFF19DDCA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5486-574D-86E9-126043666BB4}"/>
              </c:ext>
            </c:extLst>
          </c:dPt>
          <c:xVal>
            <c:numRef>
              <c:f>'T13-3'!$M$22:$M$31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1.8524350492051642</c:v>
                </c:pt>
                <c:pt idx="2">
                  <c:v>2.6696858062074424</c:v>
                </c:pt>
                <c:pt idx="3">
                  <c:v>4.6855710068130625</c:v>
                </c:pt>
                <c:pt idx="4">
                  <c:v>5.230404844814581</c:v>
                </c:pt>
                <c:pt idx="5">
                  <c:v>9.2621752460258211</c:v>
                </c:pt>
                <c:pt idx="6">
                  <c:v>12.14979458743387</c:v>
                </c:pt>
                <c:pt idx="7">
                  <c:v>14.873963777441466</c:v>
                </c:pt>
                <c:pt idx="8">
                  <c:v>15.309830847842679</c:v>
                </c:pt>
                <c:pt idx="9">
                  <c:v>16.83536559424693</c:v>
                </c:pt>
              </c:numCache>
            </c:numRef>
          </c:xVal>
          <c:yVal>
            <c:numRef>
              <c:f>'T13-3'!$N$22:$N$31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-0.70828398940197446</c:v>
                </c:pt>
                <c:pt idx="2">
                  <c:v>-0.10896676760030377</c:v>
                </c:pt>
                <c:pt idx="3">
                  <c:v>-1.2531178274034933</c:v>
                </c:pt>
                <c:pt idx="4">
                  <c:v>1.0896676760030377</c:v>
                </c:pt>
                <c:pt idx="5">
                  <c:v>-0.7627673732021264</c:v>
                </c:pt>
                <c:pt idx="6">
                  <c:v>2.0703685844057715</c:v>
                </c:pt>
                <c:pt idx="7">
                  <c:v>0.16345015140045566</c:v>
                </c:pt>
                <c:pt idx="8">
                  <c:v>1.6345015140045565</c:v>
                </c:pt>
                <c:pt idx="9">
                  <c:v>0.59931722180167069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29-AA4B-80FE-E06AFF19DDCA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'T13-3'!$M$23</c:f>
              <c:numCache>
                <c:formatCode>General</c:formatCode>
                <c:ptCount val="1"/>
                <c:pt idx="0">
                  <c:v>1.8524350492051642</c:v>
                </c:pt>
              </c:numCache>
            </c:numRef>
          </c:xVal>
          <c:yVal>
            <c:numRef>
              <c:f>'T13-3'!$N$23</c:f>
              <c:numCache>
                <c:formatCode>General</c:formatCode>
                <c:ptCount val="1"/>
                <c:pt idx="0">
                  <c:v>-0.70828398940197446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729-AA4B-80FE-E06AFF19D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'T13-3'!$R$22:$R$31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2.3633722348397517</c:v>
                </c:pt>
                <c:pt idx="2">
                  <c:v>4.0439924907257971</c:v>
                </c:pt>
                <c:pt idx="3">
                  <c:v>4.9893413846616976</c:v>
                </c:pt>
                <c:pt idx="4">
                  <c:v>10.976551046255734</c:v>
                </c:pt>
                <c:pt idx="5">
                  <c:v>11.606783642213001</c:v>
                </c:pt>
                <c:pt idx="6">
                  <c:v>13.707558962070561</c:v>
                </c:pt>
                <c:pt idx="7">
                  <c:v>15.12558230297441</c:v>
                </c:pt>
                <c:pt idx="8">
                  <c:v>17.068799473842649</c:v>
                </c:pt>
              </c:numCache>
            </c:numRef>
          </c:xVal>
          <c:yVal>
            <c:numRef>
              <c:f>'T13-3'!$T$22:$T$31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0.94534889393590049</c:v>
                </c:pt>
                <c:pt idx="2">
                  <c:v>2.6784885328183847</c:v>
                </c:pt>
                <c:pt idx="3">
                  <c:v>0.8928295109394615</c:v>
                </c:pt>
                <c:pt idx="4">
                  <c:v>2.6784885328183847</c:v>
                </c:pt>
                <c:pt idx="5">
                  <c:v>0.52519382996438901</c:v>
                </c:pt>
                <c:pt idx="6">
                  <c:v>1.0503876599287783</c:v>
                </c:pt>
                <c:pt idx="7">
                  <c:v>0</c:v>
                </c:pt>
                <c:pt idx="8">
                  <c:v>2.1532947028539957</c:v>
                </c:pt>
                <c:pt idx="9">
                  <c:v>2.1532947028539957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14-0945-A1D1-6036E0D792A7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'T13-3'!$M$22:$M$31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1.8524350492051642</c:v>
                </c:pt>
                <c:pt idx="2">
                  <c:v>2.6696858062074424</c:v>
                </c:pt>
                <c:pt idx="3">
                  <c:v>4.6855710068130625</c:v>
                </c:pt>
                <c:pt idx="4">
                  <c:v>5.230404844814581</c:v>
                </c:pt>
                <c:pt idx="5">
                  <c:v>9.2621752460258211</c:v>
                </c:pt>
                <c:pt idx="6">
                  <c:v>12.14979458743387</c:v>
                </c:pt>
                <c:pt idx="7">
                  <c:v>14.873963777441466</c:v>
                </c:pt>
                <c:pt idx="8">
                  <c:v>15.309830847842679</c:v>
                </c:pt>
                <c:pt idx="9">
                  <c:v>16.83536559424693</c:v>
                </c:pt>
              </c:numCache>
            </c:numRef>
          </c:xVal>
          <c:yVal>
            <c:numRef>
              <c:f>'T13-3'!$P$22:$P$31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3.8683202498107838</c:v>
                </c:pt>
                <c:pt idx="2">
                  <c:v>3.2690030280091134</c:v>
                </c:pt>
                <c:pt idx="3">
                  <c:v>4.4131540878123028</c:v>
                </c:pt>
                <c:pt idx="4">
                  <c:v>2.070368584405772</c:v>
                </c:pt>
                <c:pt idx="5">
                  <c:v>3.9228036336109358</c:v>
                </c:pt>
                <c:pt idx="6">
                  <c:v>1.0896676760030379</c:v>
                </c:pt>
                <c:pt idx="7">
                  <c:v>2.9965861090083536</c:v>
                </c:pt>
                <c:pt idx="8">
                  <c:v>1.525534746404253</c:v>
                </c:pt>
                <c:pt idx="9">
                  <c:v>2.5607190386071386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14-0945-A1D1-6036E0D792A7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'T13-3'!$M$23</c:f>
              <c:numCache>
                <c:formatCode>General</c:formatCode>
                <c:ptCount val="1"/>
                <c:pt idx="0">
                  <c:v>1.8524350492051642</c:v>
                </c:pt>
              </c:numCache>
            </c:numRef>
          </c:xVal>
          <c:yVal>
            <c:numRef>
              <c:f>'T13-3'!$P$23</c:f>
              <c:numCache>
                <c:formatCode>General</c:formatCode>
                <c:ptCount val="1"/>
                <c:pt idx="0">
                  <c:v>3.8683202498107838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14-0945-A1D1-6036E0D79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'T13-4'!$A$2:$A$19</c:f>
              <c:numCache>
                <c:formatCode>General</c:formatCode>
                <c:ptCount val="18"/>
                <c:pt idx="0">
                  <c:v>0</c:v>
                </c:pt>
                <c:pt idx="1">
                  <c:v>1.3255088391504768</c:v>
                </c:pt>
                <c:pt idx="2">
                  <c:v>2.6510176783009536</c:v>
                </c:pt>
                <c:pt idx="3">
                  <c:v>4.1136481215014795</c:v>
                </c:pt>
                <c:pt idx="4">
                  <c:v>5.5762785647020054</c:v>
                </c:pt>
                <c:pt idx="5">
                  <c:v>6.6732513971024003</c:v>
                </c:pt>
                <c:pt idx="6">
                  <c:v>8.1358818403029272</c:v>
                </c:pt>
                <c:pt idx="7">
                  <c:v>9.5528050821534354</c:v>
                </c:pt>
                <c:pt idx="8">
                  <c:v>10.832606719953896</c:v>
                </c:pt>
                <c:pt idx="9">
                  <c:v>12.06670115640434</c:v>
                </c:pt>
                <c:pt idx="10">
                  <c:v>13.575038800954882</c:v>
                </c:pt>
                <c:pt idx="11">
                  <c:v>15.12908364685544</c:v>
                </c:pt>
                <c:pt idx="12">
                  <c:v>16.271763680605854</c:v>
                </c:pt>
                <c:pt idx="13">
                  <c:v>17.917222929206446</c:v>
                </c:pt>
                <c:pt idx="14">
                  <c:v>19.334146171056954</c:v>
                </c:pt>
                <c:pt idx="15">
                  <c:v>20.568240607507398</c:v>
                </c:pt>
              </c:numCache>
            </c:numRef>
          </c:xVal>
          <c:yVal>
            <c:numRef>
              <c:f>'T13-4'!$B$2:$B$19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-1.1426800337504111</c:v>
                </c:pt>
                <c:pt idx="2">
                  <c:v>-0.86843682565031233</c:v>
                </c:pt>
                <c:pt idx="3">
                  <c:v>-1.6911664499506083</c:v>
                </c:pt>
                <c:pt idx="4">
                  <c:v>-0.13712160405004931</c:v>
                </c:pt>
                <c:pt idx="5">
                  <c:v>-0.68560802025024659</c:v>
                </c:pt>
                <c:pt idx="6">
                  <c:v>-0.82272962430029595</c:v>
                </c:pt>
                <c:pt idx="7">
                  <c:v>-4.5707201350016442E-2</c:v>
                </c:pt>
                <c:pt idx="8">
                  <c:v>1.9197024567006902</c:v>
                </c:pt>
                <c:pt idx="9">
                  <c:v>0.31995040945011505</c:v>
                </c:pt>
                <c:pt idx="10">
                  <c:v>-0.50277921485018084</c:v>
                </c:pt>
                <c:pt idx="11">
                  <c:v>1.1883872351004274</c:v>
                </c:pt>
                <c:pt idx="12">
                  <c:v>1.8282880540006576</c:v>
                </c:pt>
                <c:pt idx="13">
                  <c:v>3.1995040945011506</c:v>
                </c:pt>
                <c:pt idx="14">
                  <c:v>3.930819316101414</c:v>
                </c:pt>
                <c:pt idx="15">
                  <c:v>3.747990510701348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93-0749-9800-DEA4E03CC77C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'T13-4'!$C$2:$C$19</c:f>
              <c:numCache>
                <c:formatCode>General</c:formatCode>
                <c:ptCount val="18"/>
                <c:pt idx="0">
                  <c:v>0</c:v>
                </c:pt>
                <c:pt idx="1">
                  <c:v>1.4264094590814427</c:v>
                </c:pt>
                <c:pt idx="2">
                  <c:v>2.7617715252528767</c:v>
                </c:pt>
                <c:pt idx="3">
                  <c:v>4.1274824189030026</c:v>
                </c:pt>
                <c:pt idx="4">
                  <c:v>5.4324938366478808</c:v>
                </c:pt>
                <c:pt idx="5">
                  <c:v>6.8589042062032561</c:v>
                </c:pt>
                <c:pt idx="6">
                  <c:v>8.1032179689907498</c:v>
                </c:pt>
                <c:pt idx="7">
                  <c:v>9.4992786005935006</c:v>
                </c:pt>
                <c:pt idx="8">
                  <c:v>11.016734542111019</c:v>
                </c:pt>
                <c:pt idx="9">
                  <c:v>12.32174504938197</c:v>
                </c:pt>
                <c:pt idx="10">
                  <c:v>13.62676192997043</c:v>
                </c:pt>
                <c:pt idx="11">
                  <c:v>14.962119443772213</c:v>
                </c:pt>
                <c:pt idx="12">
                  <c:v>16.327830337422338</c:v>
                </c:pt>
                <c:pt idx="13">
                  <c:v>17.754241617451644</c:v>
                </c:pt>
                <c:pt idx="14">
                  <c:v>19.119952511101769</c:v>
                </c:pt>
                <c:pt idx="15">
                  <c:v>20.516010411282725</c:v>
                </c:pt>
                <c:pt idx="16">
                  <c:v>21.790673912022847</c:v>
                </c:pt>
                <c:pt idx="17">
                  <c:v>23.308132584962156</c:v>
                </c:pt>
              </c:numCache>
            </c:numRef>
          </c:xVal>
          <c:yVal>
            <c:numRef>
              <c:f>'T13-4'!$D$2:$D$19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-0.66768148832268304</c:v>
                </c:pt>
                <c:pt idx="2">
                  <c:v>-0.5159364404552903</c:v>
                </c:pt>
                <c:pt idx="3">
                  <c:v>0.39453748864479382</c:v>
                </c:pt>
                <c:pt idx="4">
                  <c:v>-1.8209478582001684</c:v>
                </c:pt>
                <c:pt idx="5">
                  <c:v>-0.33384165463527354</c:v>
                </c:pt>
                <c:pt idx="6">
                  <c:v>0.57663227446481069</c:v>
                </c:pt>
                <c:pt idx="7">
                  <c:v>0.72837914328006736</c:v>
                </c:pt>
                <c:pt idx="8">
                  <c:v>-1.2443155837353577</c:v>
                </c:pt>
                <c:pt idx="9">
                  <c:v>-0.97117340500533245</c:v>
                </c:pt>
                <c:pt idx="10">
                  <c:v>-1.8209478582001684</c:v>
                </c:pt>
                <c:pt idx="11">
                  <c:v>0.57663227446481069</c:v>
                </c:pt>
                <c:pt idx="12">
                  <c:v>4.8862094791878308</c:v>
                </c:pt>
                <c:pt idx="13">
                  <c:v>6.7375061648666907</c:v>
                </c:pt>
                <c:pt idx="14">
                  <c:v>8.2853118443368334</c:v>
                </c:pt>
                <c:pt idx="15">
                  <c:v>9.1957857734369171</c:v>
                </c:pt>
                <c:pt idx="16">
                  <c:v>9.2564843388682352</c:v>
                </c:pt>
                <c:pt idx="17">
                  <c:v>9.044040725569527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93-0749-9800-DEA4E03CC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'T13-4'!$R$22:$R$31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2.367232215660219</c:v>
                </c:pt>
                <c:pt idx="2">
                  <c:v>4.0667829429977544</c:v>
                </c:pt>
                <c:pt idx="3">
                  <c:v>5.3717961816904971</c:v>
                </c:pt>
                <c:pt idx="4">
                  <c:v>8.9529942431334497</c:v>
                </c:pt>
                <c:pt idx="5">
                  <c:v>10.682894708423611</c:v>
                </c:pt>
                <c:pt idx="6">
                  <c:v>11.866510816253719</c:v>
                </c:pt>
                <c:pt idx="7">
                  <c:v>14.506882479222172</c:v>
                </c:pt>
                <c:pt idx="8">
                  <c:v>14.688979996463981</c:v>
                </c:pt>
              </c:numCache>
            </c:numRef>
          </c:xVal>
          <c:yVal>
            <c:numRef>
              <c:f>'T13-4'!$S$22:$S$31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-1.0015213220100927</c:v>
                </c:pt>
                <c:pt idx="2">
                  <c:v>0.45523696455004209</c:v>
                </c:pt>
                <c:pt idx="3">
                  <c:v>-1.9726947270154251</c:v>
                </c:pt>
                <c:pt idx="4">
                  <c:v>0.94082184610484432</c:v>
                </c:pt>
                <c:pt idx="5">
                  <c:v>-1.2443155837353577</c:v>
                </c:pt>
                <c:pt idx="6">
                  <c:v>-0.84977627414269996</c:v>
                </c:pt>
                <c:pt idx="7">
                  <c:v>-2.0637421199254335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00-2A4E-B230-48D2825BD15D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BF00-2A4E-B230-48D2825BD15D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78D8-EA46-BDCA-262629B090F8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BF00-2A4E-B230-48D2825BD15D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BF00-2A4E-B230-48D2825BD15D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BF00-2A4E-B230-48D2825BD15D}"/>
              </c:ext>
            </c:extLst>
          </c:dPt>
          <c:xVal>
            <c:numRef>
              <c:f>'T13-4'!$M$22:$M$31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1.5540448459005589</c:v>
                </c:pt>
                <c:pt idx="2">
                  <c:v>2.6053104769509372</c:v>
                </c:pt>
                <c:pt idx="3">
                  <c:v>4.296476926901545</c:v>
                </c:pt>
                <c:pt idx="4">
                  <c:v>4.9363777458017761</c:v>
                </c:pt>
                <c:pt idx="5">
                  <c:v>7.861638632202828</c:v>
                </c:pt>
                <c:pt idx="6">
                  <c:v>10.832606719953896</c:v>
                </c:pt>
                <c:pt idx="7">
                  <c:v>13.666453203654916</c:v>
                </c:pt>
                <c:pt idx="8">
                  <c:v>13.757867606354949</c:v>
                </c:pt>
                <c:pt idx="9">
                  <c:v>14.534890029305227</c:v>
                </c:pt>
              </c:numCache>
            </c:numRef>
          </c:xVal>
          <c:yVal>
            <c:numRef>
              <c:f>'T13-4'!$N$22:$N$31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-1.3712160405004932</c:v>
                </c:pt>
                <c:pt idx="2">
                  <c:v>-0.77702242295027946</c:v>
                </c:pt>
                <c:pt idx="3">
                  <c:v>-1.8282880540006576</c:v>
                </c:pt>
                <c:pt idx="4">
                  <c:v>0.2285360067500822</c:v>
                </c:pt>
                <c:pt idx="5">
                  <c:v>-0.95985122835034509</c:v>
                </c:pt>
                <c:pt idx="6">
                  <c:v>1.8282880540006576</c:v>
                </c:pt>
                <c:pt idx="7">
                  <c:v>-0.73131522160026308</c:v>
                </c:pt>
                <c:pt idx="8">
                  <c:v>1.2798016378004602</c:v>
                </c:pt>
                <c:pt idx="9">
                  <c:v>0.27424320810009861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00-2A4E-B230-48D2825BD15D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'T13-4'!$M$23</c:f>
              <c:numCache>
                <c:formatCode>General</c:formatCode>
                <c:ptCount val="1"/>
                <c:pt idx="0">
                  <c:v>1.5540448459005589</c:v>
                </c:pt>
              </c:numCache>
            </c:numRef>
          </c:xVal>
          <c:yVal>
            <c:numRef>
              <c:f>'T13-4'!$N$23</c:f>
              <c:numCache>
                <c:formatCode>General</c:formatCode>
                <c:ptCount val="1"/>
                <c:pt idx="0">
                  <c:v>-1.3712160405004932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00-2A4E-B230-48D2825BD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'T13-4'!$R$22:$R$31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2.367232215660219</c:v>
                </c:pt>
                <c:pt idx="2">
                  <c:v>4.0667829429977544</c:v>
                </c:pt>
                <c:pt idx="3">
                  <c:v>5.3717961816904971</c:v>
                </c:pt>
                <c:pt idx="4">
                  <c:v>8.9529942431334497</c:v>
                </c:pt>
                <c:pt idx="5">
                  <c:v>10.682894708423611</c:v>
                </c:pt>
                <c:pt idx="6">
                  <c:v>11.866510816253719</c:v>
                </c:pt>
                <c:pt idx="7">
                  <c:v>14.506882479222172</c:v>
                </c:pt>
                <c:pt idx="8">
                  <c:v>14.688979996463981</c:v>
                </c:pt>
              </c:numCache>
            </c:numRef>
          </c:xVal>
          <c:yVal>
            <c:numRef>
              <c:f>'T13-4'!$S$22:$S$31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-1.0015213220100927</c:v>
                </c:pt>
                <c:pt idx="2">
                  <c:v>0.45523696455004209</c:v>
                </c:pt>
                <c:pt idx="3">
                  <c:v>-1.9726947270154251</c:v>
                </c:pt>
                <c:pt idx="4">
                  <c:v>0.94082184610484432</c:v>
                </c:pt>
                <c:pt idx="5">
                  <c:v>-1.2443155837353577</c:v>
                </c:pt>
                <c:pt idx="6">
                  <c:v>-0.84977627414269996</c:v>
                </c:pt>
                <c:pt idx="7">
                  <c:v>-2.0637421199254335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4E-EB4E-8D7F-129BD7A88A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894E-EB4E-8D7F-129BD7A88AA8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894E-EB4E-8D7F-129BD7A88AA8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F093-5F4F-B0C5-323D7C3399C6}"/>
              </c:ext>
            </c:extLst>
          </c:dPt>
          <c:xVal>
            <c:numRef>
              <c:f>'T13-4'!$M$22:$M$31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1.5540448459005589</c:v>
                </c:pt>
                <c:pt idx="2">
                  <c:v>2.6053104769509372</c:v>
                </c:pt>
                <c:pt idx="3">
                  <c:v>4.296476926901545</c:v>
                </c:pt>
                <c:pt idx="4">
                  <c:v>4.9363777458017761</c:v>
                </c:pt>
                <c:pt idx="5">
                  <c:v>7.861638632202828</c:v>
                </c:pt>
                <c:pt idx="6">
                  <c:v>10.832606719953896</c:v>
                </c:pt>
                <c:pt idx="7">
                  <c:v>13.666453203654916</c:v>
                </c:pt>
                <c:pt idx="8">
                  <c:v>13.757867606354949</c:v>
                </c:pt>
                <c:pt idx="9">
                  <c:v>14.534890029305227</c:v>
                </c:pt>
              </c:numCache>
            </c:numRef>
          </c:xVal>
          <c:yVal>
            <c:numRef>
              <c:f>'T13-4'!$N$22:$N$31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-1.3712160405004932</c:v>
                </c:pt>
                <c:pt idx="2">
                  <c:v>-0.77702242295027946</c:v>
                </c:pt>
                <c:pt idx="3">
                  <c:v>-1.8282880540006576</c:v>
                </c:pt>
                <c:pt idx="4">
                  <c:v>0.2285360067500822</c:v>
                </c:pt>
                <c:pt idx="5">
                  <c:v>-0.95985122835034509</c:v>
                </c:pt>
                <c:pt idx="6">
                  <c:v>1.8282880540006576</c:v>
                </c:pt>
                <c:pt idx="7">
                  <c:v>-0.73131522160026308</c:v>
                </c:pt>
                <c:pt idx="8">
                  <c:v>1.2798016378004602</c:v>
                </c:pt>
                <c:pt idx="9">
                  <c:v>0.27424320810009861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94E-EB4E-8D7F-129BD7A88AA8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'T13-4'!$M$23</c:f>
              <c:numCache>
                <c:formatCode>General</c:formatCode>
                <c:ptCount val="1"/>
                <c:pt idx="0">
                  <c:v>1.5540448459005589</c:v>
                </c:pt>
              </c:numCache>
            </c:numRef>
          </c:xVal>
          <c:yVal>
            <c:numRef>
              <c:f>'T13-4'!$N$23</c:f>
              <c:numCache>
                <c:formatCode>General</c:formatCode>
                <c:ptCount val="1"/>
                <c:pt idx="0">
                  <c:v>-1.3712160405004932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94E-EB4E-8D7F-129BD7A88A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'T13-4'!$R$22:$R$31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2.367232215660219</c:v>
                </c:pt>
                <c:pt idx="2">
                  <c:v>4.0667829429977544</c:v>
                </c:pt>
                <c:pt idx="3">
                  <c:v>5.3717961816904971</c:v>
                </c:pt>
                <c:pt idx="4">
                  <c:v>8.9529942431334497</c:v>
                </c:pt>
                <c:pt idx="5">
                  <c:v>10.682894708423611</c:v>
                </c:pt>
                <c:pt idx="6">
                  <c:v>11.866510816253719</c:v>
                </c:pt>
                <c:pt idx="7">
                  <c:v>14.506882479222172</c:v>
                </c:pt>
                <c:pt idx="8">
                  <c:v>14.688979996463981</c:v>
                </c:pt>
              </c:numCache>
            </c:numRef>
          </c:xVal>
          <c:yVal>
            <c:numRef>
              <c:f>'T13-4'!$T$22:$T$31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1.0622207979153409</c:v>
                </c:pt>
                <c:pt idx="2">
                  <c:v>2.5189790844754758</c:v>
                </c:pt>
                <c:pt idx="3">
                  <c:v>9.1047392910008407E-2</c:v>
                </c:pt>
                <c:pt idx="4">
                  <c:v>3.0045639660302781</c:v>
                </c:pt>
                <c:pt idx="5">
                  <c:v>0.81942653619007588</c:v>
                </c:pt>
                <c:pt idx="6">
                  <c:v>1.2139658457827336</c:v>
                </c:pt>
                <c:pt idx="7">
                  <c:v>0</c:v>
                </c:pt>
                <c:pt idx="8">
                  <c:v>2.0637421199254335</c:v>
                </c:pt>
                <c:pt idx="9">
                  <c:v>2.0637421199254335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16-3949-8CC2-327528A75D2C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'T13-4'!$M$22:$M$31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1.5540448459005589</c:v>
                </c:pt>
                <c:pt idx="2">
                  <c:v>2.6053104769509372</c:v>
                </c:pt>
                <c:pt idx="3">
                  <c:v>4.296476926901545</c:v>
                </c:pt>
                <c:pt idx="4">
                  <c:v>4.9363777458017761</c:v>
                </c:pt>
                <c:pt idx="5">
                  <c:v>7.861638632202828</c:v>
                </c:pt>
                <c:pt idx="6">
                  <c:v>10.832606719953896</c:v>
                </c:pt>
                <c:pt idx="7">
                  <c:v>13.666453203654916</c:v>
                </c:pt>
                <c:pt idx="8">
                  <c:v>13.757867606354949</c:v>
                </c:pt>
                <c:pt idx="9">
                  <c:v>14.534890029305227</c:v>
                </c:pt>
              </c:numCache>
            </c:numRef>
          </c:xVal>
          <c:yVal>
            <c:numRef>
              <c:f>'T13-4'!$P$22:$P$31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3.199504094501151</c:v>
                </c:pt>
                <c:pt idx="2">
                  <c:v>2.6053104769509372</c:v>
                </c:pt>
                <c:pt idx="3">
                  <c:v>3.6565761080013153</c:v>
                </c:pt>
                <c:pt idx="4">
                  <c:v>1.5997520472505755</c:v>
                </c:pt>
                <c:pt idx="5">
                  <c:v>2.7881392823510027</c:v>
                </c:pt>
                <c:pt idx="6">
                  <c:v>0</c:v>
                </c:pt>
                <c:pt idx="7">
                  <c:v>2.5596032756009208</c:v>
                </c:pt>
                <c:pt idx="8">
                  <c:v>0.54848641620019745</c:v>
                </c:pt>
                <c:pt idx="9">
                  <c:v>1.5540448459005591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16-3949-8CC2-327528A75D2C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'T13-4'!$M$23</c:f>
              <c:numCache>
                <c:formatCode>General</c:formatCode>
                <c:ptCount val="1"/>
                <c:pt idx="0">
                  <c:v>1.5540448459005589</c:v>
                </c:pt>
              </c:numCache>
            </c:numRef>
          </c:xVal>
          <c:yVal>
            <c:numRef>
              <c:f>'T13-4'!$P$23</c:f>
              <c:numCache>
                <c:formatCode>General</c:formatCode>
                <c:ptCount val="1"/>
                <c:pt idx="0">
                  <c:v>3.199504094501151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16-3949-8CC2-327528A75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'T13-5'!$A$2:$A$19</c:f>
              <c:numCache>
                <c:formatCode>General</c:formatCode>
                <c:ptCount val="18"/>
                <c:pt idx="0">
                  <c:v>0</c:v>
                </c:pt>
                <c:pt idx="1">
                  <c:v>1.1270306356658861</c:v>
                </c:pt>
                <c:pt idx="2">
                  <c:v>2.6597923001714916</c:v>
                </c:pt>
                <c:pt idx="3">
                  <c:v>3.9671478375439198</c:v>
                </c:pt>
                <c:pt idx="4">
                  <c:v>5.2745033749163479</c:v>
                </c:pt>
                <c:pt idx="5">
                  <c:v>6.7171025885686824</c:v>
                </c:pt>
                <c:pt idx="6">
                  <c:v>8.1597018022210168</c:v>
                </c:pt>
                <c:pt idx="7">
                  <c:v>9.5121385650200807</c:v>
                </c:pt>
                <c:pt idx="8">
                  <c:v>10.819494102392509</c:v>
                </c:pt>
                <c:pt idx="9">
                  <c:v>11.856362287205123</c:v>
                </c:pt>
                <c:pt idx="10">
                  <c:v>13.614530078843906</c:v>
                </c:pt>
                <c:pt idx="11">
                  <c:v>14.876804390789699</c:v>
                </c:pt>
                <c:pt idx="12">
                  <c:v>16.274322379015395</c:v>
                </c:pt>
              </c:numCache>
            </c:numRef>
          </c:xVal>
          <c:yVal>
            <c:numRef>
              <c:f>'T13-5'!$B$2:$B$19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-0.63113715597289632</c:v>
                </c:pt>
                <c:pt idx="2">
                  <c:v>-0.36064980341308361</c:v>
                </c:pt>
                <c:pt idx="3">
                  <c:v>-1.1270306356658861</c:v>
                </c:pt>
                <c:pt idx="4">
                  <c:v>1.0368681848126153</c:v>
                </c:pt>
                <c:pt idx="5">
                  <c:v>-0.18032490170654181</c:v>
                </c:pt>
                <c:pt idx="6">
                  <c:v>-0.85654328310607364</c:v>
                </c:pt>
                <c:pt idx="7">
                  <c:v>-0.81146205767943813</c:v>
                </c:pt>
                <c:pt idx="8">
                  <c:v>1.7581677916387828</c:v>
                </c:pt>
                <c:pt idx="9">
                  <c:v>0.67621838139953183</c:v>
                </c:pt>
                <c:pt idx="10">
                  <c:v>-0.90162450853270903</c:v>
                </c:pt>
                <c:pt idx="11">
                  <c:v>-0.40573102883971907</c:v>
                </c:pt>
                <c:pt idx="12">
                  <c:v>-0.40573102883971907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A9-B141-B790-E29048457580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'T13-5'!$C$2:$C$19</c:f>
              <c:numCache>
                <c:formatCode>General</c:formatCode>
                <c:ptCount val="18"/>
                <c:pt idx="0">
                  <c:v>0</c:v>
                </c:pt>
                <c:pt idx="1">
                  <c:v>1.2851219844040069</c:v>
                </c:pt>
                <c:pt idx="2">
                  <c:v>2.6599045595865625</c:v>
                </c:pt>
                <c:pt idx="3">
                  <c:v>4.0047999723106207</c:v>
                </c:pt>
                <c:pt idx="4">
                  <c:v>5.3795807542992868</c:v>
                </c:pt>
                <c:pt idx="5">
                  <c:v>6.6945907977587362</c:v>
                </c:pt>
                <c:pt idx="6">
                  <c:v>7.9797118855657985</c:v>
                </c:pt>
                <c:pt idx="7">
                  <c:v>9.4142669924714593</c:v>
                </c:pt>
                <c:pt idx="8">
                  <c:v>10.72927703593091</c:v>
                </c:pt>
                <c:pt idx="9">
                  <c:v>11.924741119347196</c:v>
                </c:pt>
                <c:pt idx="10">
                  <c:v>13.47884039310213</c:v>
                </c:pt>
                <c:pt idx="11">
                  <c:v>14.704191638976916</c:v>
                </c:pt>
                <c:pt idx="12">
                  <c:v>15.989311830187038</c:v>
                </c:pt>
                <c:pt idx="13">
                  <c:v>17.453751409760368</c:v>
                </c:pt>
                <c:pt idx="14">
                  <c:v>18.858422043998363</c:v>
                </c:pt>
                <c:pt idx="15">
                  <c:v>20.083773289873147</c:v>
                </c:pt>
                <c:pt idx="16">
                  <c:v>21.39877795375094</c:v>
                </c:pt>
                <c:pt idx="17">
                  <c:v>22.77356411532126</c:v>
                </c:pt>
              </c:numCache>
            </c:numRef>
          </c:xVal>
          <c:yVal>
            <c:numRef>
              <c:f>'T13-5'!$D$2:$D$19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-0.53795816508962313</c:v>
                </c:pt>
                <c:pt idx="2">
                  <c:v>-1.0161420052622507</c:v>
                </c:pt>
                <c:pt idx="3">
                  <c:v>0.80693724763443475</c:v>
                </c:pt>
                <c:pt idx="4">
                  <c:v>-1.7035341894504732</c:v>
                </c:pt>
                <c:pt idx="5">
                  <c:v>-1.7931938836320769</c:v>
                </c:pt>
                <c:pt idx="6">
                  <c:v>-0.92648231108064694</c:v>
                </c:pt>
                <c:pt idx="7">
                  <c:v>-5.9772531723106141E-2</c:v>
                </c:pt>
                <c:pt idx="8">
                  <c:v>-1.0460291677207485</c:v>
                </c:pt>
                <c:pt idx="9">
                  <c:v>-1.0460291677207485</c:v>
                </c:pt>
                <c:pt idx="10">
                  <c:v>-1.2253485560839561</c:v>
                </c:pt>
                <c:pt idx="11">
                  <c:v>-0.20920475762781612</c:v>
                </c:pt>
                <c:pt idx="12">
                  <c:v>2.4208126395002489</c:v>
                </c:pt>
                <c:pt idx="13">
                  <c:v>4.2140065231323263</c:v>
                </c:pt>
                <c:pt idx="14">
                  <c:v>5.0807163024898667</c:v>
                </c:pt>
                <c:pt idx="15">
                  <c:v>5.5887882017179367</c:v>
                </c:pt>
                <c:pt idx="16">
                  <c:v>6.4853851435339758</c:v>
                </c:pt>
                <c:pt idx="17">
                  <c:v>7.8302805562580335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A9-B141-B790-E29048457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'T13-5'!$R$22:$R$31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3.0783158680360843</c:v>
                </c:pt>
                <c:pt idx="2">
                  <c:v>4.2737790548554324</c:v>
                </c:pt>
                <c:pt idx="3">
                  <c:v>5.9175389193889103</c:v>
                </c:pt>
                <c:pt idx="4">
                  <c:v>9.354494460748354</c:v>
                </c:pt>
                <c:pt idx="5">
                  <c:v>11.297120570285141</c:v>
                </c:pt>
                <c:pt idx="6">
                  <c:v>14.016798558191754</c:v>
                </c:pt>
                <c:pt idx="7">
                  <c:v>15.003055194189397</c:v>
                </c:pt>
                <c:pt idx="8">
                  <c:v>15.272034276734207</c:v>
                </c:pt>
              </c:numCache>
            </c:numRef>
          </c:xVal>
          <c:yVal>
            <c:numRef>
              <c:f>'T13-5'!$S$22:$S$31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-1.1356888619023524</c:v>
                </c:pt>
                <c:pt idx="2">
                  <c:v>0.98625663599764235</c:v>
                </c:pt>
                <c:pt idx="3">
                  <c:v>-1.7633067211735796</c:v>
                </c:pt>
                <c:pt idx="4">
                  <c:v>-0.17931938836320771</c:v>
                </c:pt>
                <c:pt idx="5">
                  <c:v>-1.1954613936254586</c:v>
                </c:pt>
                <c:pt idx="6">
                  <c:v>0.17931938836320771</c:v>
                </c:pt>
                <c:pt idx="7">
                  <c:v>-0.53795816508962313</c:v>
                </c:pt>
                <c:pt idx="8">
                  <c:v>8.9659694181603855E-2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12-184D-A00D-004FB227E8DB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7912-184D-A00D-004FB227E8DB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B0EF-524E-B398-C989A532D1AD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7912-184D-A00D-004FB227E8DB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7912-184D-A00D-004FB227E8DB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7912-184D-A00D-004FB227E8DB}"/>
              </c:ext>
            </c:extLst>
          </c:dPt>
          <c:xVal>
            <c:numRef>
              <c:f>'T13-5'!$M$22:$M$31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0.99178695938597994</c:v>
                </c:pt>
                <c:pt idx="2">
                  <c:v>1.9835739187719599</c:v>
                </c:pt>
                <c:pt idx="3">
                  <c:v>4.7786098952233571</c:v>
                </c:pt>
                <c:pt idx="4">
                  <c:v>5.3195846003429832</c:v>
                </c:pt>
                <c:pt idx="5">
                  <c:v>9.0613263107537261</c:v>
                </c:pt>
                <c:pt idx="6">
                  <c:v>11.225225131232229</c:v>
                </c:pt>
                <c:pt idx="7">
                  <c:v>13.569448853417271</c:v>
                </c:pt>
                <c:pt idx="8">
                  <c:v>15.05712929249624</c:v>
                </c:pt>
                <c:pt idx="9">
                  <c:v>16.093997477308857</c:v>
                </c:pt>
              </c:numCache>
            </c:numRef>
          </c:xVal>
          <c:yVal>
            <c:numRef>
              <c:f>'T13-5'!$N$22:$N$31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-0.63113715597289632</c:v>
                </c:pt>
                <c:pt idx="2">
                  <c:v>-0.31556857798644816</c:v>
                </c:pt>
                <c:pt idx="3">
                  <c:v>-1.0368681848126153</c:v>
                </c:pt>
                <c:pt idx="4">
                  <c:v>1.2171930865191574</c:v>
                </c:pt>
                <c:pt idx="5">
                  <c:v>-0.85654328310607364</c:v>
                </c:pt>
                <c:pt idx="6">
                  <c:v>1.7130865662121473</c:v>
                </c:pt>
                <c:pt idx="7">
                  <c:v>-0.76638083225280262</c:v>
                </c:pt>
                <c:pt idx="8">
                  <c:v>-0.18032490170654181</c:v>
                </c:pt>
                <c:pt idx="9">
                  <c:v>-0.31556857798644816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912-184D-A00D-004FB227E8DB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'T13-5'!$M$23</c:f>
              <c:numCache>
                <c:formatCode>General</c:formatCode>
                <c:ptCount val="1"/>
                <c:pt idx="0">
                  <c:v>0.99178695938597994</c:v>
                </c:pt>
              </c:numCache>
            </c:numRef>
          </c:xVal>
          <c:yVal>
            <c:numRef>
              <c:f>'T13-5'!$N$23</c:f>
              <c:numCache>
                <c:formatCode>General</c:formatCode>
                <c:ptCount val="1"/>
                <c:pt idx="0">
                  <c:v>-0.63113715597289632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912-184D-A00D-004FB227E8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'T13-5'!$R$22:$R$31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3.0783158680360843</c:v>
                </c:pt>
                <c:pt idx="2">
                  <c:v>4.2737790548554324</c:v>
                </c:pt>
                <c:pt idx="3">
                  <c:v>5.9175389193889103</c:v>
                </c:pt>
                <c:pt idx="4">
                  <c:v>9.354494460748354</c:v>
                </c:pt>
                <c:pt idx="5">
                  <c:v>11.297120570285141</c:v>
                </c:pt>
                <c:pt idx="6">
                  <c:v>14.016798558191754</c:v>
                </c:pt>
                <c:pt idx="7">
                  <c:v>15.003055194189397</c:v>
                </c:pt>
                <c:pt idx="8">
                  <c:v>15.272034276734207</c:v>
                </c:pt>
              </c:numCache>
            </c:numRef>
          </c:xVal>
          <c:yVal>
            <c:numRef>
              <c:f>'T13-5'!$S$22:$S$31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-1.1356888619023524</c:v>
                </c:pt>
                <c:pt idx="2">
                  <c:v>0.98625663599764235</c:v>
                </c:pt>
                <c:pt idx="3">
                  <c:v>-1.7633067211735796</c:v>
                </c:pt>
                <c:pt idx="4">
                  <c:v>-0.17931938836320771</c:v>
                </c:pt>
                <c:pt idx="5">
                  <c:v>-1.1954613936254586</c:v>
                </c:pt>
                <c:pt idx="6">
                  <c:v>0.17931938836320771</c:v>
                </c:pt>
                <c:pt idx="7">
                  <c:v>-0.53795816508962313</c:v>
                </c:pt>
                <c:pt idx="8">
                  <c:v>8.9659694181603855E-2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4C-2945-9C8E-A6DB4796B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6B4C-2945-9C8E-A6DB4796BA51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6B4C-2945-9C8E-A6DB4796BA51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AA4D-4B48-95AA-33C152F2543D}"/>
              </c:ext>
            </c:extLst>
          </c:dPt>
          <c:xVal>
            <c:numRef>
              <c:f>'T13-5'!$M$22:$M$31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0.99178695938597994</c:v>
                </c:pt>
                <c:pt idx="2">
                  <c:v>1.9835739187719599</c:v>
                </c:pt>
                <c:pt idx="3">
                  <c:v>4.7786098952233571</c:v>
                </c:pt>
                <c:pt idx="4">
                  <c:v>5.3195846003429832</c:v>
                </c:pt>
                <c:pt idx="5">
                  <c:v>9.0613263107537261</c:v>
                </c:pt>
                <c:pt idx="6">
                  <c:v>11.225225131232229</c:v>
                </c:pt>
                <c:pt idx="7">
                  <c:v>13.569448853417271</c:v>
                </c:pt>
                <c:pt idx="8">
                  <c:v>15.05712929249624</c:v>
                </c:pt>
                <c:pt idx="9">
                  <c:v>16.093997477308857</c:v>
                </c:pt>
              </c:numCache>
            </c:numRef>
          </c:xVal>
          <c:yVal>
            <c:numRef>
              <c:f>'T13-5'!$N$22:$N$31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-0.63113715597289632</c:v>
                </c:pt>
                <c:pt idx="2">
                  <c:v>-0.31556857798644816</c:v>
                </c:pt>
                <c:pt idx="3">
                  <c:v>-1.0368681848126153</c:v>
                </c:pt>
                <c:pt idx="4">
                  <c:v>1.2171930865191574</c:v>
                </c:pt>
                <c:pt idx="5">
                  <c:v>-0.85654328310607364</c:v>
                </c:pt>
                <c:pt idx="6">
                  <c:v>1.7130865662121473</c:v>
                </c:pt>
                <c:pt idx="7">
                  <c:v>-0.76638083225280262</c:v>
                </c:pt>
                <c:pt idx="8">
                  <c:v>-0.18032490170654181</c:v>
                </c:pt>
                <c:pt idx="9">
                  <c:v>-0.31556857798644816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4C-2945-9C8E-A6DB4796BA51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'T13-5'!$M$23</c:f>
              <c:numCache>
                <c:formatCode>General</c:formatCode>
                <c:ptCount val="1"/>
                <c:pt idx="0">
                  <c:v>0.99178695938597994</c:v>
                </c:pt>
              </c:numCache>
            </c:numRef>
          </c:xVal>
          <c:yVal>
            <c:numRef>
              <c:f>'T13-5'!$N$23</c:f>
              <c:numCache>
                <c:formatCode>General</c:formatCode>
                <c:ptCount val="1"/>
                <c:pt idx="0">
                  <c:v>-0.63113715597289632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4C-2945-9C8E-A6DB4796B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'T13-5'!$R$22:$R$31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3.0783158680360843</c:v>
                </c:pt>
                <c:pt idx="2">
                  <c:v>4.2737790548554324</c:v>
                </c:pt>
                <c:pt idx="3">
                  <c:v>5.9175389193889103</c:v>
                </c:pt>
                <c:pt idx="4">
                  <c:v>9.354494460748354</c:v>
                </c:pt>
                <c:pt idx="5">
                  <c:v>11.297120570285141</c:v>
                </c:pt>
                <c:pt idx="6">
                  <c:v>14.016798558191754</c:v>
                </c:pt>
                <c:pt idx="7">
                  <c:v>15.003055194189397</c:v>
                </c:pt>
                <c:pt idx="8">
                  <c:v>15.272034276734207</c:v>
                </c:pt>
              </c:numCache>
            </c:numRef>
          </c:xVal>
          <c:yVal>
            <c:numRef>
              <c:f>'T13-5'!$T$22:$T$31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0.62761785927122715</c:v>
                </c:pt>
                <c:pt idx="2">
                  <c:v>2.7495633571712217</c:v>
                </c:pt>
                <c:pt idx="3">
                  <c:v>0</c:v>
                </c:pt>
                <c:pt idx="4">
                  <c:v>1.5839873328103717</c:v>
                </c:pt>
                <c:pt idx="5">
                  <c:v>0.567845327548121</c:v>
                </c:pt>
                <c:pt idx="6">
                  <c:v>1.9426261095367874</c:v>
                </c:pt>
                <c:pt idx="7">
                  <c:v>1.2253485560839565</c:v>
                </c:pt>
                <c:pt idx="8">
                  <c:v>1.8529664153551835</c:v>
                </c:pt>
                <c:pt idx="9">
                  <c:v>1.7633067211735796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12-604F-AD3F-9A97C79C9A1D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'T13-5'!$M$22:$M$31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0.99178695938597994</c:v>
                </c:pt>
                <c:pt idx="2">
                  <c:v>1.9835739187719599</c:v>
                </c:pt>
                <c:pt idx="3">
                  <c:v>4.7786098952233571</c:v>
                </c:pt>
                <c:pt idx="4">
                  <c:v>5.3195846003429832</c:v>
                </c:pt>
                <c:pt idx="5">
                  <c:v>9.0613263107537261</c:v>
                </c:pt>
                <c:pt idx="6">
                  <c:v>11.225225131232229</c:v>
                </c:pt>
                <c:pt idx="7">
                  <c:v>13.569448853417271</c:v>
                </c:pt>
                <c:pt idx="8">
                  <c:v>15.05712929249624</c:v>
                </c:pt>
                <c:pt idx="9">
                  <c:v>16.093997477308857</c:v>
                </c:pt>
              </c:numCache>
            </c:numRef>
          </c:xVal>
          <c:yVal>
            <c:numRef>
              <c:f>'T13-5'!$P$22:$P$31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2.3442237221850437</c:v>
                </c:pt>
                <c:pt idx="2">
                  <c:v>2.0286551441985954</c:v>
                </c:pt>
                <c:pt idx="3">
                  <c:v>2.7499547510247626</c:v>
                </c:pt>
                <c:pt idx="4">
                  <c:v>0.49589347969298991</c:v>
                </c:pt>
                <c:pt idx="5">
                  <c:v>2.569629849318221</c:v>
                </c:pt>
                <c:pt idx="6">
                  <c:v>0</c:v>
                </c:pt>
                <c:pt idx="7">
                  <c:v>2.47946739846495</c:v>
                </c:pt>
                <c:pt idx="8">
                  <c:v>1.8934114679186891</c:v>
                </c:pt>
                <c:pt idx="9">
                  <c:v>2.0286551441985954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12-604F-AD3F-9A97C79C9A1D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'T13-5'!$M$23</c:f>
              <c:numCache>
                <c:formatCode>General</c:formatCode>
                <c:ptCount val="1"/>
                <c:pt idx="0">
                  <c:v>0.99178695938597994</c:v>
                </c:pt>
              </c:numCache>
            </c:numRef>
          </c:xVal>
          <c:yVal>
            <c:numRef>
              <c:f>'T13-5'!$P$23</c:f>
              <c:numCache>
                <c:formatCode>General</c:formatCode>
                <c:ptCount val="1"/>
                <c:pt idx="0">
                  <c:v>2.3442237221850437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12-604F-AD3F-9A97C79C9A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'T13-6'!$A$2:$A$19</c:f>
              <c:numCache>
                <c:formatCode>General</c:formatCode>
                <c:ptCount val="18"/>
                <c:pt idx="0">
                  <c:v>0</c:v>
                </c:pt>
                <c:pt idx="1">
                  <c:v>1.3527218361553139</c:v>
                </c:pt>
                <c:pt idx="2">
                  <c:v>2.8503781547558402</c:v>
                </c:pt>
                <c:pt idx="3">
                  <c:v>4.1547884967627509</c:v>
                </c:pt>
                <c:pt idx="4">
                  <c:v>5.8456907919568932</c:v>
                </c:pt>
                <c:pt idx="5">
                  <c:v>7.2467241222606109</c:v>
                </c:pt>
                <c:pt idx="6">
                  <c:v>8.4061999818223079</c:v>
                </c:pt>
                <c:pt idx="7">
                  <c:v>10.09710227701645</c:v>
                </c:pt>
                <c:pt idx="8">
                  <c:v>11.643070089765381</c:v>
                </c:pt>
                <c:pt idx="9">
                  <c:v>12.995791925920695</c:v>
                </c:pt>
                <c:pt idx="10">
                  <c:v>14.493448244521222</c:v>
                </c:pt>
                <c:pt idx="11">
                  <c:v>15.846170080676535</c:v>
                </c:pt>
                <c:pt idx="12">
                  <c:v>17.440449387573871</c:v>
                </c:pt>
                <c:pt idx="13">
                  <c:v>18.696548235432378</c:v>
                </c:pt>
              </c:numCache>
            </c:numRef>
          </c:xVal>
          <c:yVal>
            <c:numRef>
              <c:f>'T13-6'!$B$2:$B$19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-1.2077873537101018</c:v>
                </c:pt>
                <c:pt idx="2">
                  <c:v>-1.2560988478585058</c:v>
                </c:pt>
                <c:pt idx="3">
                  <c:v>-0.86960689467127328</c:v>
                </c:pt>
                <c:pt idx="4">
                  <c:v>-0.24155747074202039</c:v>
                </c:pt>
                <c:pt idx="5">
                  <c:v>-1.30441034200691</c:v>
                </c:pt>
                <c:pt idx="6">
                  <c:v>-1.7392137893425466</c:v>
                </c:pt>
                <c:pt idx="7">
                  <c:v>-0.38649195318723256</c:v>
                </c:pt>
                <c:pt idx="8">
                  <c:v>1.4976563186005263</c:v>
                </c:pt>
                <c:pt idx="9">
                  <c:v>-0.43480344733563664</c:v>
                </c:pt>
                <c:pt idx="10">
                  <c:v>1.2560988478585058</c:v>
                </c:pt>
                <c:pt idx="11">
                  <c:v>2.029082754232971</c:v>
                </c:pt>
                <c:pt idx="12">
                  <c:v>1.6425908010457386</c:v>
                </c:pt>
                <c:pt idx="13">
                  <c:v>0.91791838881967724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FC-A948-8A03-A98EA7D7B216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'T13-6'!$C$2:$C$19</c:f>
              <c:numCache>
                <c:formatCode>General</c:formatCode>
                <c:ptCount val="18"/>
                <c:pt idx="0">
                  <c:v>0</c:v>
                </c:pt>
                <c:pt idx="1">
                  <c:v>1.3231141608604615</c:v>
                </c:pt>
                <c:pt idx="2">
                  <c:v>2.7344359324449541</c:v>
                </c:pt>
                <c:pt idx="3">
                  <c:v>3.9399402396987449</c:v>
                </c:pt>
                <c:pt idx="4">
                  <c:v>5.3512620112832376</c:v>
                </c:pt>
                <c:pt idx="5">
                  <c:v>6.5861676793435606</c:v>
                </c:pt>
                <c:pt idx="6">
                  <c:v>7.9386849651627696</c:v>
                </c:pt>
                <c:pt idx="7">
                  <c:v>9.2323960010644814</c:v>
                </c:pt>
                <c:pt idx="8">
                  <c:v>10.761328508331754</c:v>
                </c:pt>
                <c:pt idx="9">
                  <c:v>11.84922031575055</c:v>
                </c:pt>
                <c:pt idx="10">
                  <c:v>13.201741129874192</c:v>
                </c:pt>
                <c:pt idx="11">
                  <c:v>14.583656248195505</c:v>
                </c:pt>
                <c:pt idx="12">
                  <c:v>15.877369930325539</c:v>
                </c:pt>
                <c:pt idx="13">
                  <c:v>17.200484091186002</c:v>
                </c:pt>
                <c:pt idx="14">
                  <c:v>18.523598252046462</c:v>
                </c:pt>
                <c:pt idx="15">
                  <c:v>19.787905280913318</c:v>
                </c:pt>
                <c:pt idx="16">
                  <c:v>21.199227052497815</c:v>
                </c:pt>
                <c:pt idx="17">
                  <c:v>22.581148345351881</c:v>
                </c:pt>
              </c:numCache>
            </c:numRef>
          </c:xVal>
          <c:yVal>
            <c:numRef>
              <c:f>'T13-6'!$D$2:$D$19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-0.52924566434418463</c:v>
                </c:pt>
                <c:pt idx="2">
                  <c:v>-0.26462283217209231</c:v>
                </c:pt>
                <c:pt idx="3">
                  <c:v>0.49984342146154448</c:v>
                </c:pt>
                <c:pt idx="4">
                  <c:v>-1.3819186466257423</c:v>
                </c:pt>
                <c:pt idx="5">
                  <c:v>-0.20581834640681182</c:v>
                </c:pt>
                <c:pt idx="6">
                  <c:v>0.47044029650279412</c:v>
                </c:pt>
                <c:pt idx="7">
                  <c:v>0.41163581073751365</c:v>
                </c:pt>
                <c:pt idx="8">
                  <c:v>-0.49984253938543444</c:v>
                </c:pt>
                <c:pt idx="9">
                  <c:v>-0.47044117857890416</c:v>
                </c:pt>
                <c:pt idx="10">
                  <c:v>-1.3231141608604615</c:v>
                </c:pt>
                <c:pt idx="11">
                  <c:v>0.76446625363363685</c:v>
                </c:pt>
                <c:pt idx="12">
                  <c:v>4.2927706825948686</c:v>
                </c:pt>
                <c:pt idx="13">
                  <c:v>5.2924566434418461</c:v>
                </c:pt>
                <c:pt idx="14">
                  <c:v>6.0569228970754834</c:v>
                </c:pt>
                <c:pt idx="15">
                  <c:v>6.4391555828542471</c:v>
                </c:pt>
                <c:pt idx="16">
                  <c:v>7.8798795973213798</c:v>
                </c:pt>
                <c:pt idx="17">
                  <c:v>9.5558242010779644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FC-A948-8A03-A98EA7D7B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'T13-6'!$R$22:$R$31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2.4404108573902219</c:v>
                </c:pt>
                <c:pt idx="2">
                  <c:v>4.7044056112562718</c:v>
                </c:pt>
                <c:pt idx="3">
                  <c:v>4.7338087362150221</c:v>
                </c:pt>
                <c:pt idx="4">
                  <c:v>8.3797230187829239</c:v>
                </c:pt>
                <c:pt idx="5">
                  <c:v>9.5852264439606039</c:v>
                </c:pt>
                <c:pt idx="6">
                  <c:v>11.496392519082752</c:v>
                </c:pt>
                <c:pt idx="7">
                  <c:v>12.819506679943213</c:v>
                </c:pt>
                <c:pt idx="8">
                  <c:v>13.877998008631581</c:v>
                </c:pt>
                <c:pt idx="9">
                  <c:v>14.436647680010624</c:v>
                </c:pt>
              </c:numCache>
            </c:numRef>
          </c:xVal>
          <c:yVal>
            <c:numRef>
              <c:f>'T13-6'!$S$22:$S$31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-0.35283044289612314</c:v>
                </c:pt>
                <c:pt idx="2">
                  <c:v>-1.9111643109699268</c:v>
                </c:pt>
                <c:pt idx="3">
                  <c:v>0.61745327506821546</c:v>
                </c:pt>
                <c:pt idx="4">
                  <c:v>0.52924566434418463</c:v>
                </c:pt>
                <c:pt idx="5">
                  <c:v>-1.0878944536471196</c:v>
                </c:pt>
                <c:pt idx="6">
                  <c:v>-0.32342731793737284</c:v>
                </c:pt>
                <c:pt idx="7">
                  <c:v>-1.9405674359286771</c:v>
                </c:pt>
                <c:pt idx="8">
                  <c:v>-0.88207610724030783</c:v>
                </c:pt>
                <c:pt idx="9">
                  <c:v>-1.2937110359017114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38-704E-B1A2-212D090FB86D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2238-704E-B1A2-212D090FB86D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51A5-FC4C-AD63-D4F5AAD1F30A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2238-704E-B1A2-212D090FB86D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2238-704E-B1A2-212D090FB86D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2238-704E-B1A2-212D090FB86D}"/>
              </c:ext>
            </c:extLst>
          </c:dPt>
          <c:xVal>
            <c:numRef>
              <c:f>'T13-6'!$M$22:$M$31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1.4010333303037181</c:v>
                </c:pt>
                <c:pt idx="2">
                  <c:v>2.029082754232971</c:v>
                </c:pt>
                <c:pt idx="3">
                  <c:v>3.5267390728334975</c:v>
                </c:pt>
                <c:pt idx="4">
                  <c:v>4.9277724031372152</c:v>
                </c:pt>
                <c:pt idx="5">
                  <c:v>9.2274953823451771</c:v>
                </c:pt>
                <c:pt idx="6">
                  <c:v>11.015020665836129</c:v>
                </c:pt>
                <c:pt idx="7">
                  <c:v>13.768775832295161</c:v>
                </c:pt>
                <c:pt idx="8">
                  <c:v>14.445136750372816</c:v>
                </c:pt>
                <c:pt idx="9">
                  <c:v>15.411366633340897</c:v>
                </c:pt>
              </c:numCache>
            </c:numRef>
          </c:xVal>
          <c:yVal>
            <c:numRef>
              <c:f>'T13-6'!$N$22:$N$31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-1.0628528712648895</c:v>
                </c:pt>
                <c:pt idx="2">
                  <c:v>-0.62804942392925289</c:v>
                </c:pt>
                <c:pt idx="3">
                  <c:v>-2.1740172366781834</c:v>
                </c:pt>
                <c:pt idx="4">
                  <c:v>0.53142643563244474</c:v>
                </c:pt>
                <c:pt idx="5">
                  <c:v>-1.7875252834909505</c:v>
                </c:pt>
                <c:pt idx="6">
                  <c:v>1.7392137893425466</c:v>
                </c:pt>
                <c:pt idx="7">
                  <c:v>-1.0145413771164855</c:v>
                </c:pt>
                <c:pt idx="8">
                  <c:v>1.9324597659361631</c:v>
                </c:pt>
                <c:pt idx="9">
                  <c:v>1.4976563186005263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38-704E-B1A2-212D090FB86D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'T13-6'!$M$23</c:f>
              <c:numCache>
                <c:formatCode>General</c:formatCode>
                <c:ptCount val="1"/>
                <c:pt idx="0">
                  <c:v>1.4010333303037181</c:v>
                </c:pt>
              </c:numCache>
            </c:numRef>
          </c:xVal>
          <c:yVal>
            <c:numRef>
              <c:f>'T13-6'!$N$23</c:f>
              <c:numCache>
                <c:formatCode>General</c:formatCode>
                <c:ptCount val="1"/>
                <c:pt idx="0">
                  <c:v>-1.0628528712648895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38-704E-B1A2-212D090FB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'T13-6'!$R$22:$R$31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2.4404108573902219</c:v>
                </c:pt>
                <c:pt idx="2">
                  <c:v>4.7044056112562718</c:v>
                </c:pt>
                <c:pt idx="3">
                  <c:v>4.7338087362150221</c:v>
                </c:pt>
                <c:pt idx="4">
                  <c:v>8.3797230187829239</c:v>
                </c:pt>
                <c:pt idx="5">
                  <c:v>9.5852264439606039</c:v>
                </c:pt>
                <c:pt idx="6">
                  <c:v>11.496392519082752</c:v>
                </c:pt>
                <c:pt idx="7">
                  <c:v>12.819506679943213</c:v>
                </c:pt>
                <c:pt idx="8">
                  <c:v>13.877998008631581</c:v>
                </c:pt>
                <c:pt idx="9">
                  <c:v>14.436647680010624</c:v>
                </c:pt>
              </c:numCache>
            </c:numRef>
          </c:xVal>
          <c:yVal>
            <c:numRef>
              <c:f>'T13-6'!$S$22:$S$31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-0.35283044289612314</c:v>
                </c:pt>
                <c:pt idx="2">
                  <c:v>-1.9111643109699268</c:v>
                </c:pt>
                <c:pt idx="3">
                  <c:v>0.61745327506821546</c:v>
                </c:pt>
                <c:pt idx="4">
                  <c:v>0.52924566434418463</c:v>
                </c:pt>
                <c:pt idx="5">
                  <c:v>-1.0878944536471196</c:v>
                </c:pt>
                <c:pt idx="6">
                  <c:v>-0.32342731793737284</c:v>
                </c:pt>
                <c:pt idx="7">
                  <c:v>-1.9405674359286771</c:v>
                </c:pt>
                <c:pt idx="8">
                  <c:v>-0.88207610724030783</c:v>
                </c:pt>
                <c:pt idx="9">
                  <c:v>-1.2937110359017114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6D-9C43-A7AA-796D225E6A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076D-9C43-A7AA-796D225E6A92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076D-9C43-A7AA-796D225E6A92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C22B-3B4E-A6A0-0A7718279E5F}"/>
              </c:ext>
            </c:extLst>
          </c:dPt>
          <c:xVal>
            <c:numRef>
              <c:f>'T13-6'!$M$22:$M$31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1.4010333303037181</c:v>
                </c:pt>
                <c:pt idx="2">
                  <c:v>2.029082754232971</c:v>
                </c:pt>
                <c:pt idx="3">
                  <c:v>3.5267390728334975</c:v>
                </c:pt>
                <c:pt idx="4">
                  <c:v>4.9277724031372152</c:v>
                </c:pt>
                <c:pt idx="5">
                  <c:v>9.2274953823451771</c:v>
                </c:pt>
                <c:pt idx="6">
                  <c:v>11.015020665836129</c:v>
                </c:pt>
                <c:pt idx="7">
                  <c:v>13.768775832295161</c:v>
                </c:pt>
                <c:pt idx="8">
                  <c:v>14.445136750372816</c:v>
                </c:pt>
                <c:pt idx="9">
                  <c:v>15.411366633340897</c:v>
                </c:pt>
              </c:numCache>
            </c:numRef>
          </c:xVal>
          <c:yVal>
            <c:numRef>
              <c:f>'T13-6'!$N$22:$N$31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-1.0628528712648895</c:v>
                </c:pt>
                <c:pt idx="2">
                  <c:v>-0.62804942392925289</c:v>
                </c:pt>
                <c:pt idx="3">
                  <c:v>-2.1740172366781834</c:v>
                </c:pt>
                <c:pt idx="4">
                  <c:v>0.53142643563244474</c:v>
                </c:pt>
                <c:pt idx="5">
                  <c:v>-1.7875252834909505</c:v>
                </c:pt>
                <c:pt idx="6">
                  <c:v>1.7392137893425466</c:v>
                </c:pt>
                <c:pt idx="7">
                  <c:v>-1.0145413771164855</c:v>
                </c:pt>
                <c:pt idx="8">
                  <c:v>1.9324597659361631</c:v>
                </c:pt>
                <c:pt idx="9">
                  <c:v>1.4976563186005263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6D-9C43-A7AA-796D225E6A92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'T13-6'!$M$23</c:f>
              <c:numCache>
                <c:formatCode>General</c:formatCode>
                <c:ptCount val="1"/>
                <c:pt idx="0">
                  <c:v>1.4010333303037181</c:v>
                </c:pt>
              </c:numCache>
            </c:numRef>
          </c:xVal>
          <c:yVal>
            <c:numRef>
              <c:f>'T13-6'!$N$23</c:f>
              <c:numCache>
                <c:formatCode>General</c:formatCode>
                <c:ptCount val="1"/>
                <c:pt idx="0">
                  <c:v>-1.0628528712648895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6D-9C43-A7AA-796D225E6A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'T13-6'!$R$22:$R$31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2.4404108573902219</c:v>
                </c:pt>
                <c:pt idx="2">
                  <c:v>4.7044056112562718</c:v>
                </c:pt>
                <c:pt idx="3">
                  <c:v>4.7338087362150221</c:v>
                </c:pt>
                <c:pt idx="4">
                  <c:v>8.3797230187829239</c:v>
                </c:pt>
                <c:pt idx="5">
                  <c:v>9.5852264439606039</c:v>
                </c:pt>
                <c:pt idx="6">
                  <c:v>11.496392519082752</c:v>
                </c:pt>
                <c:pt idx="7">
                  <c:v>12.819506679943213</c:v>
                </c:pt>
                <c:pt idx="8">
                  <c:v>13.877998008631581</c:v>
                </c:pt>
                <c:pt idx="9">
                  <c:v>14.436647680010624</c:v>
                </c:pt>
              </c:numCache>
            </c:numRef>
          </c:xVal>
          <c:yVal>
            <c:numRef>
              <c:f>'T13-6'!$T$22:$T$31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1.587736993032554</c:v>
                </c:pt>
                <c:pt idx="2">
                  <c:v>2.9403124958750304E-2</c:v>
                </c:pt>
                <c:pt idx="3">
                  <c:v>2.5580207109968924</c:v>
                </c:pt>
                <c:pt idx="4">
                  <c:v>2.4698131002728618</c:v>
                </c:pt>
                <c:pt idx="5">
                  <c:v>0.85267298228155752</c:v>
                </c:pt>
                <c:pt idx="6">
                  <c:v>1.6171401179913043</c:v>
                </c:pt>
                <c:pt idx="7">
                  <c:v>0</c:v>
                </c:pt>
                <c:pt idx="8">
                  <c:v>1.0584913286883693</c:v>
                </c:pt>
                <c:pt idx="9">
                  <c:v>0.64685640002696565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7E-8A43-B493-A98570041957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'T13-6'!$M$22:$M$31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1.4010333303037181</c:v>
                </c:pt>
                <c:pt idx="2">
                  <c:v>2.029082754232971</c:v>
                </c:pt>
                <c:pt idx="3">
                  <c:v>3.5267390728334975</c:v>
                </c:pt>
                <c:pt idx="4">
                  <c:v>4.9277724031372152</c:v>
                </c:pt>
                <c:pt idx="5">
                  <c:v>9.2274953823451771</c:v>
                </c:pt>
                <c:pt idx="6">
                  <c:v>11.015020665836129</c:v>
                </c:pt>
                <c:pt idx="7">
                  <c:v>13.768775832295161</c:v>
                </c:pt>
                <c:pt idx="8">
                  <c:v>14.445136750372816</c:v>
                </c:pt>
                <c:pt idx="9">
                  <c:v>15.411366633340897</c:v>
                </c:pt>
              </c:numCache>
            </c:numRef>
          </c:xVal>
          <c:yVal>
            <c:numRef>
              <c:f>'T13-6'!$P$22:$P$31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3.7199850494271134</c:v>
                </c:pt>
                <c:pt idx="2">
                  <c:v>3.2851816020914768</c:v>
                </c:pt>
                <c:pt idx="3">
                  <c:v>4.8311494148404073</c:v>
                </c:pt>
                <c:pt idx="4">
                  <c:v>2.125705742529779</c:v>
                </c:pt>
                <c:pt idx="5">
                  <c:v>4.4446574616531747</c:v>
                </c:pt>
                <c:pt idx="6">
                  <c:v>0.91791838881967736</c:v>
                </c:pt>
                <c:pt idx="7">
                  <c:v>3.6716735552787094</c:v>
                </c:pt>
                <c:pt idx="8">
                  <c:v>0.72467241222606082</c:v>
                </c:pt>
                <c:pt idx="9">
                  <c:v>1.1594758595616976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7E-8A43-B493-A98570041957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'T13-6'!$M$23</c:f>
              <c:numCache>
                <c:formatCode>General</c:formatCode>
                <c:ptCount val="1"/>
                <c:pt idx="0">
                  <c:v>1.4010333303037181</c:v>
                </c:pt>
              </c:numCache>
            </c:numRef>
          </c:xVal>
          <c:yVal>
            <c:numRef>
              <c:f>'T13-6'!$P$23</c:f>
              <c:numCache>
                <c:formatCode>General</c:formatCode>
                <c:ptCount val="1"/>
                <c:pt idx="0">
                  <c:v>3.7199850494271134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7E-8A43-B493-A98570041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'T13-7'!$A$2:$A$19</c:f>
              <c:numCache>
                <c:formatCode>General</c:formatCode>
                <c:ptCount val="18"/>
                <c:pt idx="0">
                  <c:v>0</c:v>
                </c:pt>
                <c:pt idx="1">
                  <c:v>1.3367238960543033</c:v>
                </c:pt>
                <c:pt idx="2">
                  <c:v>2.7195417195587548</c:v>
                </c:pt>
                <c:pt idx="3">
                  <c:v>4.0562656156130581</c:v>
                </c:pt>
                <c:pt idx="4">
                  <c:v>5.254707729316916</c:v>
                </c:pt>
                <c:pt idx="5">
                  <c:v>6.6375255528213675</c:v>
                </c:pt>
                <c:pt idx="6">
                  <c:v>8.2969069410267089</c:v>
                </c:pt>
                <c:pt idx="7">
                  <c:v>9.4953490547305677</c:v>
                </c:pt>
                <c:pt idx="8">
                  <c:v>10.924260805685169</c:v>
                </c:pt>
                <c:pt idx="9">
                  <c:v>12.445360411540065</c:v>
                </c:pt>
                <c:pt idx="10">
                  <c:v>13.828178235044517</c:v>
                </c:pt>
                <c:pt idx="11">
                  <c:v>15.118808203648673</c:v>
                </c:pt>
                <c:pt idx="12">
                  <c:v>16.54771995460327</c:v>
                </c:pt>
                <c:pt idx="13">
                  <c:v>17.976631705557875</c:v>
                </c:pt>
                <c:pt idx="14">
                  <c:v>19.359449529062324</c:v>
                </c:pt>
                <c:pt idx="15">
                  <c:v>20.742267352566774</c:v>
                </c:pt>
                <c:pt idx="16">
                  <c:v>22.078991248621076</c:v>
                </c:pt>
              </c:numCache>
            </c:numRef>
          </c:xVal>
          <c:yVal>
            <c:numRef>
              <c:f>'T13-7'!$B$2:$B$19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-0.50703320195163226</c:v>
                </c:pt>
                <c:pt idx="2">
                  <c:v>-0.23046963725074196</c:v>
                </c:pt>
                <c:pt idx="3">
                  <c:v>-1.1062542588035613</c:v>
                </c:pt>
                <c:pt idx="4">
                  <c:v>0.55312712940178066</c:v>
                </c:pt>
                <c:pt idx="5">
                  <c:v>-0.18437570980059356</c:v>
                </c:pt>
                <c:pt idx="6">
                  <c:v>-0.32265749215103873</c:v>
                </c:pt>
                <c:pt idx="7">
                  <c:v>0.78359676665252265</c:v>
                </c:pt>
                <c:pt idx="8">
                  <c:v>1.4750056784047485</c:v>
                </c:pt>
                <c:pt idx="9">
                  <c:v>0.82969069410267093</c:v>
                </c:pt>
                <c:pt idx="10">
                  <c:v>1.5210996058548967</c:v>
                </c:pt>
                <c:pt idx="11">
                  <c:v>3.2265749215103874</c:v>
                </c:pt>
                <c:pt idx="12">
                  <c:v>2.9039174293593484</c:v>
                </c:pt>
                <c:pt idx="13">
                  <c:v>2.7195417195587548</c:v>
                </c:pt>
                <c:pt idx="14">
                  <c:v>3.5953263411115741</c:v>
                </c:pt>
                <c:pt idx="15">
                  <c:v>4.0101716881629104</c:v>
                </c:pt>
                <c:pt idx="16">
                  <c:v>4.0101716881629104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8B-1447-BD63-5716A132639C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'T13-7'!$C$2:$C$19</c:f>
              <c:numCache>
                <c:formatCode>General</c:formatCode>
                <c:ptCount val="18"/>
                <c:pt idx="0">
                  <c:v>0</c:v>
                </c:pt>
                <c:pt idx="1">
                  <c:v>1.2007348534514337</c:v>
                </c:pt>
                <c:pt idx="2">
                  <c:v>2.4443530945261327</c:v>
                </c:pt>
                <c:pt idx="3">
                  <c:v>3.7308547232240969</c:v>
                </c:pt>
                <c:pt idx="4">
                  <c:v>5.1888899024151236</c:v>
                </c:pt>
                <c:pt idx="5">
                  <c:v>6.3038579806200268</c:v>
                </c:pt>
                <c:pt idx="6">
                  <c:v>7.590359609317991</c:v>
                </c:pt>
                <c:pt idx="7">
                  <c:v>8.9197446256392219</c:v>
                </c:pt>
                <c:pt idx="8">
                  <c:v>10.206246254337186</c:v>
                </c:pt>
                <c:pt idx="9">
                  <c:v>11.449864495411886</c:v>
                </c:pt>
                <c:pt idx="10">
                  <c:v>12.907899674602911</c:v>
                </c:pt>
                <c:pt idx="11">
                  <c:v>14.065751140431079</c:v>
                </c:pt>
                <c:pt idx="12">
                  <c:v>15.39513615675231</c:v>
                </c:pt>
                <c:pt idx="13">
                  <c:v>16.552987622580478</c:v>
                </c:pt>
                <c:pt idx="14">
                  <c:v>17.925256026524973</c:v>
                </c:pt>
                <c:pt idx="15">
                  <c:v>19.08310749235314</c:v>
                </c:pt>
                <c:pt idx="16">
                  <c:v>20.369609121051106</c:v>
                </c:pt>
                <c:pt idx="17">
                  <c:v>21.784760912618868</c:v>
                </c:pt>
              </c:numCache>
            </c:numRef>
          </c:xVal>
          <c:yVal>
            <c:numRef>
              <c:f>'T13-7'!$D$2:$D$19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-0.47171726385592033</c:v>
                </c:pt>
                <c:pt idx="2">
                  <c:v>4.288338762326549E-2</c:v>
                </c:pt>
                <c:pt idx="3">
                  <c:v>-1.4580351791910264</c:v>
                </c:pt>
                <c:pt idx="4">
                  <c:v>-0.81478436484204431</c:v>
                </c:pt>
                <c:pt idx="5">
                  <c:v>-0.21441693811632742</c:v>
                </c:pt>
                <c:pt idx="6">
                  <c:v>8.576677524653098E-2</c:v>
                </c:pt>
                <c:pt idx="7">
                  <c:v>-1.4151517915677612</c:v>
                </c:pt>
                <c:pt idx="8">
                  <c:v>-1.3722684039444957</c:v>
                </c:pt>
                <c:pt idx="9">
                  <c:v>-1.5438019544375574</c:v>
                </c:pt>
                <c:pt idx="10">
                  <c:v>-0.42883387623265484</c:v>
                </c:pt>
                <c:pt idx="11">
                  <c:v>2.0584026059167435</c:v>
                </c:pt>
                <c:pt idx="12">
                  <c:v>3.5164377851077697</c:v>
                </c:pt>
                <c:pt idx="13">
                  <c:v>5.5319570034012475</c:v>
                </c:pt>
                <c:pt idx="14">
                  <c:v>5.9179074920106371</c:v>
                </c:pt>
                <c:pt idx="15">
                  <c:v>7.5474762216947253</c:v>
                </c:pt>
                <c:pt idx="16">
                  <c:v>8.1478436484204426</c:v>
                </c:pt>
                <c:pt idx="17">
                  <c:v>8.6624442998996276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8B-1447-BD63-5716A1326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'T13-7'!$R$22:$R$31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0.94343452771184066</c:v>
                </c:pt>
                <c:pt idx="2">
                  <c:v>2.4443530945261327</c:v>
                </c:pt>
                <c:pt idx="3">
                  <c:v>4.2025719870800176</c:v>
                </c:pt>
                <c:pt idx="4">
                  <c:v>7.5474762216947253</c:v>
                </c:pt>
                <c:pt idx="5">
                  <c:v>9.0055114008857533</c:v>
                </c:pt>
                <c:pt idx="6">
                  <c:v>10.806613681062903</c:v>
                </c:pt>
                <c:pt idx="7">
                  <c:v>12.264648860253928</c:v>
                </c:pt>
                <c:pt idx="8">
                  <c:v>12.73636612410985</c:v>
                </c:pt>
              </c:numCache>
            </c:numRef>
          </c:xVal>
          <c:yVal>
            <c:numRef>
              <c:f>'T13-7'!$S$22:$S$31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-0.68613420197224784</c:v>
                </c:pt>
                <c:pt idx="2">
                  <c:v>0.25730032573959294</c:v>
                </c:pt>
                <c:pt idx="3">
                  <c:v>-1.6295687296840886</c:v>
                </c:pt>
                <c:pt idx="4">
                  <c:v>8.576677524653098E-2</c:v>
                </c:pt>
                <c:pt idx="5">
                  <c:v>-1.243618241074699</c:v>
                </c:pt>
                <c:pt idx="6">
                  <c:v>-1.0720846905816372</c:v>
                </c:pt>
                <c:pt idx="7">
                  <c:v>-2.1012859935400088</c:v>
                </c:pt>
                <c:pt idx="8">
                  <c:v>8.576677524653098E-2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30-E846-ADCB-F8EE2D6C4880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1430-E846-ADCB-F8EE2D6C4880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19E2-1447-AF61-C6F0644CC084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1430-E846-ADCB-F8EE2D6C4880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1430-E846-ADCB-F8EE2D6C4880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1430-E846-ADCB-F8EE2D6C4880}"/>
              </c:ext>
            </c:extLst>
          </c:dPt>
          <c:xVal>
            <c:numRef>
              <c:f>'T13-7'!$M$22:$M$31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2.1664145901569745</c:v>
                </c:pt>
                <c:pt idx="2">
                  <c:v>2.489072082308013</c:v>
                </c:pt>
                <c:pt idx="3">
                  <c:v>4.4711109626643939</c:v>
                </c:pt>
                <c:pt idx="4">
                  <c:v>5.116425946966471</c:v>
                </c:pt>
                <c:pt idx="5">
                  <c:v>7.7898737390750776</c:v>
                </c:pt>
                <c:pt idx="6">
                  <c:v>10.048476184132349</c:v>
                </c:pt>
                <c:pt idx="7">
                  <c:v>12.353172556639768</c:v>
                </c:pt>
                <c:pt idx="8">
                  <c:v>15.718029260500602</c:v>
                </c:pt>
                <c:pt idx="9">
                  <c:v>17.285222793805644</c:v>
                </c:pt>
              </c:numCache>
            </c:numRef>
          </c:xVal>
          <c:yVal>
            <c:numRef>
              <c:f>'T13-7'!$N$22:$N$31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-0.87578462155281933</c:v>
                </c:pt>
                <c:pt idx="2">
                  <c:v>-0.27656356470089033</c:v>
                </c:pt>
                <c:pt idx="3">
                  <c:v>-1.1062542588035613</c:v>
                </c:pt>
                <c:pt idx="4">
                  <c:v>0.36875141960118712</c:v>
                </c:pt>
                <c:pt idx="5">
                  <c:v>-0.36875141960118712</c:v>
                </c:pt>
                <c:pt idx="6">
                  <c:v>1.9820388803563807</c:v>
                </c:pt>
                <c:pt idx="7">
                  <c:v>1.0601603313534129</c:v>
                </c:pt>
                <c:pt idx="8">
                  <c:v>3.7336081234620195</c:v>
                </c:pt>
                <c:pt idx="9">
                  <c:v>2.627353864658458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430-E846-ADCB-F8EE2D6C4880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'T13-7'!$M$23</c:f>
              <c:numCache>
                <c:formatCode>General</c:formatCode>
                <c:ptCount val="1"/>
                <c:pt idx="0">
                  <c:v>2.1664145901569745</c:v>
                </c:pt>
              </c:numCache>
            </c:numRef>
          </c:xVal>
          <c:yVal>
            <c:numRef>
              <c:f>'T13-7'!$N$23</c:f>
              <c:numCache>
                <c:formatCode>General</c:formatCode>
                <c:ptCount val="1"/>
                <c:pt idx="0">
                  <c:v>-0.87578462155281933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430-E846-ADCB-F8EE2D6C48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'T13-7'!$R$22:$R$31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0.94343452771184066</c:v>
                </c:pt>
                <c:pt idx="2">
                  <c:v>2.4443530945261327</c:v>
                </c:pt>
                <c:pt idx="3">
                  <c:v>4.2025719870800176</c:v>
                </c:pt>
                <c:pt idx="4">
                  <c:v>7.5474762216947253</c:v>
                </c:pt>
                <c:pt idx="5">
                  <c:v>9.0055114008857533</c:v>
                </c:pt>
                <c:pt idx="6">
                  <c:v>10.806613681062903</c:v>
                </c:pt>
                <c:pt idx="7">
                  <c:v>12.264648860253928</c:v>
                </c:pt>
                <c:pt idx="8">
                  <c:v>12.73636612410985</c:v>
                </c:pt>
              </c:numCache>
            </c:numRef>
          </c:xVal>
          <c:yVal>
            <c:numRef>
              <c:f>'T13-7'!$S$22:$S$31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-0.68613420197224784</c:v>
                </c:pt>
                <c:pt idx="2">
                  <c:v>0.25730032573959294</c:v>
                </c:pt>
                <c:pt idx="3">
                  <c:v>-1.6295687296840886</c:v>
                </c:pt>
                <c:pt idx="4">
                  <c:v>8.576677524653098E-2</c:v>
                </c:pt>
                <c:pt idx="5">
                  <c:v>-1.243618241074699</c:v>
                </c:pt>
                <c:pt idx="6">
                  <c:v>-1.0720846905816372</c:v>
                </c:pt>
                <c:pt idx="7">
                  <c:v>-2.1012859935400088</c:v>
                </c:pt>
                <c:pt idx="8">
                  <c:v>8.576677524653098E-2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C6-AB45-B0BC-8AFAA7DFB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20C6-AB45-B0BC-8AFAA7DFB985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20C6-AB45-B0BC-8AFAA7DFB985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03B5-D44F-98DC-356B9DD49E09}"/>
              </c:ext>
            </c:extLst>
          </c:dPt>
          <c:xVal>
            <c:numRef>
              <c:f>'T13-7'!$M$22:$M$31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2.1664145901569745</c:v>
                </c:pt>
                <c:pt idx="2">
                  <c:v>2.489072082308013</c:v>
                </c:pt>
                <c:pt idx="3">
                  <c:v>4.4711109626643939</c:v>
                </c:pt>
                <c:pt idx="4">
                  <c:v>5.116425946966471</c:v>
                </c:pt>
                <c:pt idx="5">
                  <c:v>7.7898737390750776</c:v>
                </c:pt>
                <c:pt idx="6">
                  <c:v>10.048476184132349</c:v>
                </c:pt>
                <c:pt idx="7">
                  <c:v>12.353172556639768</c:v>
                </c:pt>
                <c:pt idx="8">
                  <c:v>15.718029260500602</c:v>
                </c:pt>
                <c:pt idx="9">
                  <c:v>17.285222793805644</c:v>
                </c:pt>
              </c:numCache>
            </c:numRef>
          </c:xVal>
          <c:yVal>
            <c:numRef>
              <c:f>'T13-7'!$N$22:$N$31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-0.87578462155281933</c:v>
                </c:pt>
                <c:pt idx="2">
                  <c:v>-0.27656356470089033</c:v>
                </c:pt>
                <c:pt idx="3">
                  <c:v>-1.1062542588035613</c:v>
                </c:pt>
                <c:pt idx="4">
                  <c:v>0.36875141960118712</c:v>
                </c:pt>
                <c:pt idx="5">
                  <c:v>-0.36875141960118712</c:v>
                </c:pt>
                <c:pt idx="6">
                  <c:v>1.9820388803563807</c:v>
                </c:pt>
                <c:pt idx="7">
                  <c:v>1.0601603313534129</c:v>
                </c:pt>
                <c:pt idx="8">
                  <c:v>3.7336081234620195</c:v>
                </c:pt>
                <c:pt idx="9">
                  <c:v>2.627353864658458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0C6-AB45-B0BC-8AFAA7DFB985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'T13-7'!$M$23</c:f>
              <c:numCache>
                <c:formatCode>General</c:formatCode>
                <c:ptCount val="1"/>
                <c:pt idx="0">
                  <c:v>2.1664145901569745</c:v>
                </c:pt>
              </c:numCache>
            </c:numRef>
          </c:xVal>
          <c:yVal>
            <c:numRef>
              <c:f>'T13-7'!$N$23</c:f>
              <c:numCache>
                <c:formatCode>General</c:formatCode>
                <c:ptCount val="1"/>
                <c:pt idx="0">
                  <c:v>-0.87578462155281933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0C6-AB45-B0BC-8AFAA7DFB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'T13-7'!$R$22:$R$31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0.94343452771184066</c:v>
                </c:pt>
                <c:pt idx="2">
                  <c:v>2.4443530945261327</c:v>
                </c:pt>
                <c:pt idx="3">
                  <c:v>4.2025719870800176</c:v>
                </c:pt>
                <c:pt idx="4">
                  <c:v>7.5474762216947253</c:v>
                </c:pt>
                <c:pt idx="5">
                  <c:v>9.0055114008857533</c:v>
                </c:pt>
                <c:pt idx="6">
                  <c:v>10.806613681062903</c:v>
                </c:pt>
                <c:pt idx="7">
                  <c:v>12.264648860253928</c:v>
                </c:pt>
                <c:pt idx="8">
                  <c:v>12.73636612410985</c:v>
                </c:pt>
              </c:numCache>
            </c:numRef>
          </c:xVal>
          <c:yVal>
            <c:numRef>
              <c:f>'T13-7'!$T$22:$T$31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1.4151517915677609</c:v>
                </c:pt>
                <c:pt idx="2">
                  <c:v>2.3585863192796017</c:v>
                </c:pt>
                <c:pt idx="3">
                  <c:v>0.47171726385592017</c:v>
                </c:pt>
                <c:pt idx="4">
                  <c:v>2.1870527687865398</c:v>
                </c:pt>
                <c:pt idx="5">
                  <c:v>0.8576677524653098</c:v>
                </c:pt>
                <c:pt idx="6">
                  <c:v>1.0292013029583715</c:v>
                </c:pt>
                <c:pt idx="7">
                  <c:v>0</c:v>
                </c:pt>
                <c:pt idx="8">
                  <c:v>2.1870527687865398</c:v>
                </c:pt>
                <c:pt idx="9">
                  <c:v>2.1012859935400088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95-474B-8D22-5E29DB07F731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'T13-7'!$M$22:$M$31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2.1664145901569745</c:v>
                </c:pt>
                <c:pt idx="2">
                  <c:v>2.489072082308013</c:v>
                </c:pt>
                <c:pt idx="3">
                  <c:v>4.4711109626643939</c:v>
                </c:pt>
                <c:pt idx="4">
                  <c:v>5.116425946966471</c:v>
                </c:pt>
                <c:pt idx="5">
                  <c:v>7.7898737390750776</c:v>
                </c:pt>
                <c:pt idx="6">
                  <c:v>10.048476184132349</c:v>
                </c:pt>
                <c:pt idx="7">
                  <c:v>12.353172556639768</c:v>
                </c:pt>
                <c:pt idx="8">
                  <c:v>15.718029260500602</c:v>
                </c:pt>
                <c:pt idx="9">
                  <c:v>17.285222793805644</c:v>
                </c:pt>
              </c:numCache>
            </c:numRef>
          </c:xVal>
          <c:yVal>
            <c:numRef>
              <c:f>'T13-7'!$P$22:$P$31</c:f>
              <c:numCache>
                <c:formatCode>General</c:formatCode>
                <c:ptCount val="10"/>
                <c:pt idx="0">
                  <c:v>0</c:v>
                </c:pt>
                <c:pt idx="1">
                  <c:v>4.6093927450148389</c:v>
                </c:pt>
                <c:pt idx="2">
                  <c:v>4.0101716881629095</c:v>
                </c:pt>
                <c:pt idx="3">
                  <c:v>4.8398623822655811</c:v>
                </c:pt>
                <c:pt idx="4">
                  <c:v>3.3648567038608324</c:v>
                </c:pt>
                <c:pt idx="5">
                  <c:v>4.1023595430632067</c:v>
                </c:pt>
                <c:pt idx="6">
                  <c:v>1.7515692431056389</c:v>
                </c:pt>
                <c:pt idx="7">
                  <c:v>2.6734477921086066</c:v>
                </c:pt>
                <c:pt idx="8">
                  <c:v>0</c:v>
                </c:pt>
                <c:pt idx="9">
                  <c:v>1.1062542588035615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95-474B-8D22-5E29DB07F731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'T13-7'!$M$23</c:f>
              <c:numCache>
                <c:formatCode>General</c:formatCode>
                <c:ptCount val="1"/>
                <c:pt idx="0">
                  <c:v>2.1664145901569745</c:v>
                </c:pt>
              </c:numCache>
            </c:numRef>
          </c:xVal>
          <c:yVal>
            <c:numRef>
              <c:f>'T13-7'!$P$23</c:f>
              <c:numCache>
                <c:formatCode>General</c:formatCode>
                <c:ptCount val="1"/>
                <c:pt idx="0">
                  <c:v>4.6093927450148389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95-474B-8D22-5E29DB07F7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'T13-8'!$A$2:$A$19</c:f>
              <c:numCache>
                <c:formatCode>General</c:formatCode>
                <c:ptCount val="18"/>
                <c:pt idx="0">
                  <c:v>0</c:v>
                </c:pt>
                <c:pt idx="1">
                  <c:v>1.1451393416782607</c:v>
                </c:pt>
                <c:pt idx="2">
                  <c:v>2.5985854291929766</c:v>
                </c:pt>
                <c:pt idx="3">
                  <c:v>3.8318124125387958</c:v>
                </c:pt>
                <c:pt idx="4">
                  <c:v>5.1531270375521743</c:v>
                </c:pt>
                <c:pt idx="5">
                  <c:v>6.5625293042331103</c:v>
                </c:pt>
                <c:pt idx="6">
                  <c:v>7.9278877500802674</c:v>
                </c:pt>
                <c:pt idx="7">
                  <c:v>9.0730270917585276</c:v>
                </c:pt>
                <c:pt idx="8">
                  <c:v>10.614560820940802</c:v>
                </c:pt>
                <c:pt idx="9">
                  <c:v>12.156094550123077</c:v>
                </c:pt>
                <c:pt idx="10">
                  <c:v>13.257190070967559</c:v>
                </c:pt>
                <c:pt idx="11">
                  <c:v>14.40232941264582</c:v>
                </c:pt>
                <c:pt idx="12">
                  <c:v>15.723644037659197</c:v>
                </c:pt>
                <c:pt idx="13">
                  <c:v>17.265177766841472</c:v>
                </c:pt>
              </c:numCache>
            </c:numRef>
          </c:xVal>
          <c:yVal>
            <c:numRef>
              <c:f>'T13-8'!$B$2:$B$19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-0.96896405834314381</c:v>
                </c:pt>
                <c:pt idx="2">
                  <c:v>-1.321314625013378</c:v>
                </c:pt>
                <c:pt idx="3">
                  <c:v>-1.321314625013378</c:v>
                </c:pt>
                <c:pt idx="4">
                  <c:v>-0.30830674583645484</c:v>
                </c:pt>
                <c:pt idx="5">
                  <c:v>-1.4974899083484949</c:v>
                </c:pt>
                <c:pt idx="6">
                  <c:v>-1.7177090125173913</c:v>
                </c:pt>
                <c:pt idx="7">
                  <c:v>-0.79278877500802669</c:v>
                </c:pt>
                <c:pt idx="8">
                  <c:v>1.1891831625120401</c:v>
                </c:pt>
                <c:pt idx="9">
                  <c:v>-0.88087641667558536</c:v>
                </c:pt>
                <c:pt idx="10">
                  <c:v>0.96896405834314381</c:v>
                </c:pt>
                <c:pt idx="11">
                  <c:v>1.9379281166862876</c:v>
                </c:pt>
                <c:pt idx="12">
                  <c:v>1.4534460875147157</c:v>
                </c:pt>
                <c:pt idx="13">
                  <c:v>0.88087641667558536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54-7A4E-A1B4-4C455F7298FD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'T13-8'!$C$2:$C$19</c:f>
              <c:numCache>
                <c:formatCode>General</c:formatCode>
                <c:ptCount val="18"/>
                <c:pt idx="0">
                  <c:v>0</c:v>
                </c:pt>
                <c:pt idx="1">
                  <c:v>1.2846239779529947</c:v>
                </c:pt>
                <c:pt idx="2">
                  <c:v>2.5249505773558858</c:v>
                </c:pt>
                <c:pt idx="3">
                  <c:v>3.9424666909591903</c:v>
                </c:pt>
                <c:pt idx="4">
                  <c:v>5.2713880474622883</c:v>
                </c:pt>
                <c:pt idx="5">
                  <c:v>6.6003094039653867</c:v>
                </c:pt>
                <c:pt idx="6">
                  <c:v>7.663446489167864</c:v>
                </c:pt>
                <c:pt idx="7">
                  <c:v>9.1252599813212729</c:v>
                </c:pt>
                <c:pt idx="8">
                  <c:v>10.58707347347468</c:v>
                </c:pt>
                <c:pt idx="9">
                  <c:v>11.871697451427675</c:v>
                </c:pt>
                <c:pt idx="10">
                  <c:v>13.15632142938067</c:v>
                </c:pt>
                <c:pt idx="11">
                  <c:v>14.52954016443387</c:v>
                </c:pt>
                <c:pt idx="12">
                  <c:v>15.814164142386865</c:v>
                </c:pt>
                <c:pt idx="13">
                  <c:v>17.23168025599017</c:v>
                </c:pt>
                <c:pt idx="14">
                  <c:v>18.516304233943163</c:v>
                </c:pt>
                <c:pt idx="15">
                  <c:v>19.978117726096571</c:v>
                </c:pt>
                <c:pt idx="16">
                  <c:v>21.17414694694936</c:v>
                </c:pt>
                <c:pt idx="17">
                  <c:v>22.635960439102767</c:v>
                </c:pt>
              </c:numCache>
            </c:numRef>
          </c:xVal>
          <c:yVal>
            <c:numRef>
              <c:f>'T13-8'!$D$2:$D$19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-0.44297378550103261</c:v>
                </c:pt>
                <c:pt idx="2">
                  <c:v>8.859475710020652E-2</c:v>
                </c:pt>
                <c:pt idx="3">
                  <c:v>0.62016329970144568</c:v>
                </c:pt>
                <c:pt idx="4">
                  <c:v>-1.4175161136033043</c:v>
                </c:pt>
                <c:pt idx="5">
                  <c:v>8.859475710020652E-2</c:v>
                </c:pt>
                <c:pt idx="6">
                  <c:v>0.57586592115134239</c:v>
                </c:pt>
                <c:pt idx="7">
                  <c:v>0.57586592115134239</c:v>
                </c:pt>
                <c:pt idx="8">
                  <c:v>-0.22148689275051631</c:v>
                </c:pt>
                <c:pt idx="9">
                  <c:v>-0.35437902840082608</c:v>
                </c:pt>
                <c:pt idx="10">
                  <c:v>-1.0631370852024784</c:v>
                </c:pt>
                <c:pt idx="11">
                  <c:v>1.7275977634540274</c:v>
                </c:pt>
                <c:pt idx="12">
                  <c:v>5.005603776161669</c:v>
                </c:pt>
                <c:pt idx="13">
                  <c:v>5.8029565900635278</c:v>
                </c:pt>
                <c:pt idx="14">
                  <c:v>6.4231198897649735</c:v>
                </c:pt>
                <c:pt idx="15">
                  <c:v>6.9103910538161095</c:v>
                </c:pt>
                <c:pt idx="16">
                  <c:v>8.9923678456709624</c:v>
                </c:pt>
                <c:pt idx="17">
                  <c:v>10.719965609124991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54-7A4E-A1B4-4C455F729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'T13-8'!$R$22:$R$31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1.7718951420041305</c:v>
                </c:pt>
                <c:pt idx="2">
                  <c:v>4.3765810007502024</c:v>
                </c:pt>
                <c:pt idx="3">
                  <c:v>4.3854404764602224</c:v>
                </c:pt>
                <c:pt idx="4">
                  <c:v>9.3467468740717887</c:v>
                </c:pt>
                <c:pt idx="5">
                  <c:v>9.4353416311719958</c:v>
                </c:pt>
                <c:pt idx="6">
                  <c:v>12.491860751129121</c:v>
                </c:pt>
                <c:pt idx="7">
                  <c:v>12.580455508229328</c:v>
                </c:pt>
                <c:pt idx="8">
                  <c:v>13.820782107632219</c:v>
                </c:pt>
                <c:pt idx="9">
                  <c:v>14.52954016443387</c:v>
                </c:pt>
              </c:numCache>
            </c:numRef>
          </c:xVal>
          <c:yVal>
            <c:numRef>
              <c:f>'T13-8'!$S$22:$S$31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-0.5315685426012392</c:v>
                </c:pt>
                <c:pt idx="2">
                  <c:v>0.57586592115134239</c:v>
                </c:pt>
                <c:pt idx="3">
                  <c:v>-2.0819767918548533</c:v>
                </c:pt>
                <c:pt idx="4">
                  <c:v>0.57586592115134239</c:v>
                </c:pt>
                <c:pt idx="5">
                  <c:v>-0.97454232810227182</c:v>
                </c:pt>
                <c:pt idx="6">
                  <c:v>-0.39867640695092937</c:v>
                </c:pt>
                <c:pt idx="7">
                  <c:v>-1.2846239779529947</c:v>
                </c:pt>
                <c:pt idx="8">
                  <c:v>-0.79735281390185875</c:v>
                </c:pt>
                <c:pt idx="9">
                  <c:v>-1.2403265994028914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E3-C04D-B297-27F2286530DA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36E3-C04D-B297-27F2286530DA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999D-294E-83D4-876EDF0B0C86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36E3-C04D-B297-27F2286530DA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36E3-C04D-B297-27F2286530DA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36E3-C04D-B297-27F2286530DA}"/>
              </c:ext>
            </c:extLst>
          </c:dPt>
          <c:xVal>
            <c:numRef>
              <c:f>'T13-8'!$M$22:$M$31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1.4094022666809365</c:v>
                </c:pt>
                <c:pt idx="2">
                  <c:v>1.9379281166862876</c:v>
                </c:pt>
                <c:pt idx="3">
                  <c:v>3.3913742042010036</c:v>
                </c:pt>
                <c:pt idx="4">
                  <c:v>4.4924697250454848</c:v>
                </c:pt>
                <c:pt idx="5">
                  <c:v>8.3242821375842819</c:v>
                </c:pt>
                <c:pt idx="6">
                  <c:v>10.262210254270569</c:v>
                </c:pt>
                <c:pt idx="7">
                  <c:v>12.332269833458193</c:v>
                </c:pt>
                <c:pt idx="8">
                  <c:v>13.301233891801337</c:v>
                </c:pt>
                <c:pt idx="9">
                  <c:v>14.049978845975586</c:v>
                </c:pt>
              </c:numCache>
            </c:numRef>
          </c:xVal>
          <c:yVal>
            <c:numRef>
              <c:f>'T13-8'!$N$22:$N$31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-1.1891831625120401</c:v>
                </c:pt>
                <c:pt idx="2">
                  <c:v>-0.70470113334046824</c:v>
                </c:pt>
                <c:pt idx="3">
                  <c:v>-2.0260157583538461</c:v>
                </c:pt>
                <c:pt idx="4">
                  <c:v>0.17617528333511706</c:v>
                </c:pt>
                <c:pt idx="5">
                  <c:v>-1.6736651916836121</c:v>
                </c:pt>
                <c:pt idx="6">
                  <c:v>1.5855775500160534</c:v>
                </c:pt>
                <c:pt idx="7">
                  <c:v>-0.96896405834314381</c:v>
                </c:pt>
                <c:pt idx="8">
                  <c:v>1.5855775500160534</c:v>
                </c:pt>
                <c:pt idx="9">
                  <c:v>1.4974899083484949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E3-C04D-B297-27F2286530DA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'T13-8'!$M$23</c:f>
              <c:numCache>
                <c:formatCode>General</c:formatCode>
                <c:ptCount val="1"/>
                <c:pt idx="0">
                  <c:v>1.4094022666809365</c:v>
                </c:pt>
              </c:numCache>
            </c:numRef>
          </c:xVal>
          <c:yVal>
            <c:numRef>
              <c:f>'T13-8'!$N$23</c:f>
              <c:numCache>
                <c:formatCode>General</c:formatCode>
                <c:ptCount val="1"/>
                <c:pt idx="0">
                  <c:v>-1.1891831625120401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6E3-C04D-B297-27F228653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'T13-8'!$R$22:$R$31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1.7718951420041305</c:v>
                </c:pt>
                <c:pt idx="2">
                  <c:v>4.3765810007502024</c:v>
                </c:pt>
                <c:pt idx="3">
                  <c:v>4.3854404764602224</c:v>
                </c:pt>
                <c:pt idx="4">
                  <c:v>9.3467468740717887</c:v>
                </c:pt>
                <c:pt idx="5">
                  <c:v>9.4353416311719958</c:v>
                </c:pt>
                <c:pt idx="6">
                  <c:v>12.491860751129121</c:v>
                </c:pt>
                <c:pt idx="7">
                  <c:v>12.580455508229328</c:v>
                </c:pt>
                <c:pt idx="8">
                  <c:v>13.820782107632219</c:v>
                </c:pt>
                <c:pt idx="9">
                  <c:v>14.52954016443387</c:v>
                </c:pt>
              </c:numCache>
            </c:numRef>
          </c:xVal>
          <c:yVal>
            <c:numRef>
              <c:f>'T13-8'!$S$22:$S$31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-0.5315685426012392</c:v>
                </c:pt>
                <c:pt idx="2">
                  <c:v>0.57586592115134239</c:v>
                </c:pt>
                <c:pt idx="3">
                  <c:v>-2.0819767918548533</c:v>
                </c:pt>
                <c:pt idx="4">
                  <c:v>0.57586592115134239</c:v>
                </c:pt>
                <c:pt idx="5">
                  <c:v>-0.97454232810227182</c:v>
                </c:pt>
                <c:pt idx="6">
                  <c:v>-0.39867640695092937</c:v>
                </c:pt>
                <c:pt idx="7">
                  <c:v>-1.2846239779529947</c:v>
                </c:pt>
                <c:pt idx="8">
                  <c:v>-0.79735281390185875</c:v>
                </c:pt>
                <c:pt idx="9">
                  <c:v>-1.2403265994028914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0D-3847-B4BC-D4CF4BA31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730D-3847-B4BC-D4CF4BA31720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730D-3847-B4BC-D4CF4BA31720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0220-BA4D-9A97-C332F480454A}"/>
              </c:ext>
            </c:extLst>
          </c:dPt>
          <c:xVal>
            <c:numRef>
              <c:f>'T13-8'!$M$22:$M$31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1.4094022666809365</c:v>
                </c:pt>
                <c:pt idx="2">
                  <c:v>1.9379281166862876</c:v>
                </c:pt>
                <c:pt idx="3">
                  <c:v>3.3913742042010036</c:v>
                </c:pt>
                <c:pt idx="4">
                  <c:v>4.4924697250454848</c:v>
                </c:pt>
                <c:pt idx="5">
                  <c:v>8.3242821375842819</c:v>
                </c:pt>
                <c:pt idx="6">
                  <c:v>10.262210254270569</c:v>
                </c:pt>
                <c:pt idx="7">
                  <c:v>12.332269833458193</c:v>
                </c:pt>
                <c:pt idx="8">
                  <c:v>13.301233891801337</c:v>
                </c:pt>
                <c:pt idx="9">
                  <c:v>14.049978845975586</c:v>
                </c:pt>
              </c:numCache>
            </c:numRef>
          </c:xVal>
          <c:yVal>
            <c:numRef>
              <c:f>'T13-8'!$N$22:$N$31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-1.1891831625120401</c:v>
                </c:pt>
                <c:pt idx="2">
                  <c:v>-0.70470113334046824</c:v>
                </c:pt>
                <c:pt idx="3">
                  <c:v>-2.0260157583538461</c:v>
                </c:pt>
                <c:pt idx="4">
                  <c:v>0.17617528333511706</c:v>
                </c:pt>
                <c:pt idx="5">
                  <c:v>-1.6736651916836121</c:v>
                </c:pt>
                <c:pt idx="6">
                  <c:v>1.5855775500160534</c:v>
                </c:pt>
                <c:pt idx="7">
                  <c:v>-0.96896405834314381</c:v>
                </c:pt>
                <c:pt idx="8">
                  <c:v>1.5855775500160534</c:v>
                </c:pt>
                <c:pt idx="9">
                  <c:v>1.4974899083484949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30D-3847-B4BC-D4CF4BA31720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'T13-8'!$M$23</c:f>
              <c:numCache>
                <c:formatCode>General</c:formatCode>
                <c:ptCount val="1"/>
                <c:pt idx="0">
                  <c:v>1.4094022666809365</c:v>
                </c:pt>
              </c:numCache>
            </c:numRef>
          </c:xVal>
          <c:yVal>
            <c:numRef>
              <c:f>'T13-8'!$N$23</c:f>
              <c:numCache>
                <c:formatCode>General</c:formatCode>
                <c:ptCount val="1"/>
                <c:pt idx="0">
                  <c:v>-1.1891831625120401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30D-3847-B4BC-D4CF4BA31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'T13-8'!$R$22:$R$31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1.7718951420041305</c:v>
                </c:pt>
                <c:pt idx="2">
                  <c:v>4.3765810007502024</c:v>
                </c:pt>
                <c:pt idx="3">
                  <c:v>4.3854404764602224</c:v>
                </c:pt>
                <c:pt idx="4">
                  <c:v>9.3467468740717887</c:v>
                </c:pt>
                <c:pt idx="5">
                  <c:v>9.4353416311719958</c:v>
                </c:pt>
                <c:pt idx="6">
                  <c:v>12.491860751129121</c:v>
                </c:pt>
                <c:pt idx="7">
                  <c:v>12.580455508229328</c:v>
                </c:pt>
                <c:pt idx="8">
                  <c:v>13.820782107632219</c:v>
                </c:pt>
                <c:pt idx="9">
                  <c:v>14.52954016443387</c:v>
                </c:pt>
              </c:numCache>
            </c:numRef>
          </c:xVal>
          <c:yVal>
            <c:numRef>
              <c:f>'T13-8'!$T$22:$T$31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1.5504082492536142</c:v>
                </c:pt>
                <c:pt idx="2">
                  <c:v>2.6578427130061959</c:v>
                </c:pt>
                <c:pt idx="3">
                  <c:v>0</c:v>
                </c:pt>
                <c:pt idx="4">
                  <c:v>2.6578427130061959</c:v>
                </c:pt>
                <c:pt idx="5">
                  <c:v>1.1074344637525815</c:v>
                </c:pt>
                <c:pt idx="6">
                  <c:v>1.6833003849039239</c:v>
                </c:pt>
                <c:pt idx="7">
                  <c:v>0.79735281390185864</c:v>
                </c:pt>
                <c:pt idx="8">
                  <c:v>1.2846239779529944</c:v>
                </c:pt>
                <c:pt idx="9">
                  <c:v>0.84165019245196193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CD-2C49-8A25-28015FD59935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'T13-8'!$M$22:$M$31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1.4094022666809365</c:v>
                </c:pt>
                <c:pt idx="2">
                  <c:v>1.9379281166862876</c:v>
                </c:pt>
                <c:pt idx="3">
                  <c:v>3.3913742042010036</c:v>
                </c:pt>
                <c:pt idx="4">
                  <c:v>4.4924697250454848</c:v>
                </c:pt>
                <c:pt idx="5">
                  <c:v>8.3242821375842819</c:v>
                </c:pt>
                <c:pt idx="6">
                  <c:v>10.262210254270569</c:v>
                </c:pt>
                <c:pt idx="7">
                  <c:v>12.332269833458193</c:v>
                </c:pt>
                <c:pt idx="8">
                  <c:v>13.301233891801337</c:v>
                </c:pt>
                <c:pt idx="9">
                  <c:v>14.049978845975586</c:v>
                </c:pt>
              </c:numCache>
            </c:numRef>
          </c:xVal>
          <c:yVal>
            <c:numRef>
              <c:f>'T13-8'!$P$22:$P$31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3.4354180250347826</c:v>
                </c:pt>
                <c:pt idx="2">
                  <c:v>2.9509359958632109</c:v>
                </c:pt>
                <c:pt idx="3">
                  <c:v>4.2722506208765889</c:v>
                </c:pt>
                <c:pt idx="4">
                  <c:v>2.0700595791876255</c:v>
                </c:pt>
                <c:pt idx="5">
                  <c:v>3.9199000542063542</c:v>
                </c:pt>
                <c:pt idx="6">
                  <c:v>0.66065731250668902</c:v>
                </c:pt>
                <c:pt idx="7">
                  <c:v>3.2151989208658862</c:v>
                </c:pt>
                <c:pt idx="8">
                  <c:v>0.66065731250668902</c:v>
                </c:pt>
                <c:pt idx="9">
                  <c:v>0.74874495417424747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CD-2C49-8A25-28015FD59935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'T13-8'!$M$23</c:f>
              <c:numCache>
                <c:formatCode>General</c:formatCode>
                <c:ptCount val="1"/>
                <c:pt idx="0">
                  <c:v>1.4094022666809365</c:v>
                </c:pt>
              </c:numCache>
            </c:numRef>
          </c:xVal>
          <c:yVal>
            <c:numRef>
              <c:f>'T13-8'!$P$23</c:f>
              <c:numCache>
                <c:formatCode>General</c:formatCode>
                <c:ptCount val="1"/>
                <c:pt idx="0">
                  <c:v>3.4354180250347826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CD-2C49-8A25-28015FD59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'T13-9'!$A$2:$A$19</c:f>
              <c:numCache>
                <c:formatCode>General</c:formatCode>
                <c:ptCount val="18"/>
                <c:pt idx="0">
                  <c:v>0</c:v>
                </c:pt>
                <c:pt idx="1">
                  <c:v>1.3326217355073584</c:v>
                </c:pt>
                <c:pt idx="2">
                  <c:v>2.6176498376037398</c:v>
                </c:pt>
                <c:pt idx="3">
                  <c:v>4.045458839933052</c:v>
                </c:pt>
                <c:pt idx="4">
                  <c:v>5.5208614756733416</c:v>
                </c:pt>
                <c:pt idx="5">
                  <c:v>6.9962641114136312</c:v>
                </c:pt>
                <c:pt idx="6">
                  <c:v>8.4240731137429439</c:v>
                </c:pt>
                <c:pt idx="7">
                  <c:v>10.042256649716165</c:v>
                </c:pt>
                <c:pt idx="8">
                  <c:v>11.374878385223523</c:v>
                </c:pt>
                <c:pt idx="9">
                  <c:v>12.707500120730881</c:v>
                </c:pt>
                <c:pt idx="10">
                  <c:v>14.420870923526056</c:v>
                </c:pt>
                <c:pt idx="11">
                  <c:v>15.65830539221146</c:v>
                </c:pt>
                <c:pt idx="12">
                  <c:v>16.99092712771882</c:v>
                </c:pt>
                <c:pt idx="13">
                  <c:v>18.561517030281063</c:v>
                </c:pt>
              </c:numCache>
            </c:numRef>
          </c:xVal>
          <c:yVal>
            <c:numRef>
              <c:f>'T13-9'!$B$2:$B$19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-0.85668540139758753</c:v>
                </c:pt>
                <c:pt idx="2">
                  <c:v>-1.14224720186345</c:v>
                </c:pt>
                <c:pt idx="3">
                  <c:v>-0.14278090023293125</c:v>
                </c:pt>
                <c:pt idx="4">
                  <c:v>-0.57112360093172498</c:v>
                </c:pt>
                <c:pt idx="5">
                  <c:v>-0.99946630163051875</c:v>
                </c:pt>
                <c:pt idx="6">
                  <c:v>-1.4278090023293126</c:v>
                </c:pt>
                <c:pt idx="7">
                  <c:v>-1.8085580696171293</c:v>
                </c:pt>
                <c:pt idx="8">
                  <c:v>1.3326217355073584</c:v>
                </c:pt>
                <c:pt idx="9">
                  <c:v>0.38074906728781666</c:v>
                </c:pt>
                <c:pt idx="10">
                  <c:v>0.90427903480856464</c:v>
                </c:pt>
                <c:pt idx="11">
                  <c:v>1.3326217355073584</c:v>
                </c:pt>
                <c:pt idx="12">
                  <c:v>1.5229962691512666</c:v>
                </c:pt>
                <c:pt idx="13">
                  <c:v>1.6181835359732208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05-B94E-ABBC-08B3C9AAAE4B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'T13-9'!$C$2:$C$19</c:f>
              <c:numCache>
                <c:formatCode>General</c:formatCode>
                <c:ptCount val="18"/>
                <c:pt idx="0">
                  <c:v>0</c:v>
                </c:pt>
                <c:pt idx="1">
                  <c:v>1.4314603043463665</c:v>
                </c:pt>
                <c:pt idx="2">
                  <c:v>2.8311106978095486</c:v>
                </c:pt>
                <c:pt idx="3">
                  <c:v>4.3261908239222837</c:v>
                </c:pt>
                <c:pt idx="4">
                  <c:v>5.7894619934587066</c:v>
                </c:pt>
                <c:pt idx="5">
                  <c:v>7.1254916108486475</c:v>
                </c:pt>
                <c:pt idx="6">
                  <c:v>8.525141050004958</c:v>
                </c:pt>
                <c:pt idx="7">
                  <c:v>9.9884122195413809</c:v>
                </c:pt>
                <c:pt idx="8">
                  <c:v>11.419872523887747</c:v>
                </c:pt>
                <c:pt idx="9">
                  <c:v>12.914955512921095</c:v>
                </c:pt>
                <c:pt idx="10">
                  <c:v>14.537277191180308</c:v>
                </c:pt>
                <c:pt idx="11">
                  <c:v>15.682445434657403</c:v>
                </c:pt>
                <c:pt idx="12">
                  <c:v>17.209336425960196</c:v>
                </c:pt>
                <c:pt idx="13">
                  <c:v>18.577174045619582</c:v>
                </c:pt>
                <c:pt idx="14">
                  <c:v>19.976826347696502</c:v>
                </c:pt>
                <c:pt idx="15">
                  <c:v>21.471902656581754</c:v>
                </c:pt>
                <c:pt idx="16">
                  <c:v>22.871554958658677</c:v>
                </c:pt>
                <c:pt idx="17">
                  <c:v>24.366637947692027</c:v>
                </c:pt>
              </c:numCache>
            </c:numRef>
          </c:xVal>
          <c:yVal>
            <c:numRef>
              <c:f>'T13-9'!$D$2:$D$19</c:f>
              <c:numCache>
                <c:formatCode>General</c:formatCode>
                <c:ptCount val="18"/>
                <c:pt idx="0">
                  <c:v>0</c:v>
                </c:pt>
                <c:pt idx="1">
                  <c:v>-1.5587018564928472</c:v>
                </c:pt>
                <c:pt idx="2">
                  <c:v>-1.2087899738572063</c:v>
                </c:pt>
                <c:pt idx="3">
                  <c:v>-2.608439413013516</c:v>
                </c:pt>
                <c:pt idx="4">
                  <c:v>-1.4950820347264795</c:v>
                </c:pt>
                <c:pt idx="5">
                  <c:v>-0.66801480869497099</c:v>
                </c:pt>
                <c:pt idx="6">
                  <c:v>-3.1810865190056527E-2</c:v>
                </c:pt>
                <c:pt idx="7">
                  <c:v>-1.3042206608136306</c:v>
                </c:pt>
                <c:pt idx="8">
                  <c:v>-1.1451682434770931</c:v>
                </c:pt>
                <c:pt idx="9">
                  <c:v>-1.1451682434770931</c:v>
                </c:pt>
                <c:pt idx="10">
                  <c:v>-0.54077516516223523</c:v>
                </c:pt>
                <c:pt idx="11">
                  <c:v>1.5268900369959182</c:v>
                </c:pt>
                <c:pt idx="12">
                  <c:v>3.1492117152551335</c:v>
                </c:pt>
                <c:pt idx="13">
                  <c:v>5.4713590673993764</c:v>
                </c:pt>
                <c:pt idx="14">
                  <c:v>5.8848917261082585</c:v>
                </c:pt>
                <c:pt idx="15">
                  <c:v>7.0618698804685351</c:v>
                </c:pt>
                <c:pt idx="16">
                  <c:v>8.3660895869752938</c:v>
                </c:pt>
                <c:pt idx="17">
                  <c:v>9.5748786065256262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05-B94E-ABBC-08B3C9AAAE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'T13-9'!$R$22:$R$31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1.78137314128888</c:v>
                </c:pt>
                <c:pt idx="2">
                  <c:v>3.849037389140161</c:v>
                </c:pt>
                <c:pt idx="3">
                  <c:v>4.1353294500094337</c:v>
                </c:pt>
                <c:pt idx="4">
                  <c:v>9.1613469021236167</c:v>
                </c:pt>
                <c:pt idx="5">
                  <c:v>9.5430696499493148</c:v>
                </c:pt>
                <c:pt idx="6">
                  <c:v>14.346412954346848</c:v>
                </c:pt>
              </c:numCache>
            </c:numRef>
          </c:xVal>
          <c:yVal>
            <c:numRef>
              <c:f>'T13-9'!$S$22:$S$31</c:f>
              <c:numCache>
                <c:formatCode>General</c:formatCode>
                <c:ptCount val="10"/>
                <c:pt idx="0">
                  <c:v>0</c:v>
                </c:pt>
                <c:pt idx="1">
                  <c:v>-2.0040444260849131</c:v>
                </c:pt>
                <c:pt idx="2">
                  <c:v>-0.34991379124938632</c:v>
                </c:pt>
                <c:pt idx="3">
                  <c:v>-2.608439413013516</c:v>
                </c:pt>
                <c:pt idx="4">
                  <c:v>-1.7813740955957529</c:v>
                </c:pt>
                <c:pt idx="5">
                  <c:v>-0.31810292605932983</c:v>
                </c:pt>
                <c:pt idx="6">
                  <c:v>-0.85887618260781984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28-6D43-917E-290D82AC54C5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EE28-6D43-917E-290D82AC54C5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84C-974F-8C84-F0C3A4476668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EE28-6D43-917E-290D82AC54C5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EE28-6D43-917E-290D82AC54C5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EE28-6D43-917E-290D82AC54C5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384C-974F-8C84-F0C3A4476668}"/>
              </c:ext>
            </c:extLst>
          </c:dPt>
          <c:xVal>
            <c:numRef>
              <c:f>'T13-9'!$M$22:$M$31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3.5219288724123041</c:v>
                </c:pt>
                <c:pt idx="2">
                  <c:v>4.2834270069879379</c:v>
                </c:pt>
                <c:pt idx="3">
                  <c:v>10.089850283127141</c:v>
                </c:pt>
                <c:pt idx="4">
                  <c:v>10.327818450182027</c:v>
                </c:pt>
                <c:pt idx="5">
                  <c:v>13.278623721662607</c:v>
                </c:pt>
                <c:pt idx="6">
                  <c:v>14.563651823758986</c:v>
                </c:pt>
                <c:pt idx="7">
                  <c:v>15.610711758800482</c:v>
                </c:pt>
              </c:numCache>
            </c:numRef>
          </c:xVal>
          <c:yVal>
            <c:numRef>
              <c:f>'T13-9'!$N$22:$N$31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-0.99946630163051875</c:v>
                </c:pt>
                <c:pt idx="2">
                  <c:v>0</c:v>
                </c:pt>
                <c:pt idx="3">
                  <c:v>-1.7609644362061521</c:v>
                </c:pt>
                <c:pt idx="4">
                  <c:v>1.8561517030281063</c:v>
                </c:pt>
                <c:pt idx="5">
                  <c:v>0</c:v>
                </c:pt>
                <c:pt idx="6">
                  <c:v>1.2850281020963814</c:v>
                </c:pt>
                <c:pt idx="7">
                  <c:v>1.14224720186345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28-6D43-917E-290D82AC54C5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'T13-9'!$M$23</c:f>
              <c:numCache>
                <c:formatCode>General</c:formatCode>
                <c:ptCount val="1"/>
                <c:pt idx="0">
                  <c:v>3.5219288724123041</c:v>
                </c:pt>
              </c:numCache>
            </c:numRef>
          </c:xVal>
          <c:yVal>
            <c:numRef>
              <c:f>'T13-9'!$N$23</c:f>
              <c:numCache>
                <c:formatCode>General</c:formatCode>
                <c:ptCount val="1"/>
                <c:pt idx="0">
                  <c:v>-0.99946630163051875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28-6D43-917E-290D82AC5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'T13-9'!$R$22:$R$31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1.78137314128888</c:v>
                </c:pt>
                <c:pt idx="2">
                  <c:v>3.849037389140161</c:v>
                </c:pt>
                <c:pt idx="3">
                  <c:v>4.1353294500094337</c:v>
                </c:pt>
                <c:pt idx="4">
                  <c:v>9.1613469021236167</c:v>
                </c:pt>
                <c:pt idx="5">
                  <c:v>9.5430696499493148</c:v>
                </c:pt>
                <c:pt idx="6">
                  <c:v>14.346412954346848</c:v>
                </c:pt>
              </c:numCache>
            </c:numRef>
          </c:xVal>
          <c:yVal>
            <c:numRef>
              <c:f>'T13-9'!$S$22:$S$31</c:f>
              <c:numCache>
                <c:formatCode>General</c:formatCode>
                <c:ptCount val="10"/>
                <c:pt idx="0">
                  <c:v>0</c:v>
                </c:pt>
                <c:pt idx="1">
                  <c:v>-2.0040444260849131</c:v>
                </c:pt>
                <c:pt idx="2">
                  <c:v>-0.34991379124938632</c:v>
                </c:pt>
                <c:pt idx="3">
                  <c:v>-2.608439413013516</c:v>
                </c:pt>
                <c:pt idx="4">
                  <c:v>-1.7813740955957529</c:v>
                </c:pt>
                <c:pt idx="5">
                  <c:v>-0.31810292605932983</c:v>
                </c:pt>
                <c:pt idx="6">
                  <c:v>-0.85887618260781984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42-3444-9B82-681BFADE84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DA42-3444-9B82-681BFADE846C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DA42-3444-9B82-681BFADE846C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5983-EF44-AB93-6F318F624076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5983-EF44-AB93-6F318F624076}"/>
              </c:ext>
            </c:extLst>
          </c:dPt>
          <c:xVal>
            <c:numRef>
              <c:f>'T13-9'!$M$22:$M$31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3.5219288724123041</c:v>
                </c:pt>
                <c:pt idx="2">
                  <c:v>4.2834270069879379</c:v>
                </c:pt>
                <c:pt idx="3">
                  <c:v>10.089850283127141</c:v>
                </c:pt>
                <c:pt idx="4">
                  <c:v>10.327818450182027</c:v>
                </c:pt>
                <c:pt idx="5">
                  <c:v>13.278623721662607</c:v>
                </c:pt>
                <c:pt idx="6">
                  <c:v>14.563651823758986</c:v>
                </c:pt>
                <c:pt idx="7">
                  <c:v>15.610711758800482</c:v>
                </c:pt>
              </c:numCache>
            </c:numRef>
          </c:xVal>
          <c:yVal>
            <c:numRef>
              <c:f>'T13-9'!$N$22:$N$31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-0.99946630163051875</c:v>
                </c:pt>
                <c:pt idx="2">
                  <c:v>0</c:v>
                </c:pt>
                <c:pt idx="3">
                  <c:v>-1.7609644362061521</c:v>
                </c:pt>
                <c:pt idx="4">
                  <c:v>1.8561517030281063</c:v>
                </c:pt>
                <c:pt idx="5">
                  <c:v>0</c:v>
                </c:pt>
                <c:pt idx="6">
                  <c:v>1.2850281020963814</c:v>
                </c:pt>
                <c:pt idx="7">
                  <c:v>1.14224720186345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42-3444-9B82-681BFADE846C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'T13-9'!$M$23</c:f>
              <c:numCache>
                <c:formatCode>General</c:formatCode>
                <c:ptCount val="1"/>
                <c:pt idx="0">
                  <c:v>3.5219288724123041</c:v>
                </c:pt>
              </c:numCache>
            </c:numRef>
          </c:xVal>
          <c:yVal>
            <c:numRef>
              <c:f>'T13-9'!$N$23</c:f>
              <c:numCache>
                <c:formatCode>General</c:formatCode>
                <c:ptCount val="1"/>
                <c:pt idx="0">
                  <c:v>-0.99946630163051875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42-3444-9B82-681BFADE84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'T13-9'!$R$22:$R$31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1.78137314128888</c:v>
                </c:pt>
                <c:pt idx="2">
                  <c:v>3.849037389140161</c:v>
                </c:pt>
                <c:pt idx="3">
                  <c:v>4.1353294500094337</c:v>
                </c:pt>
                <c:pt idx="4">
                  <c:v>9.1613469021236167</c:v>
                </c:pt>
                <c:pt idx="5">
                  <c:v>9.5430696499493148</c:v>
                </c:pt>
                <c:pt idx="6">
                  <c:v>14.346412954346848</c:v>
                </c:pt>
              </c:numCache>
            </c:numRef>
          </c:xVal>
          <c:yVal>
            <c:numRef>
              <c:f>'T13-9'!$T$22:$T$31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0.60439498692860294</c:v>
                </c:pt>
                <c:pt idx="2">
                  <c:v>2.2585256217641296</c:v>
                </c:pt>
                <c:pt idx="3">
                  <c:v>0</c:v>
                </c:pt>
                <c:pt idx="4">
                  <c:v>0.82706531741776312</c:v>
                </c:pt>
                <c:pt idx="5">
                  <c:v>2.2903364869541862</c:v>
                </c:pt>
                <c:pt idx="6">
                  <c:v>1.7495632304056961</c:v>
                </c:pt>
                <c:pt idx="7">
                  <c:v>2.608439413013516</c:v>
                </c:pt>
                <c:pt idx="8">
                  <c:v>2.608439413013516</c:v>
                </c:pt>
                <c:pt idx="9">
                  <c:v>2.608439413013516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38-8640-B0A7-C87E2ACCAD36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'T13-9'!$M$22:$M$31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3.5219288724123041</c:v>
                </c:pt>
                <c:pt idx="2">
                  <c:v>4.2834270069879379</c:v>
                </c:pt>
                <c:pt idx="3">
                  <c:v>10.089850283127141</c:v>
                </c:pt>
                <c:pt idx="4">
                  <c:v>10.327818450182027</c:v>
                </c:pt>
                <c:pt idx="5">
                  <c:v>13.278623721662607</c:v>
                </c:pt>
                <c:pt idx="6">
                  <c:v>14.563651823758986</c:v>
                </c:pt>
                <c:pt idx="7">
                  <c:v>15.610711758800482</c:v>
                </c:pt>
              </c:numCache>
            </c:numRef>
          </c:xVal>
          <c:yVal>
            <c:numRef>
              <c:f>'T13-9'!$P$22:$P$31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2.8556180046586253</c:v>
                </c:pt>
                <c:pt idx="2">
                  <c:v>1.8561517030281063</c:v>
                </c:pt>
                <c:pt idx="3">
                  <c:v>3.6171161392342581</c:v>
                </c:pt>
                <c:pt idx="4">
                  <c:v>0</c:v>
                </c:pt>
                <c:pt idx="5">
                  <c:v>1.8561517030281063</c:v>
                </c:pt>
                <c:pt idx="6">
                  <c:v>0.57112360093172487</c:v>
                </c:pt>
                <c:pt idx="7">
                  <c:v>0.71390450116465631</c:v>
                </c:pt>
                <c:pt idx="8">
                  <c:v>1.8561517030281063</c:v>
                </c:pt>
                <c:pt idx="9">
                  <c:v>1.8561517030281063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38-8640-B0A7-C87E2ACCAD36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'T13-9'!$M$23</c:f>
              <c:numCache>
                <c:formatCode>General</c:formatCode>
                <c:ptCount val="1"/>
                <c:pt idx="0">
                  <c:v>3.5219288724123041</c:v>
                </c:pt>
              </c:numCache>
            </c:numRef>
          </c:xVal>
          <c:yVal>
            <c:numRef>
              <c:f>'T13-9'!$P$23</c:f>
              <c:numCache>
                <c:formatCode>General</c:formatCode>
                <c:ptCount val="1"/>
                <c:pt idx="0">
                  <c:v>2.8556180046586253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38-8640-B0A7-C87E2ACCA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'T13-10'!$A$2:$A$19</c:f>
              <c:numCache>
                <c:formatCode>General</c:formatCode>
                <c:ptCount val="18"/>
                <c:pt idx="0">
                  <c:v>0</c:v>
                </c:pt>
                <c:pt idx="1">
                  <c:v>1.3515502319752983</c:v>
                </c:pt>
                <c:pt idx="2">
                  <c:v>2.7481521383497731</c:v>
                </c:pt>
                <c:pt idx="3">
                  <c:v>4.0997023703250717</c:v>
                </c:pt>
                <c:pt idx="4">
                  <c:v>5.4963042766995462</c:v>
                </c:pt>
                <c:pt idx="5">
                  <c:v>6.7577511598764914</c:v>
                </c:pt>
                <c:pt idx="6">
                  <c:v>8.1994047406501434</c:v>
                </c:pt>
                <c:pt idx="7">
                  <c:v>9.505903298226265</c:v>
                </c:pt>
                <c:pt idx="8">
                  <c:v>10.677246832604858</c:v>
                </c:pt>
                <c:pt idx="9">
                  <c:v>12.073848738979333</c:v>
                </c:pt>
                <c:pt idx="10">
                  <c:v>13.650657342950515</c:v>
                </c:pt>
                <c:pt idx="11">
                  <c:v>14.957155900526635</c:v>
                </c:pt>
                <c:pt idx="12">
                  <c:v>16.263654458102756</c:v>
                </c:pt>
                <c:pt idx="13">
                  <c:v>17.525101341279704</c:v>
                </c:pt>
              </c:numCache>
            </c:numRef>
          </c:xVal>
          <c:yVal>
            <c:numRef>
              <c:f>'T13-10'!$B$2:$B$19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-0.13515502319752984</c:v>
                </c:pt>
                <c:pt idx="2">
                  <c:v>0.36041339519341287</c:v>
                </c:pt>
                <c:pt idx="3">
                  <c:v>-0.49556841839094268</c:v>
                </c:pt>
                <c:pt idx="4">
                  <c:v>0.94608516238270879</c:v>
                </c:pt>
                <c:pt idx="5">
                  <c:v>-0.40546506959258954</c:v>
                </c:pt>
                <c:pt idx="6">
                  <c:v>-0.76587846478600241</c:v>
                </c:pt>
                <c:pt idx="7">
                  <c:v>0.22525837199588308</c:v>
                </c:pt>
                <c:pt idx="8">
                  <c:v>1.5768086039711815</c:v>
                </c:pt>
                <c:pt idx="9">
                  <c:v>-0.54062009279011936</c:v>
                </c:pt>
                <c:pt idx="10">
                  <c:v>0.67577511598764917</c:v>
                </c:pt>
                <c:pt idx="11">
                  <c:v>0.72082679038682573</c:v>
                </c:pt>
                <c:pt idx="12">
                  <c:v>0.49556841839094268</c:v>
                </c:pt>
                <c:pt idx="13">
                  <c:v>0.49556841839094268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D3-A649-AF7A-C448656F505E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'T13-10'!$C$2:$C$19</c:f>
              <c:numCache>
                <c:formatCode>General</c:formatCode>
                <c:ptCount val="18"/>
                <c:pt idx="0">
                  <c:v>0</c:v>
                </c:pt>
                <c:pt idx="1">
                  <c:v>1.4672434488508783</c:v>
                </c:pt>
                <c:pt idx="2">
                  <c:v>2.7783968901317815</c:v>
                </c:pt>
                <c:pt idx="3">
                  <c:v>4.0583317679757842</c:v>
                </c:pt>
                <c:pt idx="4">
                  <c:v>5.6504466609597372</c:v>
                </c:pt>
                <c:pt idx="5">
                  <c:v>7.0864724829118897</c:v>
                </c:pt>
                <c:pt idx="6">
                  <c:v>8.303972106958442</c:v>
                </c:pt>
                <c:pt idx="7">
                  <c:v>9.8024331827080466</c:v>
                </c:pt>
                <c:pt idx="8">
                  <c:v>11.176021877786399</c:v>
                </c:pt>
                <c:pt idx="9">
                  <c:v>12.518393882504203</c:v>
                </c:pt>
                <c:pt idx="10">
                  <c:v>14.079293021665775</c:v>
                </c:pt>
                <c:pt idx="11">
                  <c:v>15.390446462946679</c:v>
                </c:pt>
                <c:pt idx="12">
                  <c:v>16.920123292518664</c:v>
                </c:pt>
                <c:pt idx="13">
                  <c:v>18.324930551033916</c:v>
                </c:pt>
                <c:pt idx="14">
                  <c:v>19.573645928902849</c:v>
                </c:pt>
                <c:pt idx="15">
                  <c:v>21.072107004652448</c:v>
                </c:pt>
                <c:pt idx="16">
                  <c:v>22.414482755522943</c:v>
                </c:pt>
                <c:pt idx="17">
                  <c:v>23.881721521682955</c:v>
                </c:pt>
              </c:numCache>
            </c:numRef>
          </c:xVal>
          <c:yVal>
            <c:numRef>
              <c:f>'T13-10'!$D$2:$D$19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-0.49948764960865133</c:v>
                </c:pt>
                <c:pt idx="2">
                  <c:v>0.43705052273485079</c:v>
                </c:pt>
                <c:pt idx="3">
                  <c:v>-0.43705239581120137</c:v>
                </c:pt>
                <c:pt idx="4">
                  <c:v>-0.90532148198295226</c:v>
                </c:pt>
                <c:pt idx="5">
                  <c:v>-3.1218563436900271E-2</c:v>
                </c:pt>
                <c:pt idx="6">
                  <c:v>0.53070433996920097</c:v>
                </c:pt>
                <c:pt idx="7">
                  <c:v>6.2435253797449929E-2</c:v>
                </c:pt>
                <c:pt idx="8">
                  <c:v>-0.96775673578040233</c:v>
                </c:pt>
                <c:pt idx="9">
                  <c:v>-0.7180138475142519</c:v>
                </c:pt>
                <c:pt idx="10">
                  <c:v>-1.1238458068122024</c:v>
                </c:pt>
                <c:pt idx="11">
                  <c:v>-0.90532148198295226</c:v>
                </c:pt>
                <c:pt idx="12">
                  <c:v>2.6223059460236304</c:v>
                </c:pt>
                <c:pt idx="13">
                  <c:v>4.4017284734762843</c:v>
                </c:pt>
                <c:pt idx="14">
                  <c:v>4.9948699403192851</c:v>
                </c:pt>
                <c:pt idx="15">
                  <c:v>5.8689719223271624</c:v>
                </c:pt>
                <c:pt idx="16">
                  <c:v>7.8669197111472418</c:v>
                </c:pt>
                <c:pt idx="17">
                  <c:v>8.5849326221233184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D3-A649-AF7A-C448656F5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'T13-10'!$R$22:$R$31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1.1238458068122024</c:v>
                </c:pt>
                <c:pt idx="2">
                  <c:v>3.1842307225060824</c:v>
                </c:pt>
                <c:pt idx="3">
                  <c:v>4.9948699403192851</c:v>
                </c:pt>
                <c:pt idx="4">
                  <c:v>9.3653826599731964</c:v>
                </c:pt>
                <c:pt idx="5">
                  <c:v>9.8960869999423959</c:v>
                </c:pt>
                <c:pt idx="6">
                  <c:v>12.237432430801151</c:v>
                </c:pt>
                <c:pt idx="7">
                  <c:v>13.454932054847704</c:v>
                </c:pt>
                <c:pt idx="8">
                  <c:v>15.98358512017516</c:v>
                </c:pt>
              </c:numCache>
            </c:numRef>
          </c:xVal>
          <c:yVal>
            <c:numRef>
              <c:f>'T13-10'!$S$22:$S$31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-0.78044910131170186</c:v>
                </c:pt>
                <c:pt idx="2">
                  <c:v>0.68679341100100111</c:v>
                </c:pt>
                <c:pt idx="3">
                  <c:v>-1.1238458068122024</c:v>
                </c:pt>
                <c:pt idx="4">
                  <c:v>0.90531960890660179</c:v>
                </c:pt>
                <c:pt idx="5">
                  <c:v>-1.0926291164516528</c:v>
                </c:pt>
                <c:pt idx="6">
                  <c:v>-9.3653817234350206E-2</c:v>
                </c:pt>
                <c:pt idx="7">
                  <c:v>-1.2799367509203532</c:v>
                </c:pt>
                <c:pt idx="8">
                  <c:v>-9.3653817234350206E-2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76-564F-8F9D-300740FC4DF3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0176-564F-8F9D-300740FC4DF3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CFE-2540-9044-0CC45C39AB3C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0176-564F-8F9D-300740FC4DF3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0176-564F-8F9D-300740FC4DF3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CFE-2540-9044-0CC45C39AB3C}"/>
              </c:ext>
            </c:extLst>
          </c:dPt>
          <c:xVal>
            <c:numRef>
              <c:f>'T13-10'!$M$22:$M$31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0.63072344158847249</c:v>
                </c:pt>
                <c:pt idx="2">
                  <c:v>1.3064985575761217</c:v>
                </c:pt>
                <c:pt idx="3">
                  <c:v>2.2525837199588308</c:v>
                </c:pt>
                <c:pt idx="4">
                  <c:v>3.1085655335431861</c:v>
                </c:pt>
                <c:pt idx="5">
                  <c:v>3.6041339519341293</c:v>
                </c:pt>
                <c:pt idx="6">
                  <c:v>4.3249607423209548</c:v>
                </c:pt>
                <c:pt idx="7">
                  <c:v>5.7215626486954303</c:v>
                </c:pt>
                <c:pt idx="8">
                  <c:v>8.0642497174526131</c:v>
                </c:pt>
                <c:pt idx="9">
                  <c:v>10.722298507004034</c:v>
                </c:pt>
              </c:numCache>
            </c:numRef>
          </c:xVal>
          <c:yVal>
            <c:numRef>
              <c:f>'T13-10'!$N$22:$N$31</c:f>
              <c:numCache>
                <c:formatCode>General</c:formatCode>
                <c:ptCount val="10"/>
                <c:pt idx="0">
                  <c:v>0</c:v>
                </c:pt>
                <c:pt idx="1">
                  <c:v>0.63072344158847249</c:v>
                </c:pt>
                <c:pt idx="2">
                  <c:v>-9.0103348798353217E-2</c:v>
                </c:pt>
                <c:pt idx="3">
                  <c:v>0.31536172079423624</c:v>
                </c:pt>
                <c:pt idx="4">
                  <c:v>-0.36041339519341287</c:v>
                </c:pt>
                <c:pt idx="5">
                  <c:v>0.22525837199588308</c:v>
                </c:pt>
                <c:pt idx="6">
                  <c:v>-1.0812401855802387</c:v>
                </c:pt>
                <c:pt idx="7">
                  <c:v>0.85598181358435566</c:v>
                </c:pt>
                <c:pt idx="8">
                  <c:v>-0.76587846478600241</c:v>
                </c:pt>
                <c:pt idx="9">
                  <c:v>1.6669119527695346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176-564F-8F9D-300740FC4DF3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'T13-10'!$M$23</c:f>
              <c:numCache>
                <c:formatCode>General</c:formatCode>
                <c:ptCount val="1"/>
                <c:pt idx="0">
                  <c:v>0.63072344158847249</c:v>
                </c:pt>
              </c:numCache>
            </c:numRef>
          </c:xVal>
          <c:yVal>
            <c:numRef>
              <c:f>'T13-10'!$N$23</c:f>
              <c:numCache>
                <c:formatCode>General</c:formatCode>
                <c:ptCount val="1"/>
                <c:pt idx="0">
                  <c:v>0.63072344158847249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176-564F-8F9D-300740FC4D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'T13-10'!$R$22:$R$31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1.1238458068122024</c:v>
                </c:pt>
                <c:pt idx="2">
                  <c:v>3.1842307225060824</c:v>
                </c:pt>
                <c:pt idx="3">
                  <c:v>4.9948699403192851</c:v>
                </c:pt>
                <c:pt idx="4">
                  <c:v>9.3653826599731964</c:v>
                </c:pt>
                <c:pt idx="5">
                  <c:v>9.8960869999423959</c:v>
                </c:pt>
                <c:pt idx="6">
                  <c:v>12.237432430801151</c:v>
                </c:pt>
                <c:pt idx="7">
                  <c:v>13.454932054847704</c:v>
                </c:pt>
                <c:pt idx="8">
                  <c:v>15.98358512017516</c:v>
                </c:pt>
              </c:numCache>
            </c:numRef>
          </c:xVal>
          <c:yVal>
            <c:numRef>
              <c:f>'T13-10'!$S$22:$S$31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-0.78044910131170186</c:v>
                </c:pt>
                <c:pt idx="2">
                  <c:v>0.68679341100100111</c:v>
                </c:pt>
                <c:pt idx="3">
                  <c:v>-1.1238458068122024</c:v>
                </c:pt>
                <c:pt idx="4">
                  <c:v>0.90531960890660179</c:v>
                </c:pt>
                <c:pt idx="5">
                  <c:v>-1.0926291164516528</c:v>
                </c:pt>
                <c:pt idx="6">
                  <c:v>-9.3653817234350206E-2</c:v>
                </c:pt>
                <c:pt idx="7">
                  <c:v>-1.2799367509203532</c:v>
                </c:pt>
                <c:pt idx="8">
                  <c:v>-9.3653817234350206E-2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68-D34B-AA37-A722303E5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223-0D4F-896D-86B050AB0985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5223-0D4F-896D-86B050AB0985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5223-0D4F-896D-86B050AB0985}"/>
              </c:ext>
            </c:extLst>
          </c:dPt>
          <c:xVal>
            <c:numRef>
              <c:f>'T13-10'!$M$22:$M$31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0.63072344158847249</c:v>
                </c:pt>
                <c:pt idx="2">
                  <c:v>1.3064985575761217</c:v>
                </c:pt>
                <c:pt idx="3">
                  <c:v>2.2525837199588308</c:v>
                </c:pt>
                <c:pt idx="4">
                  <c:v>3.1085655335431861</c:v>
                </c:pt>
                <c:pt idx="5">
                  <c:v>3.6041339519341293</c:v>
                </c:pt>
                <c:pt idx="6">
                  <c:v>4.3249607423209548</c:v>
                </c:pt>
                <c:pt idx="7">
                  <c:v>5.7215626486954303</c:v>
                </c:pt>
                <c:pt idx="8">
                  <c:v>8.0642497174526131</c:v>
                </c:pt>
                <c:pt idx="9">
                  <c:v>10.722298507004034</c:v>
                </c:pt>
              </c:numCache>
            </c:numRef>
          </c:xVal>
          <c:yVal>
            <c:numRef>
              <c:f>'T13-10'!$N$22:$N$31</c:f>
              <c:numCache>
                <c:formatCode>General</c:formatCode>
                <c:ptCount val="10"/>
                <c:pt idx="0">
                  <c:v>0</c:v>
                </c:pt>
                <c:pt idx="1">
                  <c:v>0.63072344158847249</c:v>
                </c:pt>
                <c:pt idx="2">
                  <c:v>-9.0103348798353217E-2</c:v>
                </c:pt>
                <c:pt idx="3">
                  <c:v>0.31536172079423624</c:v>
                </c:pt>
                <c:pt idx="4">
                  <c:v>-0.36041339519341287</c:v>
                </c:pt>
                <c:pt idx="5">
                  <c:v>0.22525837199588308</c:v>
                </c:pt>
                <c:pt idx="6">
                  <c:v>-1.0812401855802387</c:v>
                </c:pt>
                <c:pt idx="7">
                  <c:v>0.85598181358435566</c:v>
                </c:pt>
                <c:pt idx="8">
                  <c:v>-0.76587846478600241</c:v>
                </c:pt>
                <c:pt idx="9">
                  <c:v>1.6669119527695346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68-D34B-AA37-A722303E578B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'T13-10'!$M$23</c:f>
              <c:numCache>
                <c:formatCode>General</c:formatCode>
                <c:ptCount val="1"/>
                <c:pt idx="0">
                  <c:v>0.63072344158847249</c:v>
                </c:pt>
              </c:numCache>
            </c:numRef>
          </c:xVal>
          <c:yVal>
            <c:numRef>
              <c:f>'T13-10'!$N$23</c:f>
              <c:numCache>
                <c:formatCode>General</c:formatCode>
                <c:ptCount val="1"/>
                <c:pt idx="0">
                  <c:v>0.63072344158847249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768-D34B-AA37-A722303E5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'T13-10'!$R$22:$R$31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1.1238458068122024</c:v>
                </c:pt>
                <c:pt idx="2">
                  <c:v>3.1842307225060824</c:v>
                </c:pt>
                <c:pt idx="3">
                  <c:v>4.9948699403192851</c:v>
                </c:pt>
                <c:pt idx="4">
                  <c:v>9.3653826599731964</c:v>
                </c:pt>
                <c:pt idx="5">
                  <c:v>9.8960869999423959</c:v>
                </c:pt>
                <c:pt idx="6">
                  <c:v>12.237432430801151</c:v>
                </c:pt>
                <c:pt idx="7">
                  <c:v>13.454932054847704</c:v>
                </c:pt>
                <c:pt idx="8">
                  <c:v>15.98358512017516</c:v>
                </c:pt>
              </c:numCache>
            </c:numRef>
          </c:xVal>
          <c:yVal>
            <c:numRef>
              <c:f>'T13-10'!$T$22:$T$31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0.49948764960865133</c:v>
                </c:pt>
                <c:pt idx="2">
                  <c:v>1.9667301619213542</c:v>
                </c:pt>
                <c:pt idx="3">
                  <c:v>0.15609094410815083</c:v>
                </c:pt>
                <c:pt idx="4">
                  <c:v>2.1852563598269548</c:v>
                </c:pt>
                <c:pt idx="5">
                  <c:v>0.18730763446870036</c:v>
                </c:pt>
                <c:pt idx="6">
                  <c:v>1.186282933686003</c:v>
                </c:pt>
                <c:pt idx="7">
                  <c:v>0</c:v>
                </c:pt>
                <c:pt idx="8">
                  <c:v>1.186282933686003</c:v>
                </c:pt>
                <c:pt idx="9">
                  <c:v>1.2799367509203532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DC-9948-8312-0042665BE910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'T13-10'!$M$22:$M$34</c:f>
              <c:numCache>
                <c:formatCode>General</c:formatCode>
                <c:ptCount val="13"/>
                <c:pt idx="0">
                  <c:v>0</c:v>
                </c:pt>
                <c:pt idx="1">
                  <c:v>0.63072344158847249</c:v>
                </c:pt>
                <c:pt idx="2">
                  <c:v>1.3064985575761217</c:v>
                </c:pt>
                <c:pt idx="3">
                  <c:v>2.2525837199588308</c:v>
                </c:pt>
                <c:pt idx="4">
                  <c:v>3.1085655335431861</c:v>
                </c:pt>
                <c:pt idx="5">
                  <c:v>3.6041339519341293</c:v>
                </c:pt>
                <c:pt idx="6">
                  <c:v>4.3249607423209548</c:v>
                </c:pt>
                <c:pt idx="7">
                  <c:v>5.7215626486954303</c:v>
                </c:pt>
                <c:pt idx="8">
                  <c:v>8.0642497174526131</c:v>
                </c:pt>
                <c:pt idx="9">
                  <c:v>10.722298507004034</c:v>
                </c:pt>
                <c:pt idx="10">
                  <c:v>11.893642041382625</c:v>
                </c:pt>
                <c:pt idx="11">
                  <c:v>14.326432458938161</c:v>
                </c:pt>
                <c:pt idx="12">
                  <c:v>15.362620970119224</c:v>
                </c:pt>
              </c:numCache>
            </c:numRef>
          </c:xVal>
          <c:yVal>
            <c:numRef>
              <c:f>'T13-10'!$P$22:$P$34</c:f>
              <c:numCache>
                <c:formatCode>General</c:formatCode>
                <c:ptCount val="13"/>
                <c:pt idx="0">
                  <c:v>0</c:v>
                </c:pt>
                <c:pt idx="1">
                  <c:v>1.036188511181062</c:v>
                </c:pt>
                <c:pt idx="2">
                  <c:v>1.7570153015678878</c:v>
                </c:pt>
                <c:pt idx="3">
                  <c:v>1.3515502319752983</c:v>
                </c:pt>
                <c:pt idx="4">
                  <c:v>2.0273253479629476</c:v>
                </c:pt>
                <c:pt idx="5">
                  <c:v>1.4416535807736515</c:v>
                </c:pt>
                <c:pt idx="6">
                  <c:v>2.7481521383497736</c:v>
                </c:pt>
                <c:pt idx="7">
                  <c:v>0.81093013918517898</c:v>
                </c:pt>
                <c:pt idx="8">
                  <c:v>2.432790417555537</c:v>
                </c:pt>
                <c:pt idx="9">
                  <c:v>0</c:v>
                </c:pt>
                <c:pt idx="10">
                  <c:v>2.2075320455596539</c:v>
                </c:pt>
                <c:pt idx="11">
                  <c:v>0.90103348798353222</c:v>
                </c:pt>
                <c:pt idx="12">
                  <c:v>1.1713435343785918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DC-9948-8312-0042665BE910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'T13-10'!$M$23</c:f>
              <c:numCache>
                <c:formatCode>General</c:formatCode>
                <c:ptCount val="1"/>
                <c:pt idx="0">
                  <c:v>0.63072344158847249</c:v>
                </c:pt>
              </c:numCache>
            </c:numRef>
          </c:xVal>
          <c:yVal>
            <c:numRef>
              <c:f>'T13-10'!$P$23</c:f>
              <c:numCache>
                <c:formatCode>General</c:formatCode>
                <c:ptCount val="1"/>
                <c:pt idx="0">
                  <c:v>1.036188511181062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DC-9948-8312-0042665BE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'T13-11'!$A$2:$A$19</c:f>
              <c:numCache>
                <c:formatCode>General</c:formatCode>
                <c:ptCount val="18"/>
                <c:pt idx="0">
                  <c:v>0</c:v>
                </c:pt>
                <c:pt idx="1">
                  <c:v>1.0854378146760935</c:v>
                </c:pt>
                <c:pt idx="2">
                  <c:v>2.4313807048744493</c:v>
                </c:pt>
                <c:pt idx="3">
                  <c:v>3.7773235950728052</c:v>
                </c:pt>
                <c:pt idx="4">
                  <c:v>5.1666839978582049</c:v>
                </c:pt>
                <c:pt idx="5">
                  <c:v>6.5560444006436036</c:v>
                </c:pt>
                <c:pt idx="6">
                  <c:v>7.7717347530808283</c:v>
                </c:pt>
                <c:pt idx="7">
                  <c:v>8.9440075929310101</c:v>
                </c:pt>
                <c:pt idx="8">
                  <c:v>10.246532970542322</c:v>
                </c:pt>
                <c:pt idx="9">
                  <c:v>11.679310885914765</c:v>
                </c:pt>
                <c:pt idx="10">
                  <c:v>12.764748700590859</c:v>
                </c:pt>
                <c:pt idx="11">
                  <c:v>13.937021540441037</c:v>
                </c:pt>
                <c:pt idx="12">
                  <c:v>15.543469506161657</c:v>
                </c:pt>
                <c:pt idx="13">
                  <c:v>16.932829908947056</c:v>
                </c:pt>
                <c:pt idx="14">
                  <c:v>18.191937773971325</c:v>
                </c:pt>
              </c:numCache>
            </c:numRef>
          </c:xVal>
          <c:yVal>
            <c:numRef>
              <c:f>'T13-11'!$B$2:$B$19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-0.78151522656678718</c:v>
                </c:pt>
                <c:pt idx="2">
                  <c:v>-0.43417512587043733</c:v>
                </c:pt>
                <c:pt idx="3">
                  <c:v>-1.3025253776113119</c:v>
                </c:pt>
                <c:pt idx="4">
                  <c:v>0.43417512587043733</c:v>
                </c:pt>
                <c:pt idx="5">
                  <c:v>-0.86835025174087466</c:v>
                </c:pt>
                <c:pt idx="6">
                  <c:v>-1.7801180160687933</c:v>
                </c:pt>
                <c:pt idx="7">
                  <c:v>-0.39075761328339359</c:v>
                </c:pt>
                <c:pt idx="8">
                  <c:v>1.1722728398501807</c:v>
                </c:pt>
                <c:pt idx="9">
                  <c:v>-1.1288553272631372</c:v>
                </c:pt>
                <c:pt idx="10">
                  <c:v>0.21708756293521866</c:v>
                </c:pt>
                <c:pt idx="11">
                  <c:v>0</c:v>
                </c:pt>
                <c:pt idx="12">
                  <c:v>-4.3417512587043738E-2</c:v>
                </c:pt>
                <c:pt idx="13">
                  <c:v>0.43417512587043733</c:v>
                </c:pt>
                <c:pt idx="14">
                  <c:v>0.78151522656678718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91-9E42-8CC2-C48AA8A1C457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'T13-11'!$C$2:$C$19</c:f>
              <c:numCache>
                <c:formatCode>General</c:formatCode>
                <c:ptCount val="18"/>
                <c:pt idx="0">
                  <c:v>0</c:v>
                </c:pt>
                <c:pt idx="1">
                  <c:v>1.3487755463511646</c:v>
                </c:pt>
                <c:pt idx="2">
                  <c:v>2.7602851673022961</c:v>
                </c:pt>
                <c:pt idx="3">
                  <c:v>4.1717947882534281</c:v>
                </c:pt>
                <c:pt idx="4">
                  <c:v>5.5519369014013673</c:v>
                </c:pt>
                <c:pt idx="5">
                  <c:v>6.9948140301556911</c:v>
                </c:pt>
                <c:pt idx="6">
                  <c:v>8.3435905175132721</c:v>
                </c:pt>
                <c:pt idx="7">
                  <c:v>9.8178332720579533</c:v>
                </c:pt>
                <c:pt idx="8">
                  <c:v>11.229342893009086</c:v>
                </c:pt>
                <c:pt idx="9">
                  <c:v>12.578116557347423</c:v>
                </c:pt>
                <c:pt idx="10">
                  <c:v>14.020997450127403</c:v>
                </c:pt>
                <c:pt idx="11">
                  <c:v>15.495236440646426</c:v>
                </c:pt>
                <c:pt idx="12">
                  <c:v>16.844016692029665</c:v>
                </c:pt>
                <c:pt idx="13">
                  <c:v>18.349626954377538</c:v>
                </c:pt>
                <c:pt idx="14">
                  <c:v>19.667035933931931</c:v>
                </c:pt>
                <c:pt idx="15">
                  <c:v>20.953073641657468</c:v>
                </c:pt>
                <c:pt idx="16">
                  <c:v>22.458683904005344</c:v>
                </c:pt>
                <c:pt idx="17">
                  <c:v>24.027030122966011</c:v>
                </c:pt>
              </c:numCache>
            </c:numRef>
          </c:xVal>
          <c:yVal>
            <c:numRef>
              <c:f>'T13-11'!$D$2:$D$19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-0.53323728158367756</c:v>
                </c:pt>
                <c:pt idx="2">
                  <c:v>-0.2509353573934513</c:v>
                </c:pt>
                <c:pt idx="3">
                  <c:v>0.84690577257067901</c:v>
                </c:pt>
                <c:pt idx="4">
                  <c:v>-1.0978411299641302</c:v>
                </c:pt>
                <c:pt idx="5">
                  <c:v>9.410064139674211E-2</c:v>
                </c:pt>
                <c:pt idx="6">
                  <c:v>0.65870448977719476</c:v>
                </c:pt>
                <c:pt idx="7">
                  <c:v>0.87827233936745397</c:v>
                </c:pt>
                <c:pt idx="8">
                  <c:v>-1.0351070553641633</c:v>
                </c:pt>
                <c:pt idx="9">
                  <c:v>-0.34503599879019337</c:v>
                </c:pt>
                <c:pt idx="10">
                  <c:v>-1.2546749049544226</c:v>
                </c:pt>
                <c:pt idx="11">
                  <c:v>0.81553920577390393</c:v>
                </c:pt>
                <c:pt idx="12">
                  <c:v>3.293522448885974</c:v>
                </c:pt>
                <c:pt idx="13">
                  <c:v>4.391363578850104</c:v>
                </c:pt>
                <c:pt idx="14">
                  <c:v>5.4264706342142679</c:v>
                </c:pt>
                <c:pt idx="15">
                  <c:v>6.9634474633589161</c:v>
                </c:pt>
                <c:pt idx="16">
                  <c:v>8.3122230097100811</c:v>
                </c:pt>
                <c:pt idx="17">
                  <c:v>8.7513596498970152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91-9E42-8CC2-C48AA8A1C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'T13-11'!$R$22:$R$31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2.1015806775251016</c:v>
                </c:pt>
                <c:pt idx="2">
                  <c:v>4.4854642202468469</c:v>
                </c:pt>
                <c:pt idx="3">
                  <c:v>5.5833044092045592</c:v>
                </c:pt>
                <c:pt idx="4">
                  <c:v>10.47653776183515</c:v>
                </c:pt>
                <c:pt idx="5">
                  <c:v>10.852940327422118</c:v>
                </c:pt>
                <c:pt idx="6">
                  <c:v>13.236823870143862</c:v>
                </c:pt>
                <c:pt idx="7">
                  <c:v>13.362290137330962</c:v>
                </c:pt>
                <c:pt idx="8">
                  <c:v>15.181569831672254</c:v>
                </c:pt>
              </c:numCache>
            </c:numRef>
          </c:xVal>
          <c:yVal>
            <c:numRef>
              <c:f>'T13-11'!$S$22:$S$31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-0.59597041517722771</c:v>
                </c:pt>
                <c:pt idx="2">
                  <c:v>1.0351070553641633</c:v>
                </c:pt>
                <c:pt idx="3">
                  <c:v>-1.2860414717511974</c:v>
                </c:pt>
                <c:pt idx="4">
                  <c:v>1.1292076967609053</c:v>
                </c:pt>
                <c:pt idx="5">
                  <c:v>-1.2233083381576475</c:v>
                </c:pt>
                <c:pt idx="6">
                  <c:v>-1.0978411299641302</c:v>
                </c:pt>
                <c:pt idx="7">
                  <c:v>-3.1366566796775061E-2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C0-0047-A797-4A056FA19AD5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21A3-C644-A4DB-8AFF647D22F7}"/>
              </c:ext>
            </c:extLst>
          </c:dPt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1CC0-0047-A797-4A056FA19AD5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1CC0-0047-A797-4A056FA19AD5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21A3-C644-A4DB-8AFF647D22F7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21A3-C644-A4DB-8AFF647D22F7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21A3-C644-A4DB-8AFF647D22F7}"/>
              </c:ext>
            </c:extLst>
          </c:dPt>
          <c:xVal>
            <c:numRef>
              <c:f>'T13-11'!$M$22:$M$31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1.6064479657206183</c:v>
                </c:pt>
                <c:pt idx="2">
                  <c:v>2.2142931419392307</c:v>
                </c:pt>
                <c:pt idx="3">
                  <c:v>4.2983337461173301</c:v>
                </c:pt>
                <c:pt idx="4">
                  <c:v>4.7325088719877666</c:v>
                </c:pt>
                <c:pt idx="5">
                  <c:v>8.0322398286030907</c:v>
                </c:pt>
                <c:pt idx="6">
                  <c:v>10.11628043278119</c:v>
                </c:pt>
                <c:pt idx="7">
                  <c:v>11.201718247457285</c:v>
                </c:pt>
                <c:pt idx="8">
                  <c:v>13.546263927157645</c:v>
                </c:pt>
                <c:pt idx="9">
                  <c:v>14.631701741833739</c:v>
                </c:pt>
              </c:numCache>
            </c:numRef>
          </c:xVal>
          <c:yVal>
            <c:numRef>
              <c:f>'T13-11'!$N$22:$N$31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-0.91176776432791851</c:v>
                </c:pt>
                <c:pt idx="2">
                  <c:v>-0.30392258810930617</c:v>
                </c:pt>
                <c:pt idx="3">
                  <c:v>-1.6932829908947056</c:v>
                </c:pt>
                <c:pt idx="4">
                  <c:v>0.47759263845748107</c:v>
                </c:pt>
                <c:pt idx="5">
                  <c:v>-2.0840406041780994</c:v>
                </c:pt>
                <c:pt idx="6">
                  <c:v>1.1722728398501807</c:v>
                </c:pt>
                <c:pt idx="7">
                  <c:v>-1.3025253776113119</c:v>
                </c:pt>
                <c:pt idx="8">
                  <c:v>0.30392258810930617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CC0-0047-A797-4A056FA19AD5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'T13-11'!$M$23</c:f>
              <c:numCache>
                <c:formatCode>General</c:formatCode>
                <c:ptCount val="1"/>
                <c:pt idx="0">
                  <c:v>1.6064479657206183</c:v>
                </c:pt>
              </c:numCache>
            </c:numRef>
          </c:xVal>
          <c:yVal>
            <c:numRef>
              <c:f>'T13-11'!$N$23</c:f>
              <c:numCache>
                <c:formatCode>General</c:formatCode>
                <c:ptCount val="1"/>
                <c:pt idx="0">
                  <c:v>-0.91176776432791851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CC0-0047-A797-4A056FA19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'T13-11'!$R$22:$R$31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2.1015806775251016</c:v>
                </c:pt>
                <c:pt idx="2">
                  <c:v>4.4854642202468469</c:v>
                </c:pt>
                <c:pt idx="3">
                  <c:v>5.5833044092045592</c:v>
                </c:pt>
                <c:pt idx="4">
                  <c:v>10.47653776183515</c:v>
                </c:pt>
                <c:pt idx="5">
                  <c:v>10.852940327422118</c:v>
                </c:pt>
                <c:pt idx="6">
                  <c:v>13.236823870143862</c:v>
                </c:pt>
                <c:pt idx="7">
                  <c:v>13.362290137330962</c:v>
                </c:pt>
                <c:pt idx="8">
                  <c:v>15.181569831672254</c:v>
                </c:pt>
              </c:numCache>
            </c:numRef>
          </c:xVal>
          <c:yVal>
            <c:numRef>
              <c:f>'T13-11'!$S$22:$S$31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-0.59597041517722771</c:v>
                </c:pt>
                <c:pt idx="2">
                  <c:v>1.0351070553641633</c:v>
                </c:pt>
                <c:pt idx="3">
                  <c:v>-1.2860414717511974</c:v>
                </c:pt>
                <c:pt idx="4">
                  <c:v>1.1292076967609053</c:v>
                </c:pt>
                <c:pt idx="5">
                  <c:v>-1.2233083381576475</c:v>
                </c:pt>
                <c:pt idx="6">
                  <c:v>-1.0978411299641302</c:v>
                </c:pt>
                <c:pt idx="7">
                  <c:v>-3.1366566796775061E-2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C8-BB47-94B3-59B1741CB5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0172-E540-9348-C4E7755C0C83}"/>
              </c:ext>
            </c:extLst>
          </c:dPt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0172-E540-9348-C4E7755C0C83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0172-E540-9348-C4E7755C0C83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0172-E540-9348-C4E7755C0C83}"/>
              </c:ext>
            </c:extLst>
          </c:dPt>
          <c:xVal>
            <c:numRef>
              <c:f>'T13-11'!$M$22:$M$31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1.6064479657206183</c:v>
                </c:pt>
                <c:pt idx="2">
                  <c:v>2.2142931419392307</c:v>
                </c:pt>
                <c:pt idx="3">
                  <c:v>4.2983337461173301</c:v>
                </c:pt>
                <c:pt idx="4">
                  <c:v>4.7325088719877666</c:v>
                </c:pt>
                <c:pt idx="5">
                  <c:v>8.0322398286030907</c:v>
                </c:pt>
                <c:pt idx="6">
                  <c:v>10.11628043278119</c:v>
                </c:pt>
                <c:pt idx="7">
                  <c:v>11.201718247457285</c:v>
                </c:pt>
                <c:pt idx="8">
                  <c:v>13.546263927157645</c:v>
                </c:pt>
                <c:pt idx="9">
                  <c:v>14.631701741833739</c:v>
                </c:pt>
              </c:numCache>
            </c:numRef>
          </c:xVal>
          <c:yVal>
            <c:numRef>
              <c:f>'T13-11'!$N$22:$N$31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-0.91176776432791851</c:v>
                </c:pt>
                <c:pt idx="2">
                  <c:v>-0.30392258810930617</c:v>
                </c:pt>
                <c:pt idx="3">
                  <c:v>-1.6932829908947056</c:v>
                </c:pt>
                <c:pt idx="4">
                  <c:v>0.47759263845748107</c:v>
                </c:pt>
                <c:pt idx="5">
                  <c:v>-2.0840406041780994</c:v>
                </c:pt>
                <c:pt idx="6">
                  <c:v>1.1722728398501807</c:v>
                </c:pt>
                <c:pt idx="7">
                  <c:v>-1.3025253776113119</c:v>
                </c:pt>
                <c:pt idx="8">
                  <c:v>0.30392258810930617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3C8-BB47-94B3-59B1741CB54D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'T13-11'!$M$23</c:f>
              <c:numCache>
                <c:formatCode>General</c:formatCode>
                <c:ptCount val="1"/>
                <c:pt idx="0">
                  <c:v>1.6064479657206183</c:v>
                </c:pt>
              </c:numCache>
            </c:numRef>
          </c:xVal>
          <c:yVal>
            <c:numRef>
              <c:f>'T13-11'!$N$23</c:f>
              <c:numCache>
                <c:formatCode>General</c:formatCode>
                <c:ptCount val="1"/>
                <c:pt idx="0">
                  <c:v>-0.91176776432791851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3C8-BB47-94B3-59B1741CB5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'T13-11'!$R$22:$R$31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2.1015806775251016</c:v>
                </c:pt>
                <c:pt idx="2">
                  <c:v>4.4854642202468469</c:v>
                </c:pt>
                <c:pt idx="3">
                  <c:v>5.5833044092045592</c:v>
                </c:pt>
                <c:pt idx="4">
                  <c:v>10.47653776183515</c:v>
                </c:pt>
                <c:pt idx="5">
                  <c:v>10.852940327422118</c:v>
                </c:pt>
                <c:pt idx="6">
                  <c:v>13.236823870143862</c:v>
                </c:pt>
                <c:pt idx="7">
                  <c:v>13.362290137330962</c:v>
                </c:pt>
                <c:pt idx="8">
                  <c:v>15.181569831672254</c:v>
                </c:pt>
              </c:numCache>
            </c:numRef>
          </c:xVal>
          <c:yVal>
            <c:numRef>
              <c:f>'T13-11'!$T$22:$T$31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0.69007105657396972</c:v>
                </c:pt>
                <c:pt idx="2">
                  <c:v>2.3211485271153607</c:v>
                </c:pt>
                <c:pt idx="3">
                  <c:v>0</c:v>
                </c:pt>
                <c:pt idx="4">
                  <c:v>2.4152491685121027</c:v>
                </c:pt>
                <c:pt idx="5">
                  <c:v>6.2733133593549928E-2</c:v>
                </c:pt>
                <c:pt idx="6">
                  <c:v>0.18820034178706724</c:v>
                </c:pt>
                <c:pt idx="7">
                  <c:v>1.2546749049544224</c:v>
                </c:pt>
                <c:pt idx="8">
                  <c:v>1.2860414717511974</c:v>
                </c:pt>
                <c:pt idx="9">
                  <c:v>1.2860414717511974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6F-D341-9867-449812FD6FF6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'T13-11'!$M$22:$M$34</c:f>
              <c:numCache>
                <c:formatCode>General</c:formatCode>
                <c:ptCount val="13"/>
                <c:pt idx="0">
                  <c:v>0</c:v>
                </c:pt>
                <c:pt idx="1">
                  <c:v>1.6064479657206183</c:v>
                </c:pt>
                <c:pt idx="2">
                  <c:v>2.2142931419392307</c:v>
                </c:pt>
                <c:pt idx="3">
                  <c:v>4.2983337461173301</c:v>
                </c:pt>
                <c:pt idx="4">
                  <c:v>4.7325088719877666</c:v>
                </c:pt>
                <c:pt idx="5">
                  <c:v>8.0322398286030907</c:v>
                </c:pt>
                <c:pt idx="6">
                  <c:v>10.11628043278119</c:v>
                </c:pt>
                <c:pt idx="7">
                  <c:v>11.201718247457285</c:v>
                </c:pt>
                <c:pt idx="8">
                  <c:v>13.546263927157645</c:v>
                </c:pt>
                <c:pt idx="9">
                  <c:v>14.631701741833739</c:v>
                </c:pt>
              </c:numCache>
            </c:numRef>
          </c:xVal>
          <c:yVal>
            <c:numRef>
              <c:f>'T13-11'!$P$22:$P$34</c:f>
              <c:numCache>
                <c:formatCode>General</c:formatCode>
                <c:ptCount val="13"/>
                <c:pt idx="0">
                  <c:v>0</c:v>
                </c:pt>
                <c:pt idx="1">
                  <c:v>2.0840406041780994</c:v>
                </c:pt>
                <c:pt idx="2">
                  <c:v>1.4761954279594869</c:v>
                </c:pt>
                <c:pt idx="3">
                  <c:v>2.8655558307448863</c:v>
                </c:pt>
                <c:pt idx="4">
                  <c:v>0.69468020139269959</c:v>
                </c:pt>
                <c:pt idx="5">
                  <c:v>3.2563134440282804</c:v>
                </c:pt>
                <c:pt idx="6">
                  <c:v>0</c:v>
                </c:pt>
                <c:pt idx="7">
                  <c:v>2.4747982174614926</c:v>
                </c:pt>
                <c:pt idx="8">
                  <c:v>0.86835025174087455</c:v>
                </c:pt>
                <c:pt idx="9">
                  <c:v>1.1722728398501807</c:v>
                </c:pt>
                <c:pt idx="10">
                  <c:v>1.1722728398501807</c:v>
                </c:pt>
                <c:pt idx="11">
                  <c:v>1.1722728398501807</c:v>
                </c:pt>
                <c:pt idx="12">
                  <c:v>1.1722728398501807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6F-D341-9867-449812FD6FF6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'T13-11'!$M$23</c:f>
              <c:numCache>
                <c:formatCode>General</c:formatCode>
                <c:ptCount val="1"/>
                <c:pt idx="0">
                  <c:v>1.6064479657206183</c:v>
                </c:pt>
              </c:numCache>
            </c:numRef>
          </c:xVal>
          <c:yVal>
            <c:numRef>
              <c:f>'T13-11'!$P$23</c:f>
              <c:numCache>
                <c:formatCode>General</c:formatCode>
                <c:ptCount val="1"/>
                <c:pt idx="0">
                  <c:v>2.0840406041780994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6F-D341-9867-449812FD6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'T13-12'!$A$2:$A$19</c:f>
              <c:numCache>
                <c:formatCode>General</c:formatCode>
                <c:ptCount val="18"/>
                <c:pt idx="0">
                  <c:v>0</c:v>
                </c:pt>
                <c:pt idx="1">
                  <c:v>1.2030449254292368</c:v>
                </c:pt>
                <c:pt idx="2">
                  <c:v>2.74294242997866</c:v>
                </c:pt>
                <c:pt idx="3">
                  <c:v>4.2347181375109137</c:v>
                </c:pt>
                <c:pt idx="4">
                  <c:v>5.6783720480259987</c:v>
                </c:pt>
                <c:pt idx="5">
                  <c:v>7.2182695525754212</c:v>
                </c:pt>
                <c:pt idx="6">
                  <c:v>8.7581670571248456</c:v>
                </c:pt>
                <c:pt idx="7">
                  <c:v>10.15369917062276</c:v>
                </c:pt>
                <c:pt idx="8">
                  <c:v>11.549231284120674</c:v>
                </c:pt>
                <c:pt idx="9">
                  <c:v>12.992885194635759</c:v>
                </c:pt>
                <c:pt idx="10">
                  <c:v>14.340295511116505</c:v>
                </c:pt>
                <c:pt idx="11">
                  <c:v>15.832071218648759</c:v>
                </c:pt>
                <c:pt idx="12">
                  <c:v>17.275725129163842</c:v>
                </c:pt>
                <c:pt idx="13">
                  <c:v>18.767500836696097</c:v>
                </c:pt>
                <c:pt idx="14">
                  <c:v>20.211154747211179</c:v>
                </c:pt>
                <c:pt idx="15">
                  <c:v>21.558565063691923</c:v>
                </c:pt>
                <c:pt idx="16">
                  <c:v>23.002218974207011</c:v>
                </c:pt>
                <c:pt idx="17">
                  <c:v>24.349629290687755</c:v>
                </c:pt>
              </c:numCache>
            </c:numRef>
          </c:xVal>
          <c:yVal>
            <c:numRef>
              <c:f>'T13-12'!$B$2:$B$19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-0.81807054929188106</c:v>
                </c:pt>
                <c:pt idx="2">
                  <c:v>-0.1924871880686779</c:v>
                </c:pt>
                <c:pt idx="3">
                  <c:v>-1.5880193015665929</c:v>
                </c:pt>
                <c:pt idx="4">
                  <c:v>1.4436539105150843</c:v>
                </c:pt>
                <c:pt idx="5">
                  <c:v>0.14436539105150845</c:v>
                </c:pt>
                <c:pt idx="6">
                  <c:v>-0.81807054929188106</c:v>
                </c:pt>
                <c:pt idx="7">
                  <c:v>-1.4436539105150843</c:v>
                </c:pt>
                <c:pt idx="8">
                  <c:v>0.91431414332621996</c:v>
                </c:pt>
                <c:pt idx="9">
                  <c:v>0.48121797017169476</c:v>
                </c:pt>
                <c:pt idx="10">
                  <c:v>1.010557737360559</c:v>
                </c:pt>
                <c:pt idx="11">
                  <c:v>1.0586795343777284</c:v>
                </c:pt>
                <c:pt idx="12">
                  <c:v>1.3474103164807452</c:v>
                </c:pt>
                <c:pt idx="13">
                  <c:v>1.8286282866524399</c:v>
                </c:pt>
                <c:pt idx="14">
                  <c:v>2.3098462568241351</c:v>
                </c:pt>
                <c:pt idx="15">
                  <c:v>2.5985770389271519</c:v>
                </c:pt>
                <c:pt idx="16">
                  <c:v>2.4542116478756433</c:v>
                </c:pt>
                <c:pt idx="17">
                  <c:v>1.6842628956009316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00-3D40-B58F-410C8C5B04E2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'T13-12'!$C$2:$C$19</c:f>
              <c:numCache>
                <c:formatCode>General</c:formatCode>
                <c:ptCount val="18"/>
                <c:pt idx="0">
                  <c:v>0</c:v>
                </c:pt>
                <c:pt idx="1">
                  <c:v>1.3448652514483261</c:v>
                </c:pt>
                <c:pt idx="2">
                  <c:v>2.8148338762704492</c:v>
                </c:pt>
                <c:pt idx="3">
                  <c:v>4.2535250157632376</c:v>
                </c:pt>
                <c:pt idx="4">
                  <c:v>5.5983902672115633</c:v>
                </c:pt>
                <c:pt idx="5">
                  <c:v>7.0683579537560375</c:v>
                </c:pt>
                <c:pt idx="6">
                  <c:v>8.4444997522560499</c:v>
                </c:pt>
                <c:pt idx="7">
                  <c:v>9.8831908917488374</c:v>
                </c:pt>
                <c:pt idx="8">
                  <c:v>11.228056143197165</c:v>
                </c:pt>
                <c:pt idx="9">
                  <c:v>12.66674634441231</c:v>
                </c:pt>
                <c:pt idx="10">
                  <c:v>14.042889081189964</c:v>
                </c:pt>
                <c:pt idx="11">
                  <c:v>15.450305550186364</c:v>
                </c:pt>
                <c:pt idx="12">
                  <c:v>16.888995751401509</c:v>
                </c:pt>
                <c:pt idx="13">
                  <c:v>18.358966252778927</c:v>
                </c:pt>
                <c:pt idx="14">
                  <c:v>19.70382868939431</c:v>
                </c:pt>
                <c:pt idx="15">
                  <c:v>21.079971426171966</c:v>
                </c:pt>
                <c:pt idx="16">
                  <c:v>22.487387895168364</c:v>
                </c:pt>
                <c:pt idx="17">
                  <c:v>23.92607809638351</c:v>
                </c:pt>
              </c:numCache>
            </c:numRef>
          </c:xVal>
          <c:yVal>
            <c:numRef>
              <c:f>'T13-12'!$D$2:$D$19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-0.9070020372235631</c:v>
                </c:pt>
                <c:pt idx="2">
                  <c:v>-0.50041537005048609</c:v>
                </c:pt>
                <c:pt idx="3">
                  <c:v>0.12510337337379704</c:v>
                </c:pt>
                <c:pt idx="4">
                  <c:v>-1.1884853310228431</c:v>
                </c:pt>
                <c:pt idx="5">
                  <c:v>-0.96955419304928614</c:v>
                </c:pt>
                <c:pt idx="6">
                  <c:v>-0.56296658759856011</c:v>
                </c:pt>
                <c:pt idx="7">
                  <c:v>3.1275608774037018E-2</c:v>
                </c:pt>
                <c:pt idx="8">
                  <c:v>-1.5637963894218831</c:v>
                </c:pt>
                <c:pt idx="9">
                  <c:v>-1.063381957649046</c:v>
                </c:pt>
                <c:pt idx="10">
                  <c:v>-2.3144185062199631</c:v>
                </c:pt>
                <c:pt idx="11">
                  <c:v>2.2518663503942404</c:v>
                </c:pt>
                <c:pt idx="12">
                  <c:v>4.0033173307379943</c:v>
                </c:pt>
                <c:pt idx="13">
                  <c:v>5.2856304263605978</c:v>
                </c:pt>
                <c:pt idx="14">
                  <c:v>6.192632463584161</c:v>
                </c:pt>
                <c:pt idx="15">
                  <c:v>7.4123934033810404</c:v>
                </c:pt>
                <c:pt idx="16">
                  <c:v>8.3819466581526783</c:v>
                </c:pt>
                <c:pt idx="17">
                  <c:v>9.4766042245757607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00-3D40-B58F-410C8C5B0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'T13-12'!$R$22:$R$31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1.8140040744471262</c:v>
                </c:pt>
                <c:pt idx="2">
                  <c:v>4.5975614036658889</c:v>
                </c:pt>
                <c:pt idx="3">
                  <c:v>5.8173223434627701</c:v>
                </c:pt>
                <c:pt idx="4">
                  <c:v>10.13339951505173</c:v>
                </c:pt>
                <c:pt idx="5">
                  <c:v>10.164674185548117</c:v>
                </c:pt>
                <c:pt idx="6">
                  <c:v>13.22971574684381</c:v>
                </c:pt>
                <c:pt idx="7">
                  <c:v>13.354818181939958</c:v>
                </c:pt>
                <c:pt idx="8">
                  <c:v>14.324372374989245</c:v>
                </c:pt>
              </c:numCache>
            </c:numRef>
          </c:xVal>
          <c:yVal>
            <c:numRef>
              <c:f>'T13-12'!$S$22:$S$31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-0.96955419304928614</c:v>
                </c:pt>
                <c:pt idx="2">
                  <c:v>0.18765552919952003</c:v>
                </c:pt>
                <c:pt idx="3">
                  <c:v>-1.1884853310228431</c:v>
                </c:pt>
                <c:pt idx="4">
                  <c:v>-3.1276547051685977E-2</c:v>
                </c:pt>
                <c:pt idx="5">
                  <c:v>-2.0642117594723692</c:v>
                </c:pt>
                <c:pt idx="6">
                  <c:v>-1.000829801823323</c:v>
                </c:pt>
                <c:pt idx="7">
                  <c:v>-2.5020740354194833</c:v>
                </c:pt>
                <c:pt idx="8">
                  <c:v>-6.2552155825722988E-2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C2-804C-9BAA-A32E69993D7C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E815-4C42-B79C-626AA25FC1CD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E815-4C42-B79C-626AA25FC1CD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AAC2-804C-9BAA-A32E69993D7C}"/>
              </c:ext>
            </c:extLst>
          </c:dPt>
          <c:xVal>
            <c:numRef>
              <c:f>'T13-12'!$M$22:$M$31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1.3474103164807452</c:v>
                </c:pt>
                <c:pt idx="2">
                  <c:v>1.6361410985837621</c:v>
                </c:pt>
                <c:pt idx="3">
                  <c:v>4.5715707166310997</c:v>
                </c:pt>
                <c:pt idx="4">
                  <c:v>5.7746156420603372</c:v>
                </c:pt>
                <c:pt idx="5">
                  <c:v>10.394308155708607</c:v>
                </c:pt>
                <c:pt idx="6">
                  <c:v>10.586795343777286</c:v>
                </c:pt>
                <c:pt idx="7">
                  <c:v>12.559789021481235</c:v>
                </c:pt>
                <c:pt idx="8">
                  <c:v>13.570346758841792</c:v>
                </c:pt>
                <c:pt idx="9">
                  <c:v>15.206487857425556</c:v>
                </c:pt>
              </c:numCache>
            </c:numRef>
          </c:xVal>
          <c:yVal>
            <c:numRef>
              <c:f>'T13-12'!$N$22:$N$31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-0.86619234630905062</c:v>
                </c:pt>
                <c:pt idx="2">
                  <c:v>0.3849743761373558</c:v>
                </c:pt>
                <c:pt idx="3">
                  <c:v>-1.8286282866524399</c:v>
                </c:pt>
                <c:pt idx="4">
                  <c:v>1.8286282866524399</c:v>
                </c:pt>
                <c:pt idx="5">
                  <c:v>-1.6361410985837621</c:v>
                </c:pt>
                <c:pt idx="6">
                  <c:v>1.5880193015665929</c:v>
                </c:pt>
                <c:pt idx="7">
                  <c:v>-0.3849743761373558</c:v>
                </c:pt>
                <c:pt idx="8">
                  <c:v>1.0586795343777284</c:v>
                </c:pt>
                <c:pt idx="9">
                  <c:v>0.7699487522747116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C2-804C-9BAA-A32E69993D7C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'T13-12'!$M$23</c:f>
              <c:numCache>
                <c:formatCode>General</c:formatCode>
                <c:ptCount val="1"/>
                <c:pt idx="0">
                  <c:v>1.3474103164807452</c:v>
                </c:pt>
              </c:numCache>
            </c:numRef>
          </c:xVal>
          <c:yVal>
            <c:numRef>
              <c:f>'T13-12'!$N$23</c:f>
              <c:numCache>
                <c:formatCode>General</c:formatCode>
                <c:ptCount val="1"/>
                <c:pt idx="0">
                  <c:v>-0.86619234630905062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C2-804C-9BAA-A32E69993D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'T13-12'!$R$22:$R$31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1.8140040744471262</c:v>
                </c:pt>
                <c:pt idx="2">
                  <c:v>4.5975614036658889</c:v>
                </c:pt>
                <c:pt idx="3">
                  <c:v>5.8173223434627701</c:v>
                </c:pt>
                <c:pt idx="4">
                  <c:v>10.13339951505173</c:v>
                </c:pt>
                <c:pt idx="5">
                  <c:v>10.164674185548117</c:v>
                </c:pt>
                <c:pt idx="6">
                  <c:v>13.22971574684381</c:v>
                </c:pt>
                <c:pt idx="7">
                  <c:v>13.354818181939958</c:v>
                </c:pt>
                <c:pt idx="8">
                  <c:v>14.324372374989245</c:v>
                </c:pt>
              </c:numCache>
            </c:numRef>
          </c:xVal>
          <c:yVal>
            <c:numRef>
              <c:f>'T13-12'!$S$22:$S$31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-0.96955419304928614</c:v>
                </c:pt>
                <c:pt idx="2">
                  <c:v>0.18765552919952003</c:v>
                </c:pt>
                <c:pt idx="3">
                  <c:v>-1.1884853310228431</c:v>
                </c:pt>
                <c:pt idx="4">
                  <c:v>-3.1276547051685977E-2</c:v>
                </c:pt>
                <c:pt idx="5">
                  <c:v>-2.0642117594723692</c:v>
                </c:pt>
                <c:pt idx="6">
                  <c:v>-1.000829801823323</c:v>
                </c:pt>
                <c:pt idx="7">
                  <c:v>-2.5020740354194833</c:v>
                </c:pt>
                <c:pt idx="8">
                  <c:v>-6.2552155825722988E-2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21-5346-9AE2-CA50D3BF2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7E3-104F-ACF8-972C2F9AB517}"/>
              </c:ext>
            </c:extLst>
          </c:dPt>
          <c:xVal>
            <c:numRef>
              <c:f>'T13-12'!$M$22:$M$31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1.3474103164807452</c:v>
                </c:pt>
                <c:pt idx="2">
                  <c:v>1.6361410985837621</c:v>
                </c:pt>
                <c:pt idx="3">
                  <c:v>4.5715707166310997</c:v>
                </c:pt>
                <c:pt idx="4">
                  <c:v>5.7746156420603372</c:v>
                </c:pt>
                <c:pt idx="5">
                  <c:v>10.394308155708607</c:v>
                </c:pt>
                <c:pt idx="6">
                  <c:v>10.586795343777286</c:v>
                </c:pt>
                <c:pt idx="7">
                  <c:v>12.559789021481235</c:v>
                </c:pt>
                <c:pt idx="8">
                  <c:v>13.570346758841792</c:v>
                </c:pt>
                <c:pt idx="9">
                  <c:v>15.206487857425556</c:v>
                </c:pt>
              </c:numCache>
            </c:numRef>
          </c:xVal>
          <c:yVal>
            <c:numRef>
              <c:f>'T13-12'!$N$22:$N$31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-0.86619234630905062</c:v>
                </c:pt>
                <c:pt idx="2">
                  <c:v>0.3849743761373558</c:v>
                </c:pt>
                <c:pt idx="3">
                  <c:v>-1.8286282866524399</c:v>
                </c:pt>
                <c:pt idx="4">
                  <c:v>1.8286282866524399</c:v>
                </c:pt>
                <c:pt idx="5">
                  <c:v>-1.6361410985837621</c:v>
                </c:pt>
                <c:pt idx="6">
                  <c:v>1.5880193015665929</c:v>
                </c:pt>
                <c:pt idx="7">
                  <c:v>-0.3849743761373558</c:v>
                </c:pt>
                <c:pt idx="8">
                  <c:v>1.0586795343777284</c:v>
                </c:pt>
                <c:pt idx="9">
                  <c:v>0.7699487522747116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E21-5346-9AE2-CA50D3BF2416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'T13-12'!$M$23</c:f>
              <c:numCache>
                <c:formatCode>General</c:formatCode>
                <c:ptCount val="1"/>
                <c:pt idx="0">
                  <c:v>1.3474103164807452</c:v>
                </c:pt>
              </c:numCache>
            </c:numRef>
          </c:xVal>
          <c:yVal>
            <c:numRef>
              <c:f>'T13-12'!$N$23</c:f>
              <c:numCache>
                <c:formatCode>General</c:formatCode>
                <c:ptCount val="1"/>
                <c:pt idx="0">
                  <c:v>-0.86619234630905062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E21-5346-9AE2-CA50D3BF2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'T13-12'!$R$22:$R$31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1.8140040744471262</c:v>
                </c:pt>
                <c:pt idx="2">
                  <c:v>4.5975614036658889</c:v>
                </c:pt>
                <c:pt idx="3">
                  <c:v>5.8173223434627701</c:v>
                </c:pt>
                <c:pt idx="4">
                  <c:v>10.13339951505173</c:v>
                </c:pt>
                <c:pt idx="5">
                  <c:v>10.164674185548117</c:v>
                </c:pt>
                <c:pt idx="6">
                  <c:v>13.22971574684381</c:v>
                </c:pt>
                <c:pt idx="7">
                  <c:v>13.354818181939958</c:v>
                </c:pt>
                <c:pt idx="8">
                  <c:v>14.324372374989245</c:v>
                </c:pt>
              </c:numCache>
            </c:numRef>
          </c:xVal>
          <c:yVal>
            <c:numRef>
              <c:f>'T13-12'!$T$22:$T$31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1.5325198423701971</c:v>
                </c:pt>
                <c:pt idx="2">
                  <c:v>2.6897295646190034</c:v>
                </c:pt>
                <c:pt idx="3">
                  <c:v>1.3135887043966401</c:v>
                </c:pt>
                <c:pt idx="4">
                  <c:v>2.4707974883677974</c:v>
                </c:pt>
                <c:pt idx="5">
                  <c:v>0.43786227594711402</c:v>
                </c:pt>
                <c:pt idx="6">
                  <c:v>1.5012442335961602</c:v>
                </c:pt>
                <c:pt idx="7">
                  <c:v>0</c:v>
                </c:pt>
                <c:pt idx="8">
                  <c:v>2.4395218795937601</c:v>
                </c:pt>
                <c:pt idx="9">
                  <c:v>2.5020740354194833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D6-4845-97E3-53B730171370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'T13-12'!$M$22:$M$34</c:f>
              <c:numCache>
                <c:formatCode>General</c:formatCode>
                <c:ptCount val="13"/>
                <c:pt idx="0">
                  <c:v>0</c:v>
                </c:pt>
                <c:pt idx="1">
                  <c:v>1.3474103164807452</c:v>
                </c:pt>
                <c:pt idx="2">
                  <c:v>1.6361410985837621</c:v>
                </c:pt>
                <c:pt idx="3">
                  <c:v>4.5715707166310997</c:v>
                </c:pt>
                <c:pt idx="4">
                  <c:v>5.7746156420603372</c:v>
                </c:pt>
                <c:pt idx="5">
                  <c:v>10.394308155708607</c:v>
                </c:pt>
                <c:pt idx="6">
                  <c:v>10.586795343777286</c:v>
                </c:pt>
                <c:pt idx="7">
                  <c:v>12.559789021481235</c:v>
                </c:pt>
                <c:pt idx="8">
                  <c:v>13.570346758841792</c:v>
                </c:pt>
                <c:pt idx="9">
                  <c:v>15.206487857425556</c:v>
                </c:pt>
              </c:numCache>
            </c:numRef>
          </c:xVal>
          <c:yVal>
            <c:numRef>
              <c:f>'T13-12'!$P$22:$P$34</c:f>
              <c:numCache>
                <c:formatCode>General</c:formatCode>
                <c:ptCount val="13"/>
                <c:pt idx="0">
                  <c:v>0</c:v>
                </c:pt>
                <c:pt idx="1">
                  <c:v>2.6948206329614903</c:v>
                </c:pt>
                <c:pt idx="2">
                  <c:v>1.4436539105150841</c:v>
                </c:pt>
                <c:pt idx="3">
                  <c:v>3.6572565733048799</c:v>
                </c:pt>
                <c:pt idx="4">
                  <c:v>0</c:v>
                </c:pt>
                <c:pt idx="5">
                  <c:v>3.464769385236202</c:v>
                </c:pt>
                <c:pt idx="6">
                  <c:v>0.24060898508584705</c:v>
                </c:pt>
                <c:pt idx="7">
                  <c:v>2.2136026627897958</c:v>
                </c:pt>
                <c:pt idx="8">
                  <c:v>0.76994875227471149</c:v>
                </c:pt>
                <c:pt idx="9">
                  <c:v>1.0586795343777284</c:v>
                </c:pt>
                <c:pt idx="10">
                  <c:v>1.8286282866524399</c:v>
                </c:pt>
                <c:pt idx="11">
                  <c:v>1.8286282866524399</c:v>
                </c:pt>
                <c:pt idx="12">
                  <c:v>1.8286282866524399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D6-4845-97E3-53B730171370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'T13-12'!$M$23</c:f>
              <c:numCache>
                <c:formatCode>General</c:formatCode>
                <c:ptCount val="1"/>
                <c:pt idx="0">
                  <c:v>1.3474103164807452</c:v>
                </c:pt>
              </c:numCache>
            </c:numRef>
          </c:xVal>
          <c:yVal>
            <c:numRef>
              <c:f>'T13-12'!$P$23</c:f>
              <c:numCache>
                <c:formatCode>General</c:formatCode>
                <c:ptCount val="1"/>
                <c:pt idx="0">
                  <c:v>2.6948206329614903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D6-4845-97E3-53B7301713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'T13-13'!$A$2:$A$19</c:f>
              <c:numCache>
                <c:formatCode>General</c:formatCode>
                <c:ptCount val="18"/>
                <c:pt idx="0">
                  <c:v>0</c:v>
                </c:pt>
                <c:pt idx="1">
                  <c:v>1.4382752913425745</c:v>
                </c:pt>
                <c:pt idx="2">
                  <c:v>2.6847805438394725</c:v>
                </c:pt>
                <c:pt idx="3">
                  <c:v>4.2668833643163051</c:v>
                </c:pt>
                <c:pt idx="4">
                  <c:v>5.8010436750817176</c:v>
                </c:pt>
                <c:pt idx="5">
                  <c:v>7.0954914372900335</c:v>
                </c:pt>
                <c:pt idx="6">
                  <c:v>8.7255367674782853</c:v>
                </c:pt>
                <c:pt idx="7">
                  <c:v>10.067927039398022</c:v>
                </c:pt>
                <c:pt idx="8">
                  <c:v>11.506202330740596</c:v>
                </c:pt>
                <c:pt idx="9">
                  <c:v>12.94447762208317</c:v>
                </c:pt>
                <c:pt idx="10">
                  <c:v>14.478637932848585</c:v>
                </c:pt>
                <c:pt idx="11">
                  <c:v>15.868970714479739</c:v>
                </c:pt>
                <c:pt idx="12">
                  <c:v>17.307246005822314</c:v>
                </c:pt>
              </c:numCache>
            </c:numRef>
          </c:xVal>
          <c:yVal>
            <c:numRef>
              <c:f>'T13-13'!$B$2:$B$19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0.14382752913425745</c:v>
                </c:pt>
                <c:pt idx="3">
                  <c:v>-0.43148258740277234</c:v>
                </c:pt>
                <c:pt idx="4">
                  <c:v>0.95885019422838313</c:v>
                </c:pt>
                <c:pt idx="5">
                  <c:v>-0.2876550582685149</c:v>
                </c:pt>
                <c:pt idx="6">
                  <c:v>-0.95885019422838313</c:v>
                </c:pt>
                <c:pt idx="7">
                  <c:v>0.19177003884567659</c:v>
                </c:pt>
                <c:pt idx="8">
                  <c:v>1.4862178010539937</c:v>
                </c:pt>
                <c:pt idx="9">
                  <c:v>-0.52736760682561068</c:v>
                </c:pt>
                <c:pt idx="10">
                  <c:v>0.67119513595986813</c:v>
                </c:pt>
                <c:pt idx="11">
                  <c:v>0.86296517480554469</c:v>
                </c:pt>
                <c:pt idx="12">
                  <c:v>0.43148258740277234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BE-A84C-94FE-EB0F288F0B37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'T13-13'!$C$2:$C$19</c:f>
              <c:numCache>
                <c:formatCode>General</c:formatCode>
                <c:ptCount val="18"/>
                <c:pt idx="0">
                  <c:v>0</c:v>
                </c:pt>
                <c:pt idx="1">
                  <c:v>1.2912955125884444</c:v>
                </c:pt>
                <c:pt idx="2">
                  <c:v>2.642650653039075</c:v>
                </c:pt>
                <c:pt idx="3">
                  <c:v>3.963975979558612</c:v>
                </c:pt>
                <c:pt idx="4">
                  <c:v>5.3753907478714282</c:v>
                </c:pt>
                <c:pt idx="5">
                  <c:v>6.6967151734875365</c:v>
                </c:pt>
                <c:pt idx="6">
                  <c:v>8.0781010287726893</c:v>
                </c:pt>
                <c:pt idx="7">
                  <c:v>9.3693965413611338</c:v>
                </c:pt>
                <c:pt idx="8">
                  <c:v>10.750780594839428</c:v>
                </c:pt>
                <c:pt idx="9">
                  <c:v>12.162194462248818</c:v>
                </c:pt>
                <c:pt idx="10">
                  <c:v>13.543583921147681</c:v>
                </c:pt>
                <c:pt idx="11">
                  <c:v>14.83487673102584</c:v>
                </c:pt>
                <c:pt idx="12">
                  <c:v>16.156203859352232</c:v>
                </c:pt>
                <c:pt idx="13">
                  <c:v>17.597649342499572</c:v>
                </c:pt>
                <c:pt idx="14">
                  <c:v>18.888942152377734</c:v>
                </c:pt>
                <c:pt idx="15">
                  <c:v>20.150206950131654</c:v>
                </c:pt>
                <c:pt idx="16">
                  <c:v>21.531590102706524</c:v>
                </c:pt>
                <c:pt idx="17">
                  <c:v>23.003069904302095</c:v>
                </c:pt>
              </c:numCache>
            </c:numRef>
          </c:xVal>
          <c:yVal>
            <c:numRef>
              <c:f>'T13-13'!$D$2:$D$19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-0.48048242831806626</c:v>
                </c:pt>
                <c:pt idx="2">
                  <c:v>-0.66066311371148356</c:v>
                </c:pt>
                <c:pt idx="3">
                  <c:v>0.5105113413457294</c:v>
                </c:pt>
                <c:pt idx="4">
                  <c:v>-0.2702710280901261</c:v>
                </c:pt>
                <c:pt idx="5">
                  <c:v>-0.72072274157366956</c:v>
                </c:pt>
                <c:pt idx="6">
                  <c:v>0.57057096920791528</c:v>
                </c:pt>
                <c:pt idx="7">
                  <c:v>1.2312340829193991</c:v>
                </c:pt>
                <c:pt idx="8">
                  <c:v>-0.48048242831806626</c:v>
                </c:pt>
                <c:pt idx="9">
                  <c:v>-3.0030714834522774E-2</c:v>
                </c:pt>
                <c:pt idx="10">
                  <c:v>-0.81081308427037824</c:v>
                </c:pt>
                <c:pt idx="11">
                  <c:v>-0.36036137078683478</c:v>
                </c:pt>
                <c:pt idx="12">
                  <c:v>3.0931005647157588</c:v>
                </c:pt>
                <c:pt idx="13">
                  <c:v>4.804817075953224</c:v>
                </c:pt>
                <c:pt idx="14">
                  <c:v>5.8859011883137287</c:v>
                </c:pt>
                <c:pt idx="15">
                  <c:v>8.0180395991036431</c:v>
                </c:pt>
                <c:pt idx="16">
                  <c:v>9.3093351116920875</c:v>
                </c:pt>
                <c:pt idx="17">
                  <c:v>10.000027138431236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BE-A84C-94FE-EB0F288F0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'T13-13'!$R$22:$R$31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0.69069292764257662</c:v>
                </c:pt>
                <c:pt idx="2">
                  <c:v>1.5615665406785704</c:v>
                </c:pt>
                <c:pt idx="3">
                  <c:v>2.8828909662946782</c:v>
                </c:pt>
                <c:pt idx="4">
                  <c:v>4.7747890638289903</c:v>
                </c:pt>
                <c:pt idx="5">
                  <c:v>6.1561731173072838</c:v>
                </c:pt>
                <c:pt idx="6">
                  <c:v>9.9399675105690477</c:v>
                </c:pt>
                <c:pt idx="7">
                  <c:v>10.360390311024929</c:v>
                </c:pt>
                <c:pt idx="8">
                  <c:v>11.741774364503224</c:v>
                </c:pt>
                <c:pt idx="9">
                  <c:v>13.273312893057556</c:v>
                </c:pt>
              </c:numCache>
            </c:numRef>
          </c:xVal>
          <c:yVal>
            <c:numRef>
              <c:f>'T13-13'!$S$22:$S$31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-0.57057277101477488</c:v>
                </c:pt>
                <c:pt idx="2">
                  <c:v>-0.12012105753123145</c:v>
                </c:pt>
                <c:pt idx="3">
                  <c:v>-0.87087451393942383</c:v>
                </c:pt>
                <c:pt idx="4">
                  <c:v>1.171174455057213</c:v>
                </c:pt>
                <c:pt idx="5">
                  <c:v>-1.1411455420295498</c:v>
                </c:pt>
                <c:pt idx="6">
                  <c:v>1.3513551404506303</c:v>
                </c:pt>
                <c:pt idx="7">
                  <c:v>-0.57057277101477488</c:v>
                </c:pt>
                <c:pt idx="8">
                  <c:v>0.30029994111778924</c:v>
                </c:pt>
                <c:pt idx="9">
                  <c:v>-0.96096485663613251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C7-AB42-9F82-36935B7889CF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FAC7-AB42-9F82-36935B7889C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89C3-AF43-9063-6B7DE61A0417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89C3-AF43-9063-6B7DE61A0417}"/>
              </c:ext>
            </c:extLst>
          </c:dPt>
          <c:xVal>
            <c:numRef>
              <c:f>'T13-13'!$M$22:$M$31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0.6232526262484489</c:v>
                </c:pt>
                <c:pt idx="2">
                  <c:v>1.3423902719197363</c:v>
                </c:pt>
                <c:pt idx="3">
                  <c:v>2.3012404661481192</c:v>
                </c:pt>
                <c:pt idx="4">
                  <c:v>3.1642056409536639</c:v>
                </c:pt>
                <c:pt idx="5">
                  <c:v>3.8354007769135325</c:v>
                </c:pt>
                <c:pt idx="6">
                  <c:v>4.5065959128733999</c:v>
                </c:pt>
                <c:pt idx="7">
                  <c:v>5.8969286945045551</c:v>
                </c:pt>
                <c:pt idx="8">
                  <c:v>8.5817092383440272</c:v>
                </c:pt>
                <c:pt idx="9">
                  <c:v>11.170604762760663</c:v>
                </c:pt>
              </c:numCache>
            </c:numRef>
          </c:xVal>
          <c:yVal>
            <c:numRef>
              <c:f>'T13-13'!$N$22:$N$31</c:f>
              <c:numCache>
                <c:formatCode>General</c:formatCode>
                <c:ptCount val="10"/>
                <c:pt idx="0">
                  <c:v>0</c:v>
                </c:pt>
                <c:pt idx="1">
                  <c:v>0.52736760682561068</c:v>
                </c:pt>
                <c:pt idx="2">
                  <c:v>-9.5885019422838294E-2</c:v>
                </c:pt>
                <c:pt idx="3">
                  <c:v>0.43148258740277234</c:v>
                </c:pt>
                <c:pt idx="4">
                  <c:v>-0.33559756797993406</c:v>
                </c:pt>
                <c:pt idx="5">
                  <c:v>0.47942509711419157</c:v>
                </c:pt>
                <c:pt idx="6">
                  <c:v>-1.1026777233626404</c:v>
                </c:pt>
                <c:pt idx="7">
                  <c:v>0.81502266509412558</c:v>
                </c:pt>
                <c:pt idx="8">
                  <c:v>-0.86296517480554469</c:v>
                </c:pt>
                <c:pt idx="9">
                  <c:v>1.4382752913425745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AC7-AB42-9F82-36935B7889CF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'T13-13'!$M$23</c:f>
              <c:numCache>
                <c:formatCode>General</c:formatCode>
                <c:ptCount val="1"/>
                <c:pt idx="0">
                  <c:v>0.6232526262484489</c:v>
                </c:pt>
              </c:numCache>
            </c:numRef>
          </c:xVal>
          <c:yVal>
            <c:numRef>
              <c:f>'T13-13'!$N$23</c:f>
              <c:numCache>
                <c:formatCode>General</c:formatCode>
                <c:ptCount val="1"/>
                <c:pt idx="0">
                  <c:v>0.52736760682561068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AC7-AB42-9F82-36935B788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'T13-13'!$R$22:$R$31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0.69069292764257662</c:v>
                </c:pt>
                <c:pt idx="2">
                  <c:v>1.5615665406785704</c:v>
                </c:pt>
                <c:pt idx="3">
                  <c:v>2.8828909662946782</c:v>
                </c:pt>
                <c:pt idx="4">
                  <c:v>4.7747890638289903</c:v>
                </c:pt>
                <c:pt idx="5">
                  <c:v>6.1561731173072838</c:v>
                </c:pt>
                <c:pt idx="6">
                  <c:v>9.9399675105690477</c:v>
                </c:pt>
                <c:pt idx="7">
                  <c:v>10.360390311024929</c:v>
                </c:pt>
                <c:pt idx="8">
                  <c:v>11.741774364503224</c:v>
                </c:pt>
                <c:pt idx="9">
                  <c:v>13.273312893057556</c:v>
                </c:pt>
              </c:numCache>
            </c:numRef>
          </c:xVal>
          <c:yVal>
            <c:numRef>
              <c:f>'T13-13'!$S$22:$S$31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-0.57057277101477488</c:v>
                </c:pt>
                <c:pt idx="2">
                  <c:v>-0.12012105753123145</c:v>
                </c:pt>
                <c:pt idx="3">
                  <c:v>-0.87087451393942383</c:v>
                </c:pt>
                <c:pt idx="4">
                  <c:v>1.171174455057213</c:v>
                </c:pt>
                <c:pt idx="5">
                  <c:v>-1.1411455420295498</c:v>
                </c:pt>
                <c:pt idx="6">
                  <c:v>1.3513551404506303</c:v>
                </c:pt>
                <c:pt idx="7">
                  <c:v>-0.57057277101477488</c:v>
                </c:pt>
                <c:pt idx="8">
                  <c:v>0.30029994111778924</c:v>
                </c:pt>
                <c:pt idx="9">
                  <c:v>-0.96096485663613251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F1-6641-8731-5103B8FAB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45B5-1949-84D0-2A90C5F2B459}"/>
              </c:ext>
            </c:extLst>
          </c:dPt>
          <c:xVal>
            <c:numRef>
              <c:f>'T13-13'!$M$22:$M$31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0.6232526262484489</c:v>
                </c:pt>
                <c:pt idx="2">
                  <c:v>1.3423902719197363</c:v>
                </c:pt>
                <c:pt idx="3">
                  <c:v>2.3012404661481192</c:v>
                </c:pt>
                <c:pt idx="4">
                  <c:v>3.1642056409536639</c:v>
                </c:pt>
                <c:pt idx="5">
                  <c:v>3.8354007769135325</c:v>
                </c:pt>
                <c:pt idx="6">
                  <c:v>4.5065959128733999</c:v>
                </c:pt>
                <c:pt idx="7">
                  <c:v>5.8969286945045551</c:v>
                </c:pt>
                <c:pt idx="8">
                  <c:v>8.5817092383440272</c:v>
                </c:pt>
                <c:pt idx="9">
                  <c:v>11.170604762760663</c:v>
                </c:pt>
              </c:numCache>
            </c:numRef>
          </c:xVal>
          <c:yVal>
            <c:numRef>
              <c:f>'T13-13'!$N$22:$N$31</c:f>
              <c:numCache>
                <c:formatCode>General</c:formatCode>
                <c:ptCount val="10"/>
                <c:pt idx="0">
                  <c:v>0</c:v>
                </c:pt>
                <c:pt idx="1">
                  <c:v>0.52736760682561068</c:v>
                </c:pt>
                <c:pt idx="2">
                  <c:v>-9.5885019422838294E-2</c:v>
                </c:pt>
                <c:pt idx="3">
                  <c:v>0.43148258740277234</c:v>
                </c:pt>
                <c:pt idx="4">
                  <c:v>-0.33559756797993406</c:v>
                </c:pt>
                <c:pt idx="5">
                  <c:v>0.47942509711419157</c:v>
                </c:pt>
                <c:pt idx="6">
                  <c:v>-1.1026777233626404</c:v>
                </c:pt>
                <c:pt idx="7">
                  <c:v>0.81502266509412558</c:v>
                </c:pt>
                <c:pt idx="8">
                  <c:v>-0.86296517480554469</c:v>
                </c:pt>
                <c:pt idx="9">
                  <c:v>1.4382752913425745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F1-6641-8731-5103B8FAB87D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'T13-13'!$M$23</c:f>
              <c:numCache>
                <c:formatCode>General</c:formatCode>
                <c:ptCount val="1"/>
                <c:pt idx="0">
                  <c:v>0.6232526262484489</c:v>
                </c:pt>
              </c:numCache>
            </c:numRef>
          </c:xVal>
          <c:yVal>
            <c:numRef>
              <c:f>'T13-13'!$N$23</c:f>
              <c:numCache>
                <c:formatCode>General</c:formatCode>
                <c:ptCount val="1"/>
                <c:pt idx="0">
                  <c:v>0.52736760682561068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F1-6641-8731-5103B8FAB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'T13-13'!$R$22:$R$31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0.69069292764257662</c:v>
                </c:pt>
                <c:pt idx="2">
                  <c:v>1.5615665406785704</c:v>
                </c:pt>
                <c:pt idx="3">
                  <c:v>2.8828909662946782</c:v>
                </c:pt>
                <c:pt idx="4">
                  <c:v>4.7747890638289903</c:v>
                </c:pt>
                <c:pt idx="5">
                  <c:v>6.1561731173072838</c:v>
                </c:pt>
                <c:pt idx="6">
                  <c:v>9.9399675105690477</c:v>
                </c:pt>
                <c:pt idx="7">
                  <c:v>10.360390311024929</c:v>
                </c:pt>
                <c:pt idx="8">
                  <c:v>11.741774364503224</c:v>
                </c:pt>
                <c:pt idx="9">
                  <c:v>13.273312893057556</c:v>
                </c:pt>
              </c:numCache>
            </c:numRef>
          </c:xVal>
          <c:yVal>
            <c:numRef>
              <c:f>'T13-13'!$T$22:$T$31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0.57057277101477488</c:v>
                </c:pt>
                <c:pt idx="2">
                  <c:v>1.0210244844983183</c:v>
                </c:pt>
                <c:pt idx="3">
                  <c:v>0.27027102809012593</c:v>
                </c:pt>
                <c:pt idx="4">
                  <c:v>2.3123199970867629</c:v>
                </c:pt>
                <c:pt idx="5">
                  <c:v>0</c:v>
                </c:pt>
                <c:pt idx="6">
                  <c:v>2.4925006824801801</c:v>
                </c:pt>
                <c:pt idx="7">
                  <c:v>0.57057277101477488</c:v>
                </c:pt>
                <c:pt idx="8">
                  <c:v>1.4414454831473389</c:v>
                </c:pt>
                <c:pt idx="9">
                  <c:v>0.18018068539341725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CD-474D-B03A-D16BA0D3DBDE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'T13-13'!$M$22:$M$34</c:f>
              <c:numCache>
                <c:formatCode>General</c:formatCode>
                <c:ptCount val="13"/>
                <c:pt idx="0">
                  <c:v>0</c:v>
                </c:pt>
                <c:pt idx="1">
                  <c:v>0.6232526262484489</c:v>
                </c:pt>
                <c:pt idx="2">
                  <c:v>1.3423902719197363</c:v>
                </c:pt>
                <c:pt idx="3">
                  <c:v>2.3012404661481192</c:v>
                </c:pt>
                <c:pt idx="4">
                  <c:v>3.1642056409536639</c:v>
                </c:pt>
                <c:pt idx="5">
                  <c:v>3.8354007769135325</c:v>
                </c:pt>
                <c:pt idx="6">
                  <c:v>4.5065959128733999</c:v>
                </c:pt>
                <c:pt idx="7">
                  <c:v>5.8969286945045551</c:v>
                </c:pt>
                <c:pt idx="8">
                  <c:v>8.5817092383440272</c:v>
                </c:pt>
                <c:pt idx="9">
                  <c:v>11.170604762760663</c:v>
                </c:pt>
                <c:pt idx="10">
                  <c:v>12.800650092948914</c:v>
                </c:pt>
                <c:pt idx="11">
                  <c:v>15.006005539674193</c:v>
                </c:pt>
                <c:pt idx="12">
                  <c:v>16.588108360151026</c:v>
                </c:pt>
              </c:numCache>
            </c:numRef>
          </c:xVal>
          <c:yVal>
            <c:numRef>
              <c:f>'T13-13'!$P$22:$P$34</c:f>
              <c:numCache>
                <c:formatCode>General</c:formatCode>
                <c:ptCount val="13"/>
                <c:pt idx="0">
                  <c:v>0</c:v>
                </c:pt>
                <c:pt idx="1">
                  <c:v>0.9109076845169638</c:v>
                </c:pt>
                <c:pt idx="2">
                  <c:v>1.5341603107654127</c:v>
                </c:pt>
                <c:pt idx="3">
                  <c:v>1.0067927039398021</c:v>
                </c:pt>
                <c:pt idx="4">
                  <c:v>1.7738728593225086</c:v>
                </c:pt>
                <c:pt idx="5">
                  <c:v>0.95885019422838291</c:v>
                </c:pt>
                <c:pt idx="6">
                  <c:v>2.5409530147052148</c:v>
                </c:pt>
                <c:pt idx="7">
                  <c:v>0.6232526262484489</c:v>
                </c:pt>
                <c:pt idx="8">
                  <c:v>2.3012404661481192</c:v>
                </c:pt>
                <c:pt idx="9">
                  <c:v>0</c:v>
                </c:pt>
                <c:pt idx="10">
                  <c:v>2.0615279175910235</c:v>
                </c:pt>
                <c:pt idx="11">
                  <c:v>0.43148258740277234</c:v>
                </c:pt>
                <c:pt idx="12">
                  <c:v>1.1026777233626404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CD-474D-B03A-D16BA0D3DBDE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'T13-13'!$M$23</c:f>
              <c:numCache>
                <c:formatCode>General</c:formatCode>
                <c:ptCount val="1"/>
                <c:pt idx="0">
                  <c:v>0.6232526262484489</c:v>
                </c:pt>
              </c:numCache>
            </c:numRef>
          </c:xVal>
          <c:yVal>
            <c:numRef>
              <c:f>'T13-13'!$P$23</c:f>
              <c:numCache>
                <c:formatCode>General</c:formatCode>
                <c:ptCount val="1"/>
                <c:pt idx="0">
                  <c:v>0.9109076845169638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CD-474D-B03A-D16BA0D3D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'T13-14'!$A$2:$A$19</c:f>
              <c:numCache>
                <c:formatCode>General</c:formatCode>
                <c:ptCount val="18"/>
                <c:pt idx="0">
                  <c:v>0</c:v>
                </c:pt>
                <c:pt idx="1">
                  <c:v>1.467909085967227</c:v>
                </c:pt>
                <c:pt idx="2">
                  <c:v>2.935818171934454</c:v>
                </c:pt>
                <c:pt idx="3">
                  <c:v>4.5049623672787318</c:v>
                </c:pt>
                <c:pt idx="4">
                  <c:v>6.1247241173115343</c:v>
                </c:pt>
                <c:pt idx="5">
                  <c:v>7.592633203278762</c:v>
                </c:pt>
                <c:pt idx="6">
                  <c:v>9.0605422892459888</c:v>
                </c:pt>
                <c:pt idx="7">
                  <c:v>10.730921593967315</c:v>
                </c:pt>
                <c:pt idx="8">
                  <c:v>12.046978015868968</c:v>
                </c:pt>
                <c:pt idx="9">
                  <c:v>13.767974875278821</c:v>
                </c:pt>
                <c:pt idx="10">
                  <c:v>15.134648851868999</c:v>
                </c:pt>
                <c:pt idx="11">
                  <c:v>16.703793047213274</c:v>
                </c:pt>
                <c:pt idx="12">
                  <c:v>18.323554797246079</c:v>
                </c:pt>
              </c:numCache>
            </c:numRef>
          </c:xVal>
          <c:yVal>
            <c:numRef>
              <c:f>'T13-14'!$B$2:$B$19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-0.96173353908197645</c:v>
                </c:pt>
                <c:pt idx="2">
                  <c:v>-0.96173353908197645</c:v>
                </c:pt>
                <c:pt idx="3">
                  <c:v>-1.2148213125246017</c:v>
                </c:pt>
                <c:pt idx="4">
                  <c:v>1.0123510937705016</c:v>
                </c:pt>
                <c:pt idx="5">
                  <c:v>-0.60741065626230084</c:v>
                </c:pt>
                <c:pt idx="6">
                  <c:v>-1.5185266406557523</c:v>
                </c:pt>
                <c:pt idx="7">
                  <c:v>-0.15185266406557521</c:v>
                </c:pt>
                <c:pt idx="8">
                  <c:v>1.0629686484590266</c:v>
                </c:pt>
                <c:pt idx="9">
                  <c:v>-0.35432288281967556</c:v>
                </c:pt>
                <c:pt idx="10">
                  <c:v>1.316056421901652</c:v>
                </c:pt>
                <c:pt idx="11">
                  <c:v>0.55679310157377593</c:v>
                </c:pt>
                <c:pt idx="12">
                  <c:v>1.366673976590177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F8-2249-B339-CF82FA8582A8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'T13-14'!$C$2:$C$19</c:f>
              <c:numCache>
                <c:formatCode>General</c:formatCode>
                <c:ptCount val="18"/>
                <c:pt idx="0">
                  <c:v>0</c:v>
                </c:pt>
                <c:pt idx="1">
                  <c:v>1.369836000410144</c:v>
                </c:pt>
                <c:pt idx="2">
                  <c:v>2.7396729140442915</c:v>
                </c:pt>
                <c:pt idx="3">
                  <c:v>4.1095089144544357</c:v>
                </c:pt>
                <c:pt idx="4">
                  <c:v>5.4489035060394633</c:v>
                </c:pt>
                <c:pt idx="5">
                  <c:v>6.8187395064496066</c:v>
                </c:pt>
                <c:pt idx="6">
                  <c:v>8.2190169156848665</c:v>
                </c:pt>
                <c:pt idx="7">
                  <c:v>9.558411507269895</c:v>
                </c:pt>
                <c:pt idx="8">
                  <c:v>10.897806098854923</c:v>
                </c:pt>
                <c:pt idx="9">
                  <c:v>12.26764483893707</c:v>
                </c:pt>
                <c:pt idx="10">
                  <c:v>13.576597108472985</c:v>
                </c:pt>
                <c:pt idx="11">
                  <c:v>15.068194178063584</c:v>
                </c:pt>
                <c:pt idx="12">
                  <c:v>16.438030178473728</c:v>
                </c:pt>
                <c:pt idx="13">
                  <c:v>17.77742750973076</c:v>
                </c:pt>
                <c:pt idx="14">
                  <c:v>19.086379779266672</c:v>
                </c:pt>
                <c:pt idx="15">
                  <c:v>20.517099510551049</c:v>
                </c:pt>
                <c:pt idx="16">
                  <c:v>21.886935510961191</c:v>
                </c:pt>
                <c:pt idx="17">
                  <c:v>23.348093911398678</c:v>
                </c:pt>
              </c:numCache>
            </c:numRef>
          </c:xVal>
          <c:yVal>
            <c:numRef>
              <c:f>'T13-14'!$D$2:$D$19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-0.6696972957925138</c:v>
                </c:pt>
                <c:pt idx="2">
                  <c:v>0.48705249573782788</c:v>
                </c:pt>
                <c:pt idx="3">
                  <c:v>1.0349868959018855</c:v>
                </c:pt>
                <c:pt idx="4">
                  <c:v>-1.2785136003828013</c:v>
                </c:pt>
                <c:pt idx="5">
                  <c:v>-0.27396720008202879</c:v>
                </c:pt>
                <c:pt idx="6">
                  <c:v>0.36528960010937173</c:v>
                </c:pt>
                <c:pt idx="7">
                  <c:v>0.63925680019140063</c:v>
                </c:pt>
                <c:pt idx="8">
                  <c:v>-1.6742418696452874</c:v>
                </c:pt>
                <c:pt idx="9">
                  <c:v>-1.8873289917490879</c:v>
                </c:pt>
                <c:pt idx="10">
                  <c:v>-1.9482090697273164</c:v>
                </c:pt>
                <c:pt idx="11">
                  <c:v>-0.21308529565579915</c:v>
                </c:pt>
                <c:pt idx="12">
                  <c:v>4.0790675056293191</c:v>
                </c:pt>
                <c:pt idx="13">
                  <c:v>5.327139697187004</c:v>
                </c:pt>
                <c:pt idx="14">
                  <c:v>6.3012456018866621</c:v>
                </c:pt>
                <c:pt idx="15">
                  <c:v>7.184028193334977</c:v>
                </c:pt>
                <c:pt idx="16">
                  <c:v>8.9800366115047225</c:v>
                </c:pt>
                <c:pt idx="17">
                  <c:v>10.349872611914867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F8-2249-B339-CF82FA858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'T13-14'!$R$22:$R$31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1.369836000410144</c:v>
                </c:pt>
                <c:pt idx="2">
                  <c:v>4.2312708968588879</c:v>
                </c:pt>
                <c:pt idx="3">
                  <c:v>4.3834761145364647</c:v>
                </c:pt>
                <c:pt idx="4">
                  <c:v>9.558411507269895</c:v>
                </c:pt>
                <c:pt idx="5">
                  <c:v>12.937340308281582</c:v>
                </c:pt>
                <c:pt idx="6">
                  <c:v>15.189958900140041</c:v>
                </c:pt>
              </c:numCache>
            </c:numRef>
          </c:xVal>
          <c:yVal>
            <c:numRef>
              <c:f>'T13-14'!$S$22:$S$31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-0.76101969581985673</c:v>
                </c:pt>
                <c:pt idx="2">
                  <c:v>0.97410590469965908</c:v>
                </c:pt>
                <c:pt idx="3">
                  <c:v>-1.8264480005468589</c:v>
                </c:pt>
                <c:pt idx="4">
                  <c:v>0.63925680019140063</c:v>
                </c:pt>
                <c:pt idx="5">
                  <c:v>-2.039533296202658</c:v>
                </c:pt>
                <c:pt idx="6">
                  <c:v>3.0440495601113258E-2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2C-CF4F-B9F7-1C95776CA342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17CC-5243-9CBB-1A379025BBDA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17CC-5243-9CBB-1A379025BBDA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17CC-5243-9CBB-1A379025BBDA}"/>
              </c:ext>
            </c:extLst>
          </c:dPt>
          <c:xVal>
            <c:numRef>
              <c:f>'T13-14'!$M$22:$M$31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2.2777899609836285</c:v>
                </c:pt>
                <c:pt idx="2">
                  <c:v>3.0370532813115045</c:v>
                </c:pt>
                <c:pt idx="3">
                  <c:v>4.5049623672787318</c:v>
                </c:pt>
                <c:pt idx="4">
                  <c:v>5.3148432422951331</c:v>
                </c:pt>
                <c:pt idx="5">
                  <c:v>10.123510937705015</c:v>
                </c:pt>
                <c:pt idx="6">
                  <c:v>11.591420023672242</c:v>
                </c:pt>
                <c:pt idx="7">
                  <c:v>14.223532867475546</c:v>
                </c:pt>
                <c:pt idx="8">
                  <c:v>15.488971734688672</c:v>
                </c:pt>
                <c:pt idx="9">
                  <c:v>17.058115930032951</c:v>
                </c:pt>
              </c:numCache>
            </c:numRef>
          </c:xVal>
          <c:yVal>
            <c:numRef>
              <c:f>'T13-14'!$N$22:$N$31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-1.2148213125246017</c:v>
                </c:pt>
                <c:pt idx="2">
                  <c:v>-0.96173353908197645</c:v>
                </c:pt>
                <c:pt idx="3">
                  <c:v>-1.2654388672131269</c:v>
                </c:pt>
                <c:pt idx="4">
                  <c:v>1.5691441953442773</c:v>
                </c:pt>
                <c:pt idx="5">
                  <c:v>-1.8222319687869026</c:v>
                </c:pt>
                <c:pt idx="6">
                  <c:v>1.8728495234754277</c:v>
                </c:pt>
                <c:pt idx="7">
                  <c:v>-0.50617554688525079</c:v>
                </c:pt>
                <c:pt idx="8">
                  <c:v>1.5185266406557523</c:v>
                </c:pt>
                <c:pt idx="9">
                  <c:v>0.50617554688525079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12C-CF4F-B9F7-1C95776CA342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'T13-14'!$M$23</c:f>
              <c:numCache>
                <c:formatCode>General</c:formatCode>
                <c:ptCount val="1"/>
                <c:pt idx="0">
                  <c:v>2.2777899609836285</c:v>
                </c:pt>
              </c:numCache>
            </c:numRef>
          </c:xVal>
          <c:yVal>
            <c:numRef>
              <c:f>'T13-14'!$N$23</c:f>
              <c:numCache>
                <c:formatCode>General</c:formatCode>
                <c:ptCount val="1"/>
                <c:pt idx="0">
                  <c:v>-1.2148213125246017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12C-CF4F-B9F7-1C95776CA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'T13-14'!$R$22:$R$31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1.369836000410144</c:v>
                </c:pt>
                <c:pt idx="2">
                  <c:v>4.2312708968588879</c:v>
                </c:pt>
                <c:pt idx="3">
                  <c:v>4.3834761145364647</c:v>
                </c:pt>
                <c:pt idx="4">
                  <c:v>9.558411507269895</c:v>
                </c:pt>
                <c:pt idx="5">
                  <c:v>12.937340308281582</c:v>
                </c:pt>
                <c:pt idx="6">
                  <c:v>15.189958900140041</c:v>
                </c:pt>
              </c:numCache>
            </c:numRef>
          </c:xVal>
          <c:yVal>
            <c:numRef>
              <c:f>'T13-14'!$S$22:$S$31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-0.76101969581985673</c:v>
                </c:pt>
                <c:pt idx="2">
                  <c:v>0.97410590469965908</c:v>
                </c:pt>
                <c:pt idx="3">
                  <c:v>-1.8264480005468589</c:v>
                </c:pt>
                <c:pt idx="4">
                  <c:v>0.63925680019140063</c:v>
                </c:pt>
                <c:pt idx="5">
                  <c:v>-2.039533296202658</c:v>
                </c:pt>
                <c:pt idx="6">
                  <c:v>3.0440495601113258E-2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0C-8746-88A0-5BA8B9E232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092C-D34A-8235-2B7EF5C7D6C7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092C-D34A-8235-2B7EF5C7D6C7}"/>
              </c:ext>
            </c:extLst>
          </c:dPt>
          <c:xVal>
            <c:numRef>
              <c:f>'T13-14'!$M$22:$M$31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2.2777899609836285</c:v>
                </c:pt>
                <c:pt idx="2">
                  <c:v>3.0370532813115045</c:v>
                </c:pt>
                <c:pt idx="3">
                  <c:v>4.5049623672787318</c:v>
                </c:pt>
                <c:pt idx="4">
                  <c:v>5.3148432422951331</c:v>
                </c:pt>
                <c:pt idx="5">
                  <c:v>10.123510937705015</c:v>
                </c:pt>
                <c:pt idx="6">
                  <c:v>11.591420023672242</c:v>
                </c:pt>
                <c:pt idx="7">
                  <c:v>14.223532867475546</c:v>
                </c:pt>
                <c:pt idx="8">
                  <c:v>15.488971734688672</c:v>
                </c:pt>
                <c:pt idx="9">
                  <c:v>17.058115930032951</c:v>
                </c:pt>
              </c:numCache>
            </c:numRef>
          </c:xVal>
          <c:yVal>
            <c:numRef>
              <c:f>'T13-14'!$N$22:$N$31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-1.2148213125246017</c:v>
                </c:pt>
                <c:pt idx="2">
                  <c:v>-0.96173353908197645</c:v>
                </c:pt>
                <c:pt idx="3">
                  <c:v>-1.2654388672131269</c:v>
                </c:pt>
                <c:pt idx="4">
                  <c:v>1.5691441953442773</c:v>
                </c:pt>
                <c:pt idx="5">
                  <c:v>-1.8222319687869026</c:v>
                </c:pt>
                <c:pt idx="6">
                  <c:v>1.8728495234754277</c:v>
                </c:pt>
                <c:pt idx="7">
                  <c:v>-0.50617554688525079</c:v>
                </c:pt>
                <c:pt idx="8">
                  <c:v>1.5185266406557523</c:v>
                </c:pt>
                <c:pt idx="9">
                  <c:v>0.50617554688525079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0C-8746-88A0-5BA8B9E232B5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'T13-14'!$M$23</c:f>
              <c:numCache>
                <c:formatCode>General</c:formatCode>
                <c:ptCount val="1"/>
                <c:pt idx="0">
                  <c:v>2.2777899609836285</c:v>
                </c:pt>
              </c:numCache>
            </c:numRef>
          </c:xVal>
          <c:yVal>
            <c:numRef>
              <c:f>'T13-14'!$N$23</c:f>
              <c:numCache>
                <c:formatCode>General</c:formatCode>
                <c:ptCount val="1"/>
                <c:pt idx="0">
                  <c:v>-1.2148213125246017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0C-8746-88A0-5BA8B9E232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'T13-14'!$R$22:$R$31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1.369836000410144</c:v>
                </c:pt>
                <c:pt idx="2">
                  <c:v>4.2312708968588879</c:v>
                </c:pt>
                <c:pt idx="3">
                  <c:v>4.3834761145364647</c:v>
                </c:pt>
                <c:pt idx="4">
                  <c:v>9.558411507269895</c:v>
                </c:pt>
                <c:pt idx="5">
                  <c:v>12.937340308281582</c:v>
                </c:pt>
                <c:pt idx="6">
                  <c:v>15.189958900140041</c:v>
                </c:pt>
              </c:numCache>
            </c:numRef>
          </c:xVal>
          <c:yVal>
            <c:numRef>
              <c:f>'T13-14'!$T$22:$T$31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1.2785136003828013</c:v>
                </c:pt>
                <c:pt idx="2">
                  <c:v>3.013639200902317</c:v>
                </c:pt>
                <c:pt idx="3">
                  <c:v>0.21308529565579915</c:v>
                </c:pt>
                <c:pt idx="4">
                  <c:v>2.6787900963940587</c:v>
                </c:pt>
                <c:pt idx="5">
                  <c:v>0</c:v>
                </c:pt>
                <c:pt idx="6">
                  <c:v>2.0699737918037711</c:v>
                </c:pt>
                <c:pt idx="7">
                  <c:v>2.039533296202658</c:v>
                </c:pt>
                <c:pt idx="8">
                  <c:v>2.039533296202658</c:v>
                </c:pt>
                <c:pt idx="9">
                  <c:v>2.039533296202658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26-294D-A48B-F907097EADB3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'T13-14'!$M$22:$M$34</c:f>
              <c:numCache>
                <c:formatCode>General</c:formatCode>
                <c:ptCount val="13"/>
                <c:pt idx="0">
                  <c:v>0</c:v>
                </c:pt>
                <c:pt idx="1">
                  <c:v>2.2777899609836285</c:v>
                </c:pt>
                <c:pt idx="2">
                  <c:v>3.0370532813115045</c:v>
                </c:pt>
                <c:pt idx="3">
                  <c:v>4.5049623672787318</c:v>
                </c:pt>
                <c:pt idx="4">
                  <c:v>5.3148432422951331</c:v>
                </c:pt>
                <c:pt idx="5">
                  <c:v>10.123510937705015</c:v>
                </c:pt>
                <c:pt idx="6">
                  <c:v>11.591420023672242</c:v>
                </c:pt>
                <c:pt idx="7">
                  <c:v>14.223532867475546</c:v>
                </c:pt>
                <c:pt idx="8">
                  <c:v>15.488971734688672</c:v>
                </c:pt>
                <c:pt idx="9">
                  <c:v>17.058115930032951</c:v>
                </c:pt>
              </c:numCache>
            </c:numRef>
          </c:xVal>
          <c:yVal>
            <c:numRef>
              <c:f>'T13-14'!$P$22:$P$34</c:f>
              <c:numCache>
                <c:formatCode>General</c:formatCode>
                <c:ptCount val="13"/>
                <c:pt idx="0">
                  <c:v>0</c:v>
                </c:pt>
                <c:pt idx="1">
                  <c:v>3.0876708360000293</c:v>
                </c:pt>
                <c:pt idx="2">
                  <c:v>2.834583062557404</c:v>
                </c:pt>
                <c:pt idx="3">
                  <c:v>3.1382883906885546</c:v>
                </c:pt>
                <c:pt idx="4">
                  <c:v>0.30370532813115036</c:v>
                </c:pt>
                <c:pt idx="5">
                  <c:v>3.6950814922623305</c:v>
                </c:pt>
                <c:pt idx="6">
                  <c:v>0</c:v>
                </c:pt>
                <c:pt idx="7">
                  <c:v>2.3790250703606786</c:v>
                </c:pt>
                <c:pt idx="8">
                  <c:v>0.35432288281967539</c:v>
                </c:pt>
                <c:pt idx="9">
                  <c:v>1.3666739765901768</c:v>
                </c:pt>
                <c:pt idx="10">
                  <c:v>1.8728495234754277</c:v>
                </c:pt>
                <c:pt idx="11">
                  <c:v>1.8728495234754277</c:v>
                </c:pt>
                <c:pt idx="12">
                  <c:v>1.8728495234754277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26-294D-A48B-F907097EADB3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'T13-14'!$M$23</c:f>
              <c:numCache>
                <c:formatCode>General</c:formatCode>
                <c:ptCount val="1"/>
                <c:pt idx="0">
                  <c:v>2.2777899609836285</c:v>
                </c:pt>
              </c:numCache>
            </c:numRef>
          </c:xVal>
          <c:yVal>
            <c:numRef>
              <c:f>'T13-14'!$P$23</c:f>
              <c:numCache>
                <c:formatCode>General</c:formatCode>
                <c:ptCount val="1"/>
                <c:pt idx="0">
                  <c:v>3.0876708360000293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26-294D-A48B-F907097EA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'T13-15'!$A$2:$A$19</c:f>
              <c:numCache>
                <c:formatCode>General</c:formatCode>
                <c:ptCount val="18"/>
                <c:pt idx="0">
                  <c:v>0</c:v>
                </c:pt>
                <c:pt idx="1">
                  <c:v>1.4239543885615831</c:v>
                </c:pt>
                <c:pt idx="2">
                  <c:v>3.0004753187547646</c:v>
                </c:pt>
                <c:pt idx="3">
                  <c:v>4.627851762825145</c:v>
                </c:pt>
                <c:pt idx="4">
                  <c:v>6.1535171791411276</c:v>
                </c:pt>
                <c:pt idx="5">
                  <c:v>7.475760539948312</c:v>
                </c:pt>
                <c:pt idx="6">
                  <c:v>9.1031369840186933</c:v>
                </c:pt>
                <c:pt idx="7">
                  <c:v>10.679657914211873</c:v>
                </c:pt>
                <c:pt idx="8">
                  <c:v>12.103612302773456</c:v>
                </c:pt>
                <c:pt idx="9">
                  <c:v>13.527566691335041</c:v>
                </c:pt>
                <c:pt idx="10">
                  <c:v>15.15494313540542</c:v>
                </c:pt>
                <c:pt idx="11">
                  <c:v>16.731464065598605</c:v>
                </c:pt>
                <c:pt idx="12">
                  <c:v>18.155418454160188</c:v>
                </c:pt>
                <c:pt idx="13">
                  <c:v>19.782794898230566</c:v>
                </c:pt>
                <c:pt idx="14">
                  <c:v>21.359315828423746</c:v>
                </c:pt>
                <c:pt idx="15">
                  <c:v>22.986692272494128</c:v>
                </c:pt>
                <c:pt idx="16">
                  <c:v>24.359791147178512</c:v>
                </c:pt>
                <c:pt idx="17">
                  <c:v>26.19058964675769</c:v>
                </c:pt>
              </c:numCache>
            </c:numRef>
          </c:xVal>
          <c:yVal>
            <c:numRef>
              <c:f>'T13-15'!$B$2:$B$19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-1.2205323330527855</c:v>
                </c:pt>
                <c:pt idx="2">
                  <c:v>-1.017110277543988</c:v>
                </c:pt>
                <c:pt idx="3">
                  <c:v>-1.6273764440703808</c:v>
                </c:pt>
                <c:pt idx="4">
                  <c:v>5.0855513877199401E-2</c:v>
                </c:pt>
                <c:pt idx="5">
                  <c:v>-0.61026616652639276</c:v>
                </c:pt>
                <c:pt idx="6">
                  <c:v>-1.1188213052983869</c:v>
                </c:pt>
                <c:pt idx="7">
                  <c:v>5.0855513877199401E-2</c:v>
                </c:pt>
                <c:pt idx="8">
                  <c:v>1.1696768191755862</c:v>
                </c:pt>
                <c:pt idx="9">
                  <c:v>0.35598859714039577</c:v>
                </c:pt>
                <c:pt idx="10">
                  <c:v>1.9833650412107766</c:v>
                </c:pt>
                <c:pt idx="11">
                  <c:v>2.9496198048775648</c:v>
                </c:pt>
                <c:pt idx="12">
                  <c:v>3.1021863465091637</c:v>
                </c:pt>
                <c:pt idx="13">
                  <c:v>3.4073194297723597</c:v>
                </c:pt>
                <c:pt idx="14">
                  <c:v>3.7633080269127559</c:v>
                </c:pt>
                <c:pt idx="15">
                  <c:v>4.322718679561949</c:v>
                </c:pt>
                <c:pt idx="16">
                  <c:v>4.8312738183339432</c:v>
                </c:pt>
                <c:pt idx="17">
                  <c:v>5.3398289571059365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BC-4B40-B501-CF91AED35C86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'T13-15'!$C$2:$C$19</c:f>
              <c:numCache>
                <c:formatCode>General</c:formatCode>
                <c:ptCount val="18"/>
                <c:pt idx="0">
                  <c:v>0</c:v>
                </c:pt>
                <c:pt idx="1">
                  <c:v>1.4215922761361881</c:v>
                </c:pt>
                <c:pt idx="2">
                  <c:v>3.0124220664772268</c:v>
                </c:pt>
                <c:pt idx="3">
                  <c:v>4.5017085359569089</c:v>
                </c:pt>
                <c:pt idx="4">
                  <c:v>6.0586912296262021</c:v>
                </c:pt>
                <c:pt idx="5">
                  <c:v>7.5479776991058838</c:v>
                </c:pt>
                <c:pt idx="6">
                  <c:v>9.0372661994316807</c:v>
                </c:pt>
                <c:pt idx="7">
                  <c:v>10.628094974349661</c:v>
                </c:pt>
                <c:pt idx="8">
                  <c:v>12.083535362580655</c:v>
                </c:pt>
                <c:pt idx="9">
                  <c:v>13.505124592447677</c:v>
                </c:pt>
                <c:pt idx="10">
                  <c:v>15.332886090337063</c:v>
                </c:pt>
                <c:pt idx="11">
                  <c:v>16.82217560608591</c:v>
                </c:pt>
                <c:pt idx="12">
                  <c:v>18.243767882222098</c:v>
                </c:pt>
                <c:pt idx="13">
                  <c:v>19.766902463796583</c:v>
                </c:pt>
                <c:pt idx="14">
                  <c:v>21.256191979545434</c:v>
                </c:pt>
                <c:pt idx="15">
                  <c:v>22.880868866558224</c:v>
                </c:pt>
                <c:pt idx="16">
                  <c:v>24.268608968907383</c:v>
                </c:pt>
                <c:pt idx="17">
                  <c:v>25.859440790094535</c:v>
                </c:pt>
              </c:numCache>
            </c:numRef>
          </c:xVal>
          <c:yVal>
            <c:numRef>
              <c:f>'T13-15'!$D$2:$D$19</c:f>
              <c:numCache>
                <c:formatCode>General</c:formatCode>
                <c:ptCount val="18"/>
                <c:pt idx="0">
                  <c:v>0</c:v>
                </c:pt>
                <c:pt idx="1">
                  <c:v>-1.3538970673696362</c:v>
                </c:pt>
                <c:pt idx="2">
                  <c:v>-0.5754067359580477</c:v>
                </c:pt>
                <c:pt idx="3">
                  <c:v>0.16923751420485111</c:v>
                </c:pt>
                <c:pt idx="4">
                  <c:v>-1.6585239836845334</c:v>
                </c:pt>
                <c:pt idx="5">
                  <c:v>-0.71079613806809405</c:v>
                </c:pt>
                <c:pt idx="6">
                  <c:v>-0.44001631842494376</c:v>
                </c:pt>
                <c:pt idx="7">
                  <c:v>-1.8616085945611318</c:v>
                </c:pt>
                <c:pt idx="8">
                  <c:v>-1.9293038033276835</c:v>
                </c:pt>
                <c:pt idx="9">
                  <c:v>-2.1662355108760289</c:v>
                </c:pt>
                <c:pt idx="10">
                  <c:v>-2.0646932054377301</c:v>
                </c:pt>
                <c:pt idx="11">
                  <c:v>3.5539806903404703</c:v>
                </c:pt>
                <c:pt idx="12">
                  <c:v>5.2801998827915551</c:v>
                </c:pt>
                <c:pt idx="13">
                  <c:v>5.6525209924499489</c:v>
                </c:pt>
                <c:pt idx="14">
                  <c:v>5.8894537154213502</c:v>
                </c:pt>
                <c:pt idx="15">
                  <c:v>6.701792158927744</c:v>
                </c:pt>
                <c:pt idx="16">
                  <c:v>8.4957055447223233</c:v>
                </c:pt>
                <c:pt idx="17">
                  <c:v>9.0034170719138196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BC-4B40-B501-CF91AED35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'T13-15'!$R$22:$R$31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1.8277614978893846</c:v>
                </c:pt>
                <c:pt idx="2">
                  <c:v>4.6709470655848184</c:v>
                </c:pt>
                <c:pt idx="3">
                  <c:v>5.1109623685867041</c:v>
                </c:pt>
                <c:pt idx="4">
                  <c:v>10.323468058034765</c:v>
                </c:pt>
                <c:pt idx="5">
                  <c:v>13.877448748375235</c:v>
                </c:pt>
                <c:pt idx="6">
                  <c:v>16.077531355923011</c:v>
                </c:pt>
              </c:numCache>
            </c:numRef>
          </c:xVal>
          <c:yVal>
            <c:numRef>
              <c:f>'T13-15'!$S$22:$S$31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-1.3200499706978888</c:v>
                </c:pt>
                <c:pt idx="2">
                  <c:v>0.10154230543829915</c:v>
                </c:pt>
                <c:pt idx="3">
                  <c:v>-2.0985413175325349</c:v>
                </c:pt>
                <c:pt idx="4">
                  <c:v>-0.16923751420485111</c:v>
                </c:pt>
                <c:pt idx="5">
                  <c:v>-2.2677778163143283</c:v>
                </c:pt>
                <c:pt idx="6">
                  <c:v>-0.30462691631489741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2E-3049-961F-51E4DB2B3187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E0A5-7047-BBD8-D15C83B0D4AC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E0A5-7047-BBD8-D15C83B0D4AC}"/>
              </c:ext>
            </c:extLst>
          </c:dPt>
          <c:xVal>
            <c:numRef>
              <c:f>'T13-15'!$M$22:$M$31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1.7290874718247795</c:v>
                </c:pt>
                <c:pt idx="2">
                  <c:v>2.1867870967195739</c:v>
                </c:pt>
                <c:pt idx="3">
                  <c:v>5.0346958738427405</c:v>
                </c:pt>
                <c:pt idx="4">
                  <c:v>5.1364069015971392</c:v>
                </c:pt>
                <c:pt idx="5">
                  <c:v>9.3574145534046895</c:v>
                </c:pt>
                <c:pt idx="6">
                  <c:v>11.84933473338746</c:v>
                </c:pt>
                <c:pt idx="7">
                  <c:v>14.239543885615833</c:v>
                </c:pt>
                <c:pt idx="8">
                  <c:v>14.239543885615833</c:v>
                </c:pt>
                <c:pt idx="9">
                  <c:v>15.30750967703702</c:v>
                </c:pt>
              </c:numCache>
            </c:numRef>
          </c:xVal>
          <c:yVal>
            <c:numRef>
              <c:f>'T13-15'!$N$22:$N$31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-1.525665416315982</c:v>
                </c:pt>
                <c:pt idx="2">
                  <c:v>-0.81368822203519042</c:v>
                </c:pt>
                <c:pt idx="3">
                  <c:v>0</c:v>
                </c:pt>
                <c:pt idx="4">
                  <c:v>-1.8307984995791784</c:v>
                </c:pt>
                <c:pt idx="5">
                  <c:v>-1.1696768191755862</c:v>
                </c:pt>
                <c:pt idx="6">
                  <c:v>1.2713878469299851</c:v>
                </c:pt>
                <c:pt idx="7">
                  <c:v>1.9325095273335771</c:v>
                </c:pt>
                <c:pt idx="8">
                  <c:v>0.40684411101759521</c:v>
                </c:pt>
                <c:pt idx="9">
                  <c:v>1.8307984995791784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2E-3049-961F-51E4DB2B3187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'T13-15'!$M$23</c:f>
              <c:numCache>
                <c:formatCode>General</c:formatCode>
                <c:ptCount val="1"/>
                <c:pt idx="0">
                  <c:v>1.7290874718247795</c:v>
                </c:pt>
              </c:numCache>
            </c:numRef>
          </c:xVal>
          <c:yVal>
            <c:numRef>
              <c:f>'T13-15'!$N$23</c:f>
              <c:numCache>
                <c:formatCode>General</c:formatCode>
                <c:ptCount val="1"/>
                <c:pt idx="0">
                  <c:v>-1.525665416315982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2E-3049-961F-51E4DB2B3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'T13-15'!$R$22:$R$31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1.8277614978893846</c:v>
                </c:pt>
                <c:pt idx="2">
                  <c:v>4.6709470655848184</c:v>
                </c:pt>
                <c:pt idx="3">
                  <c:v>5.1109623685867041</c:v>
                </c:pt>
                <c:pt idx="4">
                  <c:v>10.323468058034765</c:v>
                </c:pt>
                <c:pt idx="5">
                  <c:v>13.877448748375235</c:v>
                </c:pt>
                <c:pt idx="6">
                  <c:v>16.077531355923011</c:v>
                </c:pt>
              </c:numCache>
            </c:numRef>
          </c:xVal>
          <c:yVal>
            <c:numRef>
              <c:f>'T13-15'!$S$22:$S$31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-1.3200499706978888</c:v>
                </c:pt>
                <c:pt idx="2">
                  <c:v>0.10154230543829915</c:v>
                </c:pt>
                <c:pt idx="3">
                  <c:v>-2.0985413175325349</c:v>
                </c:pt>
                <c:pt idx="4">
                  <c:v>-0.16923751420485111</c:v>
                </c:pt>
                <c:pt idx="5">
                  <c:v>-2.2677778163143283</c:v>
                </c:pt>
                <c:pt idx="6">
                  <c:v>-0.30462691631489741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F9-F847-A4A3-CE29D8797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967B-224E-939E-420D7C811B34}"/>
              </c:ext>
            </c:extLst>
          </c:dPt>
          <c:xVal>
            <c:numRef>
              <c:f>'T13-15'!$M$22:$M$31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1.7290874718247795</c:v>
                </c:pt>
                <c:pt idx="2">
                  <c:v>2.1867870967195739</c:v>
                </c:pt>
                <c:pt idx="3">
                  <c:v>5.0346958738427405</c:v>
                </c:pt>
                <c:pt idx="4">
                  <c:v>5.1364069015971392</c:v>
                </c:pt>
                <c:pt idx="5">
                  <c:v>9.3574145534046895</c:v>
                </c:pt>
                <c:pt idx="6">
                  <c:v>11.84933473338746</c:v>
                </c:pt>
                <c:pt idx="7">
                  <c:v>14.239543885615833</c:v>
                </c:pt>
                <c:pt idx="8">
                  <c:v>14.239543885615833</c:v>
                </c:pt>
                <c:pt idx="9">
                  <c:v>15.30750967703702</c:v>
                </c:pt>
              </c:numCache>
            </c:numRef>
          </c:xVal>
          <c:yVal>
            <c:numRef>
              <c:f>'T13-15'!$N$22:$N$31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-1.525665416315982</c:v>
                </c:pt>
                <c:pt idx="2">
                  <c:v>-0.81368822203519042</c:v>
                </c:pt>
                <c:pt idx="3">
                  <c:v>0</c:v>
                </c:pt>
                <c:pt idx="4">
                  <c:v>-1.8307984995791784</c:v>
                </c:pt>
                <c:pt idx="5">
                  <c:v>-1.1696768191755862</c:v>
                </c:pt>
                <c:pt idx="6">
                  <c:v>1.2713878469299851</c:v>
                </c:pt>
                <c:pt idx="7">
                  <c:v>1.9325095273335771</c:v>
                </c:pt>
                <c:pt idx="8">
                  <c:v>0.40684411101759521</c:v>
                </c:pt>
                <c:pt idx="9">
                  <c:v>1.8307984995791784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F9-F847-A4A3-CE29D8797355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'T13-15'!$M$23</c:f>
              <c:numCache>
                <c:formatCode>General</c:formatCode>
                <c:ptCount val="1"/>
                <c:pt idx="0">
                  <c:v>1.7290874718247795</c:v>
                </c:pt>
              </c:numCache>
            </c:numRef>
          </c:xVal>
          <c:yVal>
            <c:numRef>
              <c:f>'T13-15'!$N$23</c:f>
              <c:numCache>
                <c:formatCode>General</c:formatCode>
                <c:ptCount val="1"/>
                <c:pt idx="0">
                  <c:v>-1.525665416315982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F9-F847-A4A3-CE29D8797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'T13-15'!$R$22:$R$31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1.8277614978893846</c:v>
                </c:pt>
                <c:pt idx="2">
                  <c:v>4.6709470655848184</c:v>
                </c:pt>
                <c:pt idx="3">
                  <c:v>5.1109623685867041</c:v>
                </c:pt>
                <c:pt idx="4">
                  <c:v>10.323468058034765</c:v>
                </c:pt>
                <c:pt idx="5">
                  <c:v>13.877448748375235</c:v>
                </c:pt>
                <c:pt idx="6">
                  <c:v>16.077531355923011</c:v>
                </c:pt>
              </c:numCache>
            </c:numRef>
          </c:xVal>
          <c:yVal>
            <c:numRef>
              <c:f>'T13-15'!$T$22:$T$31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0.94772784561643952</c:v>
                </c:pt>
                <c:pt idx="2">
                  <c:v>2.3693201217526276</c:v>
                </c:pt>
                <c:pt idx="3">
                  <c:v>0.16923649878179337</c:v>
                </c:pt>
                <c:pt idx="4">
                  <c:v>2.0985403021094773</c:v>
                </c:pt>
                <c:pt idx="5">
                  <c:v>0</c:v>
                </c:pt>
                <c:pt idx="6">
                  <c:v>1.9631508999994309</c:v>
                </c:pt>
                <c:pt idx="7">
                  <c:v>2.2677778163143283</c:v>
                </c:pt>
                <c:pt idx="8">
                  <c:v>2.2677778163143283</c:v>
                </c:pt>
                <c:pt idx="9">
                  <c:v>2.2677778163143283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05-404C-A75F-D02188C70AFC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'T13-15'!$M$22:$M$34</c:f>
              <c:numCache>
                <c:formatCode>General</c:formatCode>
                <c:ptCount val="13"/>
                <c:pt idx="0">
                  <c:v>0</c:v>
                </c:pt>
                <c:pt idx="1">
                  <c:v>1.7290874718247795</c:v>
                </c:pt>
                <c:pt idx="2">
                  <c:v>2.1867870967195739</c:v>
                </c:pt>
                <c:pt idx="3">
                  <c:v>5.0346958738427405</c:v>
                </c:pt>
                <c:pt idx="4">
                  <c:v>5.1364069015971392</c:v>
                </c:pt>
                <c:pt idx="5">
                  <c:v>9.3574145534046895</c:v>
                </c:pt>
                <c:pt idx="6">
                  <c:v>11.84933473338746</c:v>
                </c:pt>
                <c:pt idx="7">
                  <c:v>14.239543885615833</c:v>
                </c:pt>
                <c:pt idx="8">
                  <c:v>14.239543885615833</c:v>
                </c:pt>
                <c:pt idx="9">
                  <c:v>15.30750967703702</c:v>
                </c:pt>
                <c:pt idx="10">
                  <c:v>15.917775843563414</c:v>
                </c:pt>
                <c:pt idx="11">
                  <c:v>17.087452662738997</c:v>
                </c:pt>
              </c:numCache>
            </c:numRef>
          </c:xVal>
          <c:yVal>
            <c:numRef>
              <c:f>'T13-15'!$P$22:$P$34</c:f>
              <c:numCache>
                <c:formatCode>General</c:formatCode>
                <c:ptCount val="13"/>
                <c:pt idx="0">
                  <c:v>0</c:v>
                </c:pt>
                <c:pt idx="1">
                  <c:v>4.5261407350707463</c:v>
                </c:pt>
                <c:pt idx="2">
                  <c:v>3.8141635407899548</c:v>
                </c:pt>
                <c:pt idx="3">
                  <c:v>3.0004753187547646</c:v>
                </c:pt>
                <c:pt idx="4">
                  <c:v>4.8312738183339432</c:v>
                </c:pt>
                <c:pt idx="5">
                  <c:v>4.1701521379303506</c:v>
                </c:pt>
                <c:pt idx="6">
                  <c:v>1.7290874718247795</c:v>
                </c:pt>
                <c:pt idx="7">
                  <c:v>1.0679657914211875</c:v>
                </c:pt>
                <c:pt idx="8">
                  <c:v>2.5936312077371695</c:v>
                </c:pt>
                <c:pt idx="9">
                  <c:v>1.1696768191755862</c:v>
                </c:pt>
                <c:pt idx="10">
                  <c:v>0</c:v>
                </c:pt>
                <c:pt idx="11">
                  <c:v>0.15256654163159844</c:v>
                </c:pt>
                <c:pt idx="12">
                  <c:v>3.0004753187547646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05-404C-A75F-D02188C70AFC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'T13-15'!$M$23</c:f>
              <c:numCache>
                <c:formatCode>General</c:formatCode>
                <c:ptCount val="1"/>
                <c:pt idx="0">
                  <c:v>1.7290874718247795</c:v>
                </c:pt>
              </c:numCache>
            </c:numRef>
          </c:xVal>
          <c:yVal>
            <c:numRef>
              <c:f>'T13-15'!$P$23</c:f>
              <c:numCache>
                <c:formatCode>General</c:formatCode>
                <c:ptCount val="1"/>
                <c:pt idx="0">
                  <c:v>4.5261407350707463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05-404C-A75F-D02188C70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'T13-16'!$A$2:$A$19</c:f>
              <c:numCache>
                <c:formatCode>General</c:formatCode>
                <c:ptCount val="18"/>
                <c:pt idx="0">
                  <c:v>0</c:v>
                </c:pt>
                <c:pt idx="1">
                  <c:v>1.460104619930884</c:v>
                </c:pt>
                <c:pt idx="2">
                  <c:v>3.136521035407084</c:v>
                </c:pt>
                <c:pt idx="3">
                  <c:v>4.7588595019969544</c:v>
                </c:pt>
                <c:pt idx="4">
                  <c:v>6.4352759174731551</c:v>
                </c:pt>
                <c:pt idx="5">
                  <c:v>8.0035364351766969</c:v>
                </c:pt>
                <c:pt idx="6">
                  <c:v>9.4636410551075816</c:v>
                </c:pt>
                <c:pt idx="7">
                  <c:v>11.302291317242767</c:v>
                </c:pt>
                <c:pt idx="8">
                  <c:v>13.086863630491626</c:v>
                </c:pt>
                <c:pt idx="9">
                  <c:v>14.49289030153618</c:v>
                </c:pt>
                <c:pt idx="10">
                  <c:v>16.22338466589871</c:v>
                </c:pt>
                <c:pt idx="11">
                  <c:v>18.116112876920226</c:v>
                </c:pt>
                <c:pt idx="12">
                  <c:v>19.251749803533134</c:v>
                </c:pt>
                <c:pt idx="13">
                  <c:v>20.82001032123668</c:v>
                </c:pt>
              </c:numCache>
            </c:numRef>
          </c:xVal>
          <c:yVal>
            <c:numRef>
              <c:f>'T13-16'!$B$2:$B$19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-0.9734030799539225</c:v>
                </c:pt>
                <c:pt idx="2">
                  <c:v>-1.2978707732718966</c:v>
                </c:pt>
                <c:pt idx="3">
                  <c:v>-0.16223384665898707</c:v>
                </c:pt>
                <c:pt idx="4">
                  <c:v>-0.5948574377496193</c:v>
                </c:pt>
                <c:pt idx="5">
                  <c:v>-2.0549620576805032</c:v>
                </c:pt>
                <c:pt idx="6">
                  <c:v>-2.2712738532258192</c:v>
                </c:pt>
                <c:pt idx="7">
                  <c:v>-0.70301333552227729</c:v>
                </c:pt>
                <c:pt idx="8">
                  <c:v>-0.86524718218126451</c:v>
                </c:pt>
                <c:pt idx="9">
                  <c:v>-1.0274810288402516</c:v>
                </c:pt>
                <c:pt idx="10">
                  <c:v>-0.86524718218126451</c:v>
                </c:pt>
                <c:pt idx="11">
                  <c:v>0.70301333552227729</c:v>
                </c:pt>
                <c:pt idx="12">
                  <c:v>0.70301333552227729</c:v>
                </c:pt>
                <c:pt idx="13">
                  <c:v>0.70301333552227729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8B-3F41-943C-B756F3C8DA74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'T13-16'!$C$2:$C$19</c:f>
              <c:numCache>
                <c:formatCode>General</c:formatCode>
                <c:ptCount val="18"/>
                <c:pt idx="0">
                  <c:v>0</c:v>
                </c:pt>
                <c:pt idx="1">
                  <c:v>1.5174612340094207</c:v>
                </c:pt>
                <c:pt idx="2">
                  <c:v>2.9337593973923721</c:v>
                </c:pt>
                <c:pt idx="3">
                  <c:v>4.5523847136690874</c:v>
                </c:pt>
                <c:pt idx="4">
                  <c:v>6.0361239124955262</c:v>
                </c:pt>
                <c:pt idx="5">
                  <c:v>7.5873071816879287</c:v>
                </c:pt>
                <c:pt idx="6">
                  <c:v>9.0036043334300544</c:v>
                </c:pt>
                <c:pt idx="7">
                  <c:v>10.554785579340805</c:v>
                </c:pt>
                <c:pt idx="8">
                  <c:v>12.038526801448894</c:v>
                </c:pt>
                <c:pt idx="9">
                  <c:v>13.657149082803139</c:v>
                </c:pt>
                <c:pt idx="10">
                  <c:v>15.17461031681256</c:v>
                </c:pt>
                <c:pt idx="11">
                  <c:v>16.658352550561467</c:v>
                </c:pt>
                <c:pt idx="12">
                  <c:v>18.209532784831399</c:v>
                </c:pt>
                <c:pt idx="13">
                  <c:v>19.72699401884082</c:v>
                </c:pt>
                <c:pt idx="14">
                  <c:v>21.177017252329222</c:v>
                </c:pt>
                <c:pt idx="15">
                  <c:v>22.761916486859661</c:v>
                </c:pt>
                <c:pt idx="16">
                  <c:v>24.279377720869082</c:v>
                </c:pt>
                <c:pt idx="17">
                  <c:v>25.864284036885287</c:v>
                </c:pt>
              </c:numCache>
            </c:numRef>
          </c:xVal>
          <c:yVal>
            <c:numRef>
              <c:f>'T13-16'!$D$2:$D$19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-0.80931265813835762</c:v>
                </c:pt>
                <c:pt idx="2">
                  <c:v>-0.80931265813835762</c:v>
                </c:pt>
                <c:pt idx="3">
                  <c:v>0.77559062295537551</c:v>
                </c:pt>
                <c:pt idx="4">
                  <c:v>-1.1465269401232239</c:v>
                </c:pt>
                <c:pt idx="5">
                  <c:v>6.7442047084312562E-2</c:v>
                </c:pt>
                <c:pt idx="6">
                  <c:v>1.2139679755667105</c:v>
                </c:pt>
                <c:pt idx="7">
                  <c:v>1.6523463398188716</c:v>
                </c:pt>
                <c:pt idx="8">
                  <c:v>-6.7444070365964295E-2</c:v>
                </c:pt>
                <c:pt idx="9">
                  <c:v>0.26977021161890197</c:v>
                </c:pt>
                <c:pt idx="10">
                  <c:v>-0.23605019971757157</c:v>
                </c:pt>
                <c:pt idx="11">
                  <c:v>3.5407418677144884</c:v>
                </c:pt>
                <c:pt idx="12">
                  <c:v>6.4407792299238791</c:v>
                </c:pt>
                <c:pt idx="13">
                  <c:v>7.9245194403911441</c:v>
                </c:pt>
                <c:pt idx="14">
                  <c:v>8.9698812866062472</c:v>
                </c:pt>
                <c:pt idx="15">
                  <c:v>11.229212120028887</c:v>
                </c:pt>
                <c:pt idx="16">
                  <c:v>12.847837436305602</c:v>
                </c:pt>
                <c:pt idx="17">
                  <c:v>12.375739060152108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8B-3F41-943C-B756F3C8DA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'T13-16'!$R$22:$R$31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2.6977091976748007</c:v>
                </c:pt>
                <c:pt idx="2">
                  <c:v>4.0465643023326141</c:v>
                </c:pt>
                <c:pt idx="3">
                  <c:v>5.6651896186093289</c:v>
                </c:pt>
                <c:pt idx="4">
                  <c:v>10.419901485172179</c:v>
                </c:pt>
                <c:pt idx="5">
                  <c:v>11.26293415521187</c:v>
                </c:pt>
                <c:pt idx="6">
                  <c:v>13.21877375347345</c:v>
                </c:pt>
                <c:pt idx="7">
                  <c:v>14.904841116834477</c:v>
                </c:pt>
                <c:pt idx="8">
                  <c:v>15.61298969270554</c:v>
                </c:pt>
              </c:numCache>
            </c:numRef>
          </c:xVal>
          <c:yVal>
            <c:numRef>
              <c:f>'T13-16'!$S$22:$S$31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-1.3825771398407953</c:v>
                </c:pt>
                <c:pt idx="2">
                  <c:v>1.0453618462151033</c:v>
                </c:pt>
                <c:pt idx="3">
                  <c:v>-1.2814130575735008</c:v>
                </c:pt>
                <c:pt idx="4">
                  <c:v>1.6523463398188716</c:v>
                </c:pt>
                <c:pt idx="5">
                  <c:v>-0.33721428198486625</c:v>
                </c:pt>
                <c:pt idx="6">
                  <c:v>0.70814756423023706</c:v>
                </c:pt>
                <c:pt idx="7">
                  <c:v>-0.40465632906917881</c:v>
                </c:pt>
                <c:pt idx="8">
                  <c:v>3.3720011901330414E-2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53-AE46-8E2C-9B7425907304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3753-AE46-8E2C-9B7425907304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3753-AE46-8E2C-9B7425907304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5D0B-7F48-85A4-785FAAC18C3F}"/>
              </c:ext>
            </c:extLst>
          </c:dPt>
          <c:xVal>
            <c:numRef>
              <c:f>'T13-16'!$M$22:$M$31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1.514182568817213</c:v>
                </c:pt>
                <c:pt idx="2">
                  <c:v>2.0008841087941742</c:v>
                </c:pt>
                <c:pt idx="3">
                  <c:v>4.0558461664746774</c:v>
                </c:pt>
                <c:pt idx="4">
                  <c:v>5.5700287352918894</c:v>
                </c:pt>
                <c:pt idx="5">
                  <c:v>8.9769395151306188</c:v>
                </c:pt>
                <c:pt idx="6">
                  <c:v>11.734914908333399</c:v>
                </c:pt>
                <c:pt idx="7">
                  <c:v>13.519487221582258</c:v>
                </c:pt>
                <c:pt idx="8">
                  <c:v>15.304059534831117</c:v>
                </c:pt>
                <c:pt idx="9">
                  <c:v>16.547852359216684</c:v>
                </c:pt>
              </c:numCache>
            </c:numRef>
          </c:xVal>
          <c:yVal>
            <c:numRef>
              <c:f>'T13-16'!$N$22:$N$31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-1.1356369266129096</c:v>
                </c:pt>
                <c:pt idx="2">
                  <c:v>-0.5948574377496193</c:v>
                </c:pt>
                <c:pt idx="3">
                  <c:v>-2.1090400065668322</c:v>
                </c:pt>
                <c:pt idx="4">
                  <c:v>0.10815589777265806</c:v>
                </c:pt>
                <c:pt idx="5">
                  <c:v>-2.4875856487711352</c:v>
                </c:pt>
                <c:pt idx="6">
                  <c:v>0.32446769331797415</c:v>
                </c:pt>
                <c:pt idx="7">
                  <c:v>-1.3519487221582256</c:v>
                </c:pt>
                <c:pt idx="8">
                  <c:v>-0.27038974443164515</c:v>
                </c:pt>
                <c:pt idx="9">
                  <c:v>-1.0815589777265806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53-AE46-8E2C-9B7425907304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'T13-16'!$M$23</c:f>
              <c:numCache>
                <c:formatCode>General</c:formatCode>
                <c:ptCount val="1"/>
                <c:pt idx="0">
                  <c:v>1.514182568817213</c:v>
                </c:pt>
              </c:numCache>
            </c:numRef>
          </c:xVal>
          <c:yVal>
            <c:numRef>
              <c:f>'T13-16'!$N$23</c:f>
              <c:numCache>
                <c:formatCode>General</c:formatCode>
                <c:ptCount val="1"/>
                <c:pt idx="0">
                  <c:v>-1.1356369266129096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53-AE46-8E2C-9B7425907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'T13-16'!$R$22:$R$31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2.6977091976748007</c:v>
                </c:pt>
                <c:pt idx="2">
                  <c:v>4.0465643023326141</c:v>
                </c:pt>
                <c:pt idx="3">
                  <c:v>5.6651896186093289</c:v>
                </c:pt>
                <c:pt idx="4">
                  <c:v>10.419901485172179</c:v>
                </c:pt>
                <c:pt idx="5">
                  <c:v>11.26293415521187</c:v>
                </c:pt>
                <c:pt idx="6">
                  <c:v>13.21877375347345</c:v>
                </c:pt>
                <c:pt idx="7">
                  <c:v>14.904841116834477</c:v>
                </c:pt>
                <c:pt idx="8">
                  <c:v>15.61298969270554</c:v>
                </c:pt>
              </c:numCache>
            </c:numRef>
          </c:xVal>
          <c:yVal>
            <c:numRef>
              <c:f>'T13-16'!$S$22:$S$31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-1.3825771398407953</c:v>
                </c:pt>
                <c:pt idx="2">
                  <c:v>1.0453618462151033</c:v>
                </c:pt>
                <c:pt idx="3">
                  <c:v>-1.2814130575735008</c:v>
                </c:pt>
                <c:pt idx="4">
                  <c:v>1.6523463398188716</c:v>
                </c:pt>
                <c:pt idx="5">
                  <c:v>-0.33721428198486625</c:v>
                </c:pt>
                <c:pt idx="6">
                  <c:v>0.70814756423023706</c:v>
                </c:pt>
                <c:pt idx="7">
                  <c:v>-0.40465632906917881</c:v>
                </c:pt>
                <c:pt idx="8">
                  <c:v>3.3720011901330414E-2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B4-AB41-A43C-B3B1AA7B8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4AB4-AB41-A43C-B3B1AA7B8796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1D46-2B49-90D9-F6CE2A459CF5}"/>
              </c:ext>
            </c:extLst>
          </c:dPt>
          <c:xVal>
            <c:numRef>
              <c:f>'T13-16'!$M$22:$M$31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1.514182568817213</c:v>
                </c:pt>
                <c:pt idx="2">
                  <c:v>2.0008841087941742</c:v>
                </c:pt>
                <c:pt idx="3">
                  <c:v>4.0558461664746774</c:v>
                </c:pt>
                <c:pt idx="4">
                  <c:v>5.5700287352918894</c:v>
                </c:pt>
                <c:pt idx="5">
                  <c:v>8.9769395151306188</c:v>
                </c:pt>
                <c:pt idx="6">
                  <c:v>11.734914908333399</c:v>
                </c:pt>
                <c:pt idx="7">
                  <c:v>13.519487221582258</c:v>
                </c:pt>
                <c:pt idx="8">
                  <c:v>15.304059534831117</c:v>
                </c:pt>
                <c:pt idx="9">
                  <c:v>16.547852359216684</c:v>
                </c:pt>
              </c:numCache>
            </c:numRef>
          </c:xVal>
          <c:yVal>
            <c:numRef>
              <c:f>'T13-16'!$N$22:$N$31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-1.1356369266129096</c:v>
                </c:pt>
                <c:pt idx="2">
                  <c:v>-0.5948574377496193</c:v>
                </c:pt>
                <c:pt idx="3">
                  <c:v>-2.1090400065668322</c:v>
                </c:pt>
                <c:pt idx="4">
                  <c:v>0.10815589777265806</c:v>
                </c:pt>
                <c:pt idx="5">
                  <c:v>-2.4875856487711352</c:v>
                </c:pt>
                <c:pt idx="6">
                  <c:v>0.32446769331797415</c:v>
                </c:pt>
                <c:pt idx="7">
                  <c:v>-1.3519487221582256</c:v>
                </c:pt>
                <c:pt idx="8">
                  <c:v>-0.27038974443164515</c:v>
                </c:pt>
                <c:pt idx="9">
                  <c:v>-1.0815589777265806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B4-AB41-A43C-B3B1AA7B8796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'T13-16'!$M$23</c:f>
              <c:numCache>
                <c:formatCode>General</c:formatCode>
                <c:ptCount val="1"/>
                <c:pt idx="0">
                  <c:v>1.514182568817213</c:v>
                </c:pt>
              </c:numCache>
            </c:numRef>
          </c:xVal>
          <c:yVal>
            <c:numRef>
              <c:f>'T13-16'!$N$23</c:f>
              <c:numCache>
                <c:formatCode>General</c:formatCode>
                <c:ptCount val="1"/>
                <c:pt idx="0">
                  <c:v>-1.1356369266129096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AB4-AB41-A43C-B3B1AA7B8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'T13-16'!$R$22:$R$31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2.6977091976748007</c:v>
                </c:pt>
                <c:pt idx="2">
                  <c:v>4.0465643023326141</c:v>
                </c:pt>
                <c:pt idx="3">
                  <c:v>5.6651896186093289</c:v>
                </c:pt>
                <c:pt idx="4">
                  <c:v>10.419901485172179</c:v>
                </c:pt>
                <c:pt idx="5">
                  <c:v>11.26293415521187</c:v>
                </c:pt>
                <c:pt idx="6">
                  <c:v>13.21877375347345</c:v>
                </c:pt>
                <c:pt idx="7">
                  <c:v>14.904841116834477</c:v>
                </c:pt>
                <c:pt idx="8">
                  <c:v>15.61298969270554</c:v>
                </c:pt>
              </c:numCache>
            </c:numRef>
          </c:xVal>
          <c:yVal>
            <c:numRef>
              <c:f>'T13-16'!$T$22:$T$31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2.4279389860558984</c:v>
                </c:pt>
                <c:pt idx="3">
                  <c:v>0.10116408226729456</c:v>
                </c:pt>
                <c:pt idx="4">
                  <c:v>3.0349234796596667</c:v>
                </c:pt>
                <c:pt idx="5">
                  <c:v>1.0453628578559291</c:v>
                </c:pt>
                <c:pt idx="6">
                  <c:v>2.0907247040710324</c:v>
                </c:pt>
                <c:pt idx="7">
                  <c:v>0.97792081077161652</c:v>
                </c:pt>
                <c:pt idx="8">
                  <c:v>1.4162971517421257</c:v>
                </c:pt>
                <c:pt idx="9">
                  <c:v>1.3825771398407953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0E-1340-9510-0398B7D163D3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'T13-16'!$M$22:$M$34</c:f>
              <c:numCache>
                <c:formatCode>General</c:formatCode>
                <c:ptCount val="13"/>
                <c:pt idx="0">
                  <c:v>0</c:v>
                </c:pt>
                <c:pt idx="1">
                  <c:v>1.514182568817213</c:v>
                </c:pt>
                <c:pt idx="2">
                  <c:v>2.0008841087941742</c:v>
                </c:pt>
                <c:pt idx="3">
                  <c:v>4.0558461664746774</c:v>
                </c:pt>
                <c:pt idx="4">
                  <c:v>5.5700287352918894</c:v>
                </c:pt>
                <c:pt idx="5">
                  <c:v>8.9769395151306188</c:v>
                </c:pt>
                <c:pt idx="6">
                  <c:v>11.734914908333399</c:v>
                </c:pt>
                <c:pt idx="7">
                  <c:v>13.519487221582258</c:v>
                </c:pt>
                <c:pt idx="8">
                  <c:v>15.304059534831117</c:v>
                </c:pt>
                <c:pt idx="9">
                  <c:v>16.547852359216684</c:v>
                </c:pt>
                <c:pt idx="10">
                  <c:v>18.116112876920226</c:v>
                </c:pt>
                <c:pt idx="11">
                  <c:v>19.251749803533134</c:v>
                </c:pt>
              </c:numCache>
            </c:numRef>
          </c:xVal>
          <c:yVal>
            <c:numRef>
              <c:f>'T13-16'!$P$22:$P$34</c:f>
              <c:numCache>
                <c:formatCode>General</c:formatCode>
                <c:ptCount val="13"/>
                <c:pt idx="0">
                  <c:v>0</c:v>
                </c:pt>
                <c:pt idx="1">
                  <c:v>1.7845723132488578</c:v>
                </c:pt>
                <c:pt idx="2">
                  <c:v>1.2437928243855676</c:v>
                </c:pt>
                <c:pt idx="3">
                  <c:v>2.7579753932027806</c:v>
                </c:pt>
                <c:pt idx="4">
                  <c:v>0.54077948886329019</c:v>
                </c:pt>
                <c:pt idx="5">
                  <c:v>3.1365210354070836</c:v>
                </c:pt>
                <c:pt idx="6">
                  <c:v>0.32446769331797415</c:v>
                </c:pt>
                <c:pt idx="7">
                  <c:v>2.0008841087941738</c:v>
                </c:pt>
                <c:pt idx="8">
                  <c:v>0.91932513106759339</c:v>
                </c:pt>
                <c:pt idx="9">
                  <c:v>1.7304943643625288</c:v>
                </c:pt>
                <c:pt idx="10">
                  <c:v>0</c:v>
                </c:pt>
                <c:pt idx="11">
                  <c:v>0.32446769331797415</c:v>
                </c:pt>
                <c:pt idx="12">
                  <c:v>0.6489353866359483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0E-1340-9510-0398B7D163D3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'T13-16'!$M$23</c:f>
              <c:numCache>
                <c:formatCode>General</c:formatCode>
                <c:ptCount val="1"/>
                <c:pt idx="0">
                  <c:v>1.514182568817213</c:v>
                </c:pt>
              </c:numCache>
            </c:numRef>
          </c:xVal>
          <c:yVal>
            <c:numRef>
              <c:f>'T13-16'!$P$23</c:f>
              <c:numCache>
                <c:formatCode>General</c:formatCode>
                <c:ptCount val="1"/>
                <c:pt idx="0">
                  <c:v>1.7845723132488578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0E-1340-9510-0398B7D16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'T13-17'!$A$2:$A$19</c:f>
              <c:numCache>
                <c:formatCode>General</c:formatCode>
                <c:ptCount val="18"/>
                <c:pt idx="0">
                  <c:v>0</c:v>
                </c:pt>
                <c:pt idx="1">
                  <c:v>1.330433968124676</c:v>
                </c:pt>
                <c:pt idx="2">
                  <c:v>2.8509299316957342</c:v>
                </c:pt>
                <c:pt idx="3">
                  <c:v>4.2763948975436019</c:v>
                </c:pt>
                <c:pt idx="4">
                  <c:v>5.654344364529873</c:v>
                </c:pt>
                <c:pt idx="5">
                  <c:v>7.032293831516145</c:v>
                </c:pt>
                <c:pt idx="6">
                  <c:v>8.4577587973640114</c:v>
                </c:pt>
                <c:pt idx="7">
                  <c:v>10.120801257519858</c:v>
                </c:pt>
                <c:pt idx="8">
                  <c:v>11.308688729059746</c:v>
                </c:pt>
                <c:pt idx="9">
                  <c:v>12.78166919376921</c:v>
                </c:pt>
                <c:pt idx="10">
                  <c:v>14.112103161893886</c:v>
                </c:pt>
                <c:pt idx="11">
                  <c:v>15.632599125464942</c:v>
                </c:pt>
                <c:pt idx="12">
                  <c:v>17.200610587897597</c:v>
                </c:pt>
                <c:pt idx="13">
                  <c:v>18.578560054883866</c:v>
                </c:pt>
                <c:pt idx="14">
                  <c:v>19.956509521870139</c:v>
                </c:pt>
              </c:numCache>
            </c:numRef>
          </c:xVal>
          <c:yVal>
            <c:numRef>
              <c:f>'T13-17'!$B$2:$B$19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-0.14254649658478671</c:v>
                </c:pt>
                <c:pt idx="2">
                  <c:v>0.7602479817855291</c:v>
                </c:pt>
                <c:pt idx="3">
                  <c:v>0.28509299316957343</c:v>
                </c:pt>
                <c:pt idx="4">
                  <c:v>1.330433968124676</c:v>
                </c:pt>
                <c:pt idx="5">
                  <c:v>0.28509299316957343</c:v>
                </c:pt>
                <c:pt idx="6">
                  <c:v>0.33260849203116899</c:v>
                </c:pt>
                <c:pt idx="7">
                  <c:v>0.42763948975436017</c:v>
                </c:pt>
                <c:pt idx="8">
                  <c:v>2.4232904419413739</c:v>
                </c:pt>
                <c:pt idx="9">
                  <c:v>0.42763948975436017</c:v>
                </c:pt>
                <c:pt idx="10">
                  <c:v>0.47515498861595573</c:v>
                </c:pt>
                <c:pt idx="11">
                  <c:v>1.4729804647094626</c:v>
                </c:pt>
                <c:pt idx="12">
                  <c:v>1.7105579590174407</c:v>
                </c:pt>
                <c:pt idx="13">
                  <c:v>1.9481354533254183</c:v>
                </c:pt>
                <c:pt idx="14">
                  <c:v>1.8055889567406316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8E-6A43-9F38-07A80AD96FE5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'T13-17'!$C$2:$C$19</c:f>
              <c:numCache>
                <c:formatCode>General</c:formatCode>
                <c:ptCount val="18"/>
                <c:pt idx="0">
                  <c:v>0</c:v>
                </c:pt>
                <c:pt idx="1">
                  <c:v>1.3779477799274622</c:v>
                </c:pt>
                <c:pt idx="2">
                  <c:v>2.9527442584532877</c:v>
                </c:pt>
                <c:pt idx="3">
                  <c:v>4.3306920383807501</c:v>
                </c:pt>
                <c:pt idx="4">
                  <c:v>5.8726825330117531</c:v>
                </c:pt>
                <c:pt idx="5">
                  <c:v>7.3490551543626053</c:v>
                </c:pt>
                <c:pt idx="6">
                  <c:v>8.8254277757134574</c:v>
                </c:pt>
                <c:pt idx="7">
                  <c:v>10.30180039706431</c:v>
                </c:pt>
                <c:pt idx="8">
                  <c:v>11.679748176991774</c:v>
                </c:pt>
                <c:pt idx="9">
                  <c:v>13.352967528444159</c:v>
                </c:pt>
                <c:pt idx="10">
                  <c:v>14.730915308371621</c:v>
                </c:pt>
                <c:pt idx="11">
                  <c:v>16.240100803356206</c:v>
                </c:pt>
                <c:pt idx="12">
                  <c:v>17.683660551073327</c:v>
                </c:pt>
                <c:pt idx="13">
                  <c:v>19.12722718852935</c:v>
                </c:pt>
                <c:pt idx="14">
                  <c:v>20.505174968456814</c:v>
                </c:pt>
                <c:pt idx="15">
                  <c:v>22.145591288759618</c:v>
                </c:pt>
                <c:pt idx="16">
                  <c:v>23.556345052581907</c:v>
                </c:pt>
                <c:pt idx="17">
                  <c:v>25.098336531461324</c:v>
                </c:pt>
              </c:numCache>
            </c:numRef>
          </c:xVal>
          <c:yVal>
            <c:numRef>
              <c:f>'T13-17'!$D$2:$D$19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-0.59054904854034107</c:v>
                </c:pt>
                <c:pt idx="2">
                  <c:v>-0.45931625472529325</c:v>
                </c:pt>
                <c:pt idx="3">
                  <c:v>-0.13123377806346515</c:v>
                </c:pt>
                <c:pt idx="4">
                  <c:v>-1.5747984470226601</c:v>
                </c:pt>
                <c:pt idx="5">
                  <c:v>-1.3123308908957299</c:v>
                </c:pt>
                <c:pt idx="6">
                  <c:v>-2.0669226541396113</c:v>
                </c:pt>
                <c:pt idx="7">
                  <c:v>-1.0170573508739766</c:v>
                </c:pt>
                <c:pt idx="8">
                  <c:v>-2.3950041465530219</c:v>
                </c:pt>
                <c:pt idx="9">
                  <c:v>-2.5918538293998017</c:v>
                </c:pt>
                <c:pt idx="10">
                  <c:v>-2.3950041465530219</c:v>
                </c:pt>
                <c:pt idx="11">
                  <c:v>0.39369936569356068</c:v>
                </c:pt>
                <c:pt idx="12">
                  <c:v>4.8228172297461187</c:v>
                </c:pt>
                <c:pt idx="13">
                  <c:v>5.7742567073399451</c:v>
                </c:pt>
                <c:pt idx="14">
                  <c:v>5.675831865916555</c:v>
                </c:pt>
                <c:pt idx="15">
                  <c:v>6.8241220106055795</c:v>
                </c:pt>
                <c:pt idx="16">
                  <c:v>7.7427535358077479</c:v>
                </c:pt>
                <c:pt idx="17">
                  <c:v>8.0708369967179934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8E-6A43-9F38-07A80AD96F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'T13-17'!$R$22:$R$31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2.0013047808594608</c:v>
                </c:pt>
                <c:pt idx="2">
                  <c:v>4.4291168798041403</c:v>
                </c:pt>
                <c:pt idx="3">
                  <c:v>9.4815927290371143</c:v>
                </c:pt>
                <c:pt idx="4">
                  <c:v>10.59707492133448</c:v>
                </c:pt>
                <c:pt idx="5">
                  <c:v>12.467146908378893</c:v>
                </c:pt>
                <c:pt idx="6">
                  <c:v>14.173176180719768</c:v>
                </c:pt>
                <c:pt idx="7">
                  <c:v>15.12461467406518</c:v>
                </c:pt>
                <c:pt idx="8">
                  <c:v>16.240097850610958</c:v>
                </c:pt>
              </c:numCache>
            </c:numRef>
          </c:xVal>
          <c:yVal>
            <c:numRef>
              <c:f>'T13-17'!$S$22:$S$31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-0.85301562041885393</c:v>
                </c:pt>
                <c:pt idx="2">
                  <c:v>-0.19684968284678034</c:v>
                </c:pt>
                <c:pt idx="3">
                  <c:v>-2.132538558922926</c:v>
                </c:pt>
                <c:pt idx="4">
                  <c:v>-0.9186325094505865</c:v>
                </c:pt>
                <c:pt idx="5">
                  <c:v>-2.7558965441033423</c:v>
                </c:pt>
                <c:pt idx="6">
                  <c:v>-1.9356888760761459</c:v>
                </c:pt>
                <c:pt idx="7">
                  <c:v>-2.8215124488866574</c:v>
                </c:pt>
                <c:pt idx="8">
                  <c:v>0.13123279381504777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F2-864D-971A-466A69188A65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F33D-5D48-B4E0-A37BDD0B1ECD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F33D-5D48-B4E0-A37BDD0B1ECD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EBF2-864D-971A-466A69188A65}"/>
              </c:ext>
            </c:extLst>
          </c:dPt>
          <c:xVal>
            <c:numRef>
              <c:f>'T13-17'!$M$22:$M$31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1.4729804647094626</c:v>
                </c:pt>
                <c:pt idx="2">
                  <c:v>1.9481354533254183</c:v>
                </c:pt>
                <c:pt idx="3">
                  <c:v>4.1813638998204095</c:v>
                </c:pt>
                <c:pt idx="4">
                  <c:v>4.8465808838827478</c:v>
                </c:pt>
                <c:pt idx="5">
                  <c:v>8.7428517905335852</c:v>
                </c:pt>
                <c:pt idx="6">
                  <c:v>11.403719726782937</c:v>
                </c:pt>
                <c:pt idx="7">
                  <c:v>13.541917175554737</c:v>
                </c:pt>
                <c:pt idx="8">
                  <c:v>14.872351143679415</c:v>
                </c:pt>
                <c:pt idx="9">
                  <c:v>15.965207617496112</c:v>
                </c:pt>
              </c:numCache>
            </c:numRef>
          </c:xVal>
          <c:yVal>
            <c:numRef>
              <c:f>'T13-17'!$N$22:$N$31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-0.23757749430797787</c:v>
                </c:pt>
                <c:pt idx="2">
                  <c:v>1.1403719726782937</c:v>
                </c:pt>
                <c:pt idx="3">
                  <c:v>0.42763948975436017</c:v>
                </c:pt>
                <c:pt idx="4">
                  <c:v>1.9006199544638229</c:v>
                </c:pt>
                <c:pt idx="5">
                  <c:v>0.33260849203116899</c:v>
                </c:pt>
                <c:pt idx="6">
                  <c:v>2.5658369385261608</c:v>
                </c:pt>
                <c:pt idx="7">
                  <c:v>0.14254649658478671</c:v>
                </c:pt>
                <c:pt idx="8">
                  <c:v>1.330433968124676</c:v>
                </c:pt>
                <c:pt idx="9">
                  <c:v>1.0453409749551024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BF2-864D-971A-466A69188A65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'T13-17'!$M$23</c:f>
              <c:numCache>
                <c:formatCode>General</c:formatCode>
                <c:ptCount val="1"/>
                <c:pt idx="0">
                  <c:v>1.4729804647094626</c:v>
                </c:pt>
              </c:numCache>
            </c:numRef>
          </c:xVal>
          <c:yVal>
            <c:numRef>
              <c:f>'T13-17'!$N$23</c:f>
              <c:numCache>
                <c:formatCode>General</c:formatCode>
                <c:ptCount val="1"/>
                <c:pt idx="0">
                  <c:v>-0.23757749430797787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BF2-864D-971A-466A69188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'T13-17'!$R$22:$R$31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2.0013047808594608</c:v>
                </c:pt>
                <c:pt idx="2">
                  <c:v>4.4291168798041403</c:v>
                </c:pt>
                <c:pt idx="3">
                  <c:v>9.4815927290371143</c:v>
                </c:pt>
                <c:pt idx="4">
                  <c:v>10.59707492133448</c:v>
                </c:pt>
                <c:pt idx="5">
                  <c:v>12.467146908378893</c:v>
                </c:pt>
                <c:pt idx="6">
                  <c:v>14.173176180719768</c:v>
                </c:pt>
                <c:pt idx="7">
                  <c:v>15.12461467406518</c:v>
                </c:pt>
                <c:pt idx="8">
                  <c:v>16.240097850610958</c:v>
                </c:pt>
              </c:numCache>
            </c:numRef>
          </c:xVal>
          <c:yVal>
            <c:numRef>
              <c:f>'T13-17'!$S$22:$S$31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-0.85301562041885393</c:v>
                </c:pt>
                <c:pt idx="2">
                  <c:v>-0.19684968284678034</c:v>
                </c:pt>
                <c:pt idx="3">
                  <c:v>-2.132538558922926</c:v>
                </c:pt>
                <c:pt idx="4">
                  <c:v>-0.9186325094505865</c:v>
                </c:pt>
                <c:pt idx="5">
                  <c:v>-2.7558965441033423</c:v>
                </c:pt>
                <c:pt idx="6">
                  <c:v>-1.9356888760761459</c:v>
                </c:pt>
                <c:pt idx="7">
                  <c:v>-2.8215124488866574</c:v>
                </c:pt>
                <c:pt idx="8">
                  <c:v>0.13123279381504777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19-EE4A-9055-AF10ECC1B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55C-864A-99CD-C34522D6F4C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D55C-864A-99CD-C34522D6F4CF}"/>
              </c:ext>
            </c:extLst>
          </c:dPt>
          <c:xVal>
            <c:numRef>
              <c:f>'T13-17'!$M$22:$M$31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1.4729804647094626</c:v>
                </c:pt>
                <c:pt idx="2">
                  <c:v>1.9481354533254183</c:v>
                </c:pt>
                <c:pt idx="3">
                  <c:v>4.1813638998204095</c:v>
                </c:pt>
                <c:pt idx="4">
                  <c:v>4.8465808838827478</c:v>
                </c:pt>
                <c:pt idx="5">
                  <c:v>8.7428517905335852</c:v>
                </c:pt>
                <c:pt idx="6">
                  <c:v>11.403719726782937</c:v>
                </c:pt>
                <c:pt idx="7">
                  <c:v>13.541917175554737</c:v>
                </c:pt>
                <c:pt idx="8">
                  <c:v>14.872351143679415</c:v>
                </c:pt>
                <c:pt idx="9">
                  <c:v>15.965207617496112</c:v>
                </c:pt>
              </c:numCache>
            </c:numRef>
          </c:xVal>
          <c:yVal>
            <c:numRef>
              <c:f>'T13-17'!$N$22:$N$31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-0.23757749430797787</c:v>
                </c:pt>
                <c:pt idx="2">
                  <c:v>1.1403719726782937</c:v>
                </c:pt>
                <c:pt idx="3">
                  <c:v>0.42763948975436017</c:v>
                </c:pt>
                <c:pt idx="4">
                  <c:v>1.9006199544638229</c:v>
                </c:pt>
                <c:pt idx="5">
                  <c:v>0.33260849203116899</c:v>
                </c:pt>
                <c:pt idx="6">
                  <c:v>2.5658369385261608</c:v>
                </c:pt>
                <c:pt idx="7">
                  <c:v>0.14254649658478671</c:v>
                </c:pt>
                <c:pt idx="8">
                  <c:v>1.330433968124676</c:v>
                </c:pt>
                <c:pt idx="9">
                  <c:v>1.0453409749551024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19-EE4A-9055-AF10ECC1B25A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'T13-17'!$M$23</c:f>
              <c:numCache>
                <c:formatCode>General</c:formatCode>
                <c:ptCount val="1"/>
                <c:pt idx="0">
                  <c:v>1.4729804647094626</c:v>
                </c:pt>
              </c:numCache>
            </c:numRef>
          </c:xVal>
          <c:yVal>
            <c:numRef>
              <c:f>'T13-17'!$N$23</c:f>
              <c:numCache>
                <c:formatCode>General</c:formatCode>
                <c:ptCount val="1"/>
                <c:pt idx="0">
                  <c:v>-0.23757749430797787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19-EE4A-9055-AF10ECC1B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'T13-17'!$R$22:$R$31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2.0013047808594608</c:v>
                </c:pt>
                <c:pt idx="2">
                  <c:v>4.4291168798041403</c:v>
                </c:pt>
                <c:pt idx="3">
                  <c:v>9.4815927290371143</c:v>
                </c:pt>
                <c:pt idx="4">
                  <c:v>10.59707492133448</c:v>
                </c:pt>
                <c:pt idx="5">
                  <c:v>12.467146908378893</c:v>
                </c:pt>
                <c:pt idx="6">
                  <c:v>14.173176180719768</c:v>
                </c:pt>
                <c:pt idx="7">
                  <c:v>15.12461467406518</c:v>
                </c:pt>
                <c:pt idx="8">
                  <c:v>16.240097850610958</c:v>
                </c:pt>
              </c:numCache>
            </c:numRef>
          </c:xVal>
          <c:yVal>
            <c:numRef>
              <c:f>'T13-17'!$T$22:$T$31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1.9684968284678035</c:v>
                </c:pt>
                <c:pt idx="2">
                  <c:v>2.6246627660398771</c:v>
                </c:pt>
                <c:pt idx="3">
                  <c:v>0.68897388996373143</c:v>
                </c:pt>
                <c:pt idx="4">
                  <c:v>1.9028799394360709</c:v>
                </c:pt>
                <c:pt idx="5">
                  <c:v>6.5615904783315138E-2</c:v>
                </c:pt>
                <c:pt idx="6">
                  <c:v>0.88582357281051149</c:v>
                </c:pt>
                <c:pt idx="7">
                  <c:v>0</c:v>
                </c:pt>
                <c:pt idx="8">
                  <c:v>2.9527452427017051</c:v>
                </c:pt>
                <c:pt idx="9">
                  <c:v>2.8215124488866574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C9-A249-A742-02814C0160CE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'T13-17'!$M$22:$M$34</c:f>
              <c:numCache>
                <c:formatCode>General</c:formatCode>
                <c:ptCount val="13"/>
                <c:pt idx="0">
                  <c:v>0</c:v>
                </c:pt>
                <c:pt idx="1">
                  <c:v>1.4729804647094626</c:v>
                </c:pt>
                <c:pt idx="2">
                  <c:v>1.9481354533254183</c:v>
                </c:pt>
                <c:pt idx="3">
                  <c:v>4.1813638998204095</c:v>
                </c:pt>
                <c:pt idx="4">
                  <c:v>4.8465808838827478</c:v>
                </c:pt>
                <c:pt idx="5">
                  <c:v>8.7428517905335852</c:v>
                </c:pt>
                <c:pt idx="6">
                  <c:v>11.403719726782937</c:v>
                </c:pt>
                <c:pt idx="7">
                  <c:v>13.541917175554737</c:v>
                </c:pt>
                <c:pt idx="8">
                  <c:v>14.872351143679415</c:v>
                </c:pt>
                <c:pt idx="9">
                  <c:v>15.965207617496112</c:v>
                </c:pt>
              </c:numCache>
            </c:numRef>
          </c:xVal>
          <c:yVal>
            <c:numRef>
              <c:f>'T13-17'!$P$22:$P$34</c:f>
              <c:numCache>
                <c:formatCode>General</c:formatCode>
                <c:ptCount val="13"/>
                <c:pt idx="0">
                  <c:v>0</c:v>
                </c:pt>
                <c:pt idx="1">
                  <c:v>2.8034144328341388</c:v>
                </c:pt>
                <c:pt idx="2">
                  <c:v>1.4254649658478671</c:v>
                </c:pt>
                <c:pt idx="3">
                  <c:v>2.1381974487718005</c:v>
                </c:pt>
                <c:pt idx="4">
                  <c:v>0.66521698406233787</c:v>
                </c:pt>
                <c:pt idx="5">
                  <c:v>2.2332284464949916</c:v>
                </c:pt>
                <c:pt idx="6">
                  <c:v>0</c:v>
                </c:pt>
                <c:pt idx="7">
                  <c:v>2.4232904419413739</c:v>
                </c:pt>
                <c:pt idx="8">
                  <c:v>1.2354029704014848</c:v>
                </c:pt>
                <c:pt idx="9">
                  <c:v>1.5204959635710584</c:v>
                </c:pt>
                <c:pt idx="10">
                  <c:v>2.5658369385261608</c:v>
                </c:pt>
                <c:pt idx="11">
                  <c:v>2.5658369385261608</c:v>
                </c:pt>
                <c:pt idx="12">
                  <c:v>2.5658369385261608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C9-A249-A742-02814C0160CE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'T13-17'!$M$23</c:f>
              <c:numCache>
                <c:formatCode>General</c:formatCode>
                <c:ptCount val="1"/>
                <c:pt idx="0">
                  <c:v>1.4729804647094626</c:v>
                </c:pt>
              </c:numCache>
            </c:numRef>
          </c:xVal>
          <c:yVal>
            <c:numRef>
              <c:f>'T13-17'!$P$23</c:f>
              <c:numCache>
                <c:formatCode>General</c:formatCode>
                <c:ptCount val="1"/>
                <c:pt idx="0">
                  <c:v>2.8034144328341388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C9-A249-A742-02814C016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'T13-18'!$A$2:$A$19</c:f>
              <c:numCache>
                <c:formatCode>General</c:formatCode>
                <c:ptCount val="18"/>
                <c:pt idx="0">
                  <c:v>0</c:v>
                </c:pt>
                <c:pt idx="1">
                  <c:v>1.5158071377358122</c:v>
                </c:pt>
                <c:pt idx="2">
                  <c:v>3.2481581522910261</c:v>
                </c:pt>
                <c:pt idx="3">
                  <c:v>5.0346451360510907</c:v>
                </c:pt>
                <c:pt idx="4">
                  <c:v>6.6587242121966037</c:v>
                </c:pt>
                <c:pt idx="5">
                  <c:v>7.9579874731130147</c:v>
                </c:pt>
                <c:pt idx="6">
                  <c:v>9.6362025184633779</c:v>
                </c:pt>
                <c:pt idx="7">
                  <c:v>11.530961440633142</c:v>
                </c:pt>
                <c:pt idx="8">
                  <c:v>12.992632609164104</c:v>
                </c:pt>
                <c:pt idx="9">
                  <c:v>14.72498362371932</c:v>
                </c:pt>
                <c:pt idx="10">
                  <c:v>16.294926730659981</c:v>
                </c:pt>
                <c:pt idx="11">
                  <c:v>17.919005806805494</c:v>
                </c:pt>
              </c:numCache>
            </c:numRef>
          </c:xVal>
          <c:yVal>
            <c:numRef>
              <c:f>'T13-18'!$B$2:$B$19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-0.59549566125335485</c:v>
                </c:pt>
                <c:pt idx="2">
                  <c:v>0</c:v>
                </c:pt>
                <c:pt idx="3">
                  <c:v>0.86617550727760695</c:v>
                </c:pt>
                <c:pt idx="4">
                  <c:v>2.9233423370619236</c:v>
                </c:pt>
                <c:pt idx="5">
                  <c:v>1.5699431069406626</c:v>
                </c:pt>
                <c:pt idx="6">
                  <c:v>0.37895178443395305</c:v>
                </c:pt>
                <c:pt idx="7">
                  <c:v>0.21654387681940174</c:v>
                </c:pt>
                <c:pt idx="8">
                  <c:v>1.6240790761455131</c:v>
                </c:pt>
                <c:pt idx="9">
                  <c:v>2.1113027989891671</c:v>
                </c:pt>
                <c:pt idx="10">
                  <c:v>2.3278466758085687</c:v>
                </c:pt>
                <c:pt idx="11">
                  <c:v>1.8947589221697652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72-7346-AC0A-DD55D8E11F64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'T13-18'!$C$2:$C$19</c:f>
              <c:numCache>
                <c:formatCode>General</c:formatCode>
                <c:ptCount val="18"/>
                <c:pt idx="0">
                  <c:v>0</c:v>
                </c:pt>
                <c:pt idx="1">
                  <c:v>1.4998059551144052</c:v>
                </c:pt>
                <c:pt idx="2">
                  <c:v>2.9996129100994504</c:v>
                </c:pt>
                <c:pt idx="3">
                  <c:v>4.5660762410829587</c:v>
                </c:pt>
                <c:pt idx="4">
                  <c:v>6.0325525083921718</c:v>
                </c:pt>
                <c:pt idx="5">
                  <c:v>7.4990307754426659</c:v>
                </c:pt>
                <c:pt idx="6">
                  <c:v>8.9988367305570698</c:v>
                </c:pt>
                <c:pt idx="7">
                  <c:v>10.465312997866285</c:v>
                </c:pt>
                <c:pt idx="8">
                  <c:v>11.898461577111588</c:v>
                </c:pt>
                <c:pt idx="9">
                  <c:v>13.498251596288371</c:v>
                </c:pt>
                <c:pt idx="10">
                  <c:v>14.964730863209502</c:v>
                </c:pt>
                <c:pt idx="11">
                  <c:v>16.464536818323904</c:v>
                </c:pt>
                <c:pt idx="12">
                  <c:v>18.031003148919329</c:v>
                </c:pt>
                <c:pt idx="13">
                  <c:v>19.430822040359441</c:v>
                </c:pt>
                <c:pt idx="14">
                  <c:v>21.03061505914814</c:v>
                </c:pt>
                <c:pt idx="15">
                  <c:v>22.463760638781526</c:v>
                </c:pt>
                <c:pt idx="16">
                  <c:v>23.930239905702653</c:v>
                </c:pt>
                <c:pt idx="17">
                  <c:v>25.496699237203615</c:v>
                </c:pt>
              </c:numCache>
            </c:numRef>
          </c:xVal>
          <c:yVal>
            <c:numRef>
              <c:f>'T13-18'!$D$2:$D$19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-0.36661856689198358</c:v>
                </c:pt>
                <c:pt idx="2">
                  <c:v>6.6657375869102517E-2</c:v>
                </c:pt>
                <c:pt idx="3">
                  <c:v>0.89988357306864308</c:v>
                </c:pt>
                <c:pt idx="4">
                  <c:v>-2.0330709612910649</c:v>
                </c:pt>
                <c:pt idx="5">
                  <c:v>-0.89988357306864308</c:v>
                </c:pt>
                <c:pt idx="6">
                  <c:v>0.26663250308832981</c:v>
                </c:pt>
                <c:pt idx="7">
                  <c:v>-0.99987063674293675</c:v>
                </c:pt>
                <c:pt idx="8">
                  <c:v>-0.53326500617665962</c:v>
                </c:pt>
                <c:pt idx="9">
                  <c:v>0.63325106998031333</c:v>
                </c:pt>
                <c:pt idx="10">
                  <c:v>1.8997542098115796</c:v>
                </c:pt>
                <c:pt idx="11">
                  <c:v>2.666322031271378</c:v>
                </c:pt>
                <c:pt idx="12">
                  <c:v>5.365972750477308</c:v>
                </c:pt>
                <c:pt idx="13">
                  <c:v>6.565817514568832</c:v>
                </c:pt>
                <c:pt idx="14">
                  <c:v>6.79912032985197</c:v>
                </c:pt>
                <c:pt idx="15">
                  <c:v>7.2323972724836967</c:v>
                </c:pt>
                <c:pt idx="16">
                  <c:v>8.665545851729</c:v>
                </c:pt>
                <c:pt idx="17">
                  <c:v>10.665287125214872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72-7346-AC0A-DD55D8E11F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'T13-18'!$R$22:$R$31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2.2663737765742034</c:v>
                </c:pt>
                <c:pt idx="2">
                  <c:v>4.366102113734371</c:v>
                </c:pt>
                <c:pt idx="3">
                  <c:v>5.8992377566539664</c:v>
                </c:pt>
                <c:pt idx="4">
                  <c:v>9.0988237942313646</c:v>
                </c:pt>
                <c:pt idx="5">
                  <c:v>10.998578004042946</c:v>
                </c:pt>
                <c:pt idx="6">
                  <c:v>12.898332213854523</c:v>
                </c:pt>
              </c:numCache>
            </c:numRef>
          </c:xVal>
          <c:yVal>
            <c:numRef>
              <c:f>'T13-18'!$S$22:$S$31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-0.69990944572005576</c:v>
                </c:pt>
                <c:pt idx="2">
                  <c:v>0.53326400630601967</c:v>
                </c:pt>
                <c:pt idx="3">
                  <c:v>-2.2997024645087545</c:v>
                </c:pt>
                <c:pt idx="4">
                  <c:v>0.13331675147948485</c:v>
                </c:pt>
                <c:pt idx="5">
                  <c:v>-1.2998318277658178</c:v>
                </c:pt>
                <c:pt idx="6">
                  <c:v>-3.332968780519116E-2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91-3D4F-BC0A-D459835F0739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B091-3D4F-BC0A-D459835F0739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B091-3D4F-BC0A-D459835F0739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9A17-F44D-AA7D-67B0C104F071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9A17-F44D-AA7D-67B0C104F071}"/>
              </c:ext>
            </c:extLst>
          </c:dPt>
          <c:xVal>
            <c:numRef>
              <c:f>'T13-18'!$M$22:$M$31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2.4902545834231202</c:v>
                </c:pt>
                <c:pt idx="2">
                  <c:v>2.8150703986522223</c:v>
                </c:pt>
                <c:pt idx="3">
                  <c:v>4.4391494747977358</c:v>
                </c:pt>
                <c:pt idx="4">
                  <c:v>6.2797724277626505</c:v>
                </c:pt>
                <c:pt idx="5">
                  <c:v>10.015154302897331</c:v>
                </c:pt>
                <c:pt idx="6">
                  <c:v>13.912944085646563</c:v>
                </c:pt>
                <c:pt idx="7">
                  <c:v>14.616711685309618</c:v>
                </c:pt>
              </c:numCache>
            </c:numRef>
          </c:xVal>
          <c:yVal>
            <c:numRef>
              <c:f>'T13-18'!$N$22:$N$31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-0.86617550727760695</c:v>
                </c:pt>
                <c:pt idx="2">
                  <c:v>0.16240790761455129</c:v>
                </c:pt>
                <c:pt idx="3">
                  <c:v>-0.27067984602425221</c:v>
                </c:pt>
                <c:pt idx="4">
                  <c:v>3.0857502446764746</c:v>
                </c:pt>
                <c:pt idx="5">
                  <c:v>0.54135969204850443</c:v>
                </c:pt>
                <c:pt idx="6">
                  <c:v>2.2737107066037181</c:v>
                </c:pt>
                <c:pt idx="7">
                  <c:v>1.9488948913746158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91-3D4F-BC0A-D459835F0739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'T13-18'!$M$23</c:f>
              <c:numCache>
                <c:formatCode>General</c:formatCode>
                <c:ptCount val="1"/>
                <c:pt idx="0">
                  <c:v>2.4902545834231202</c:v>
                </c:pt>
              </c:numCache>
            </c:numRef>
          </c:xVal>
          <c:yVal>
            <c:numRef>
              <c:f>'T13-18'!$N$23</c:f>
              <c:numCache>
                <c:formatCode>General</c:formatCode>
                <c:ptCount val="1"/>
                <c:pt idx="0">
                  <c:v>-0.86617550727760695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091-3D4F-BC0A-D459835F0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'T13-18'!$R$22:$R$31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2.2663737765742034</c:v>
                </c:pt>
                <c:pt idx="2">
                  <c:v>4.366102113734371</c:v>
                </c:pt>
                <c:pt idx="3">
                  <c:v>5.8992377566539664</c:v>
                </c:pt>
                <c:pt idx="4">
                  <c:v>9.0988237942313646</c:v>
                </c:pt>
                <c:pt idx="5">
                  <c:v>10.998578004042946</c:v>
                </c:pt>
                <c:pt idx="6">
                  <c:v>12.898332213854523</c:v>
                </c:pt>
              </c:numCache>
            </c:numRef>
          </c:xVal>
          <c:yVal>
            <c:numRef>
              <c:f>'T13-18'!$S$22:$S$31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-0.69990944572005576</c:v>
                </c:pt>
                <c:pt idx="2">
                  <c:v>0.53326400630601967</c:v>
                </c:pt>
                <c:pt idx="3">
                  <c:v>-2.2997024645087545</c:v>
                </c:pt>
                <c:pt idx="4">
                  <c:v>0.13331675147948485</c:v>
                </c:pt>
                <c:pt idx="5">
                  <c:v>-1.2998318277658178</c:v>
                </c:pt>
                <c:pt idx="6">
                  <c:v>-3.332968780519116E-2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CC-584A-A80A-FA44AAB79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F7CC-584A-A80A-FA44AAB79FB5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B4F1-BC42-B547-586DECA84401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B4F1-BC42-B547-586DECA84401}"/>
              </c:ext>
            </c:extLst>
          </c:dPt>
          <c:xVal>
            <c:numRef>
              <c:f>'T13-18'!$M$22:$M$31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2.4902545834231202</c:v>
                </c:pt>
                <c:pt idx="2">
                  <c:v>2.8150703986522223</c:v>
                </c:pt>
                <c:pt idx="3">
                  <c:v>4.4391494747977358</c:v>
                </c:pt>
                <c:pt idx="4">
                  <c:v>6.2797724277626505</c:v>
                </c:pt>
                <c:pt idx="5">
                  <c:v>10.015154302897331</c:v>
                </c:pt>
                <c:pt idx="6">
                  <c:v>13.912944085646563</c:v>
                </c:pt>
                <c:pt idx="7">
                  <c:v>14.616711685309618</c:v>
                </c:pt>
              </c:numCache>
            </c:numRef>
          </c:xVal>
          <c:yVal>
            <c:numRef>
              <c:f>'T13-18'!$N$22:$N$31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-0.86617550727760695</c:v>
                </c:pt>
                <c:pt idx="2">
                  <c:v>0.16240790761455129</c:v>
                </c:pt>
                <c:pt idx="3">
                  <c:v>-0.27067984602425221</c:v>
                </c:pt>
                <c:pt idx="4">
                  <c:v>3.0857502446764746</c:v>
                </c:pt>
                <c:pt idx="5">
                  <c:v>0.54135969204850443</c:v>
                </c:pt>
                <c:pt idx="6">
                  <c:v>2.2737107066037181</c:v>
                </c:pt>
                <c:pt idx="7">
                  <c:v>1.9488948913746158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7CC-584A-A80A-FA44AAB79FB5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'T13-18'!$M$23</c:f>
              <c:numCache>
                <c:formatCode>General</c:formatCode>
                <c:ptCount val="1"/>
                <c:pt idx="0">
                  <c:v>2.4902545834231202</c:v>
                </c:pt>
              </c:numCache>
            </c:numRef>
          </c:xVal>
          <c:yVal>
            <c:numRef>
              <c:f>'T13-18'!$N$23</c:f>
              <c:numCache>
                <c:formatCode>General</c:formatCode>
                <c:ptCount val="1"/>
                <c:pt idx="0">
                  <c:v>-0.86617550727760695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7CC-584A-A80A-FA44AAB79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'T13-18'!$R$22:$R$31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2.2663737765742034</c:v>
                </c:pt>
                <c:pt idx="2">
                  <c:v>4.366102113734371</c:v>
                </c:pt>
                <c:pt idx="3">
                  <c:v>5.8992377566539664</c:v>
                </c:pt>
                <c:pt idx="4">
                  <c:v>9.0988237942313646</c:v>
                </c:pt>
                <c:pt idx="5">
                  <c:v>10.998578004042946</c:v>
                </c:pt>
                <c:pt idx="6">
                  <c:v>12.898332213854523</c:v>
                </c:pt>
              </c:numCache>
            </c:numRef>
          </c:xVal>
          <c:yVal>
            <c:numRef>
              <c:f>'T13-18'!$T$22:$T$31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1.5997930187886986</c:v>
                </c:pt>
                <c:pt idx="2">
                  <c:v>2.8329664708147742</c:v>
                </c:pt>
                <c:pt idx="3">
                  <c:v>0</c:v>
                </c:pt>
                <c:pt idx="4">
                  <c:v>2.4330192159882396</c:v>
                </c:pt>
                <c:pt idx="5">
                  <c:v>0.99987063674293664</c:v>
                </c:pt>
                <c:pt idx="6">
                  <c:v>2.2663727767035633</c:v>
                </c:pt>
                <c:pt idx="7">
                  <c:v>2.2997024645087545</c:v>
                </c:pt>
                <c:pt idx="8">
                  <c:v>2.2997024645087545</c:v>
                </c:pt>
                <c:pt idx="9">
                  <c:v>2.2997024645087545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F8-6C40-A1F4-8D5E03604D55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'T13-18'!$M$22:$M$34</c:f>
              <c:numCache>
                <c:formatCode>General</c:formatCode>
                <c:ptCount val="13"/>
                <c:pt idx="0">
                  <c:v>0</c:v>
                </c:pt>
                <c:pt idx="1">
                  <c:v>2.4902545834231202</c:v>
                </c:pt>
                <c:pt idx="2">
                  <c:v>2.8150703986522223</c:v>
                </c:pt>
                <c:pt idx="3">
                  <c:v>4.4391494747977358</c:v>
                </c:pt>
                <c:pt idx="4">
                  <c:v>6.2797724277626505</c:v>
                </c:pt>
                <c:pt idx="5">
                  <c:v>10.015154302897331</c:v>
                </c:pt>
                <c:pt idx="6">
                  <c:v>13.912944085646563</c:v>
                </c:pt>
                <c:pt idx="7">
                  <c:v>14.616711685309618</c:v>
                </c:pt>
              </c:numCache>
            </c:numRef>
          </c:xVal>
          <c:yVal>
            <c:numRef>
              <c:f>'T13-18'!$P$22:$P$34</c:f>
              <c:numCache>
                <c:formatCode>General</c:formatCode>
                <c:ptCount val="13"/>
                <c:pt idx="0">
                  <c:v>0</c:v>
                </c:pt>
                <c:pt idx="1">
                  <c:v>3.9519257519540814</c:v>
                </c:pt>
                <c:pt idx="2">
                  <c:v>2.9233423370619231</c:v>
                </c:pt>
                <c:pt idx="3">
                  <c:v>3.356430090700727</c:v>
                </c:pt>
                <c:pt idx="4">
                  <c:v>0</c:v>
                </c:pt>
                <c:pt idx="5">
                  <c:v>2.54439055262797</c:v>
                </c:pt>
                <c:pt idx="6">
                  <c:v>0.81203953807275653</c:v>
                </c:pt>
                <c:pt idx="7">
                  <c:v>1.1368553533018588</c:v>
                </c:pt>
                <c:pt idx="8">
                  <c:v>3.0857502446764746</c:v>
                </c:pt>
                <c:pt idx="9">
                  <c:v>3.0857502446764746</c:v>
                </c:pt>
                <c:pt idx="10">
                  <c:v>3.0857502446764746</c:v>
                </c:pt>
                <c:pt idx="11">
                  <c:v>3.0857502446764746</c:v>
                </c:pt>
                <c:pt idx="12">
                  <c:v>3.0857502446764746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F8-6C40-A1F4-8D5E03604D55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'T13-18'!$M$23</c:f>
              <c:numCache>
                <c:formatCode>General</c:formatCode>
                <c:ptCount val="1"/>
                <c:pt idx="0">
                  <c:v>2.4902545834231202</c:v>
                </c:pt>
              </c:numCache>
            </c:numRef>
          </c:xVal>
          <c:yVal>
            <c:numRef>
              <c:f>'T13-18'!$P$23</c:f>
              <c:numCache>
                <c:formatCode>General</c:formatCode>
                <c:ptCount val="1"/>
                <c:pt idx="0">
                  <c:v>3.9519257519540814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F8-6C40-A1F4-8D5E03604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'T13-19'!$A$2:$A$19</c:f>
              <c:numCache>
                <c:formatCode>General</c:formatCode>
                <c:ptCount val="18"/>
                <c:pt idx="0">
                  <c:v>0</c:v>
                </c:pt>
                <c:pt idx="1">
                  <c:v>1.3159369865408479</c:v>
                </c:pt>
                <c:pt idx="2">
                  <c:v>2.7258694721203276</c:v>
                </c:pt>
                <c:pt idx="3">
                  <c:v>4.1827997072191234</c:v>
                </c:pt>
                <c:pt idx="4">
                  <c:v>5.6867276918372349</c:v>
                </c:pt>
                <c:pt idx="5">
                  <c:v>7.0026646783780828</c:v>
                </c:pt>
                <c:pt idx="6">
                  <c:v>8.4125971639575621</c:v>
                </c:pt>
                <c:pt idx="7">
                  <c:v>9.7285341504984117</c:v>
                </c:pt>
                <c:pt idx="8">
                  <c:v>11.138466636077892</c:v>
                </c:pt>
                <c:pt idx="9">
                  <c:v>12.595396871176685</c:v>
                </c:pt>
                <c:pt idx="10">
                  <c:v>14.240318104352747</c:v>
                </c:pt>
                <c:pt idx="11">
                  <c:v>15.415261842335646</c:v>
                </c:pt>
                <c:pt idx="12">
                  <c:v>16.872192077434441</c:v>
                </c:pt>
              </c:numCache>
            </c:numRef>
          </c:xVal>
          <c:yVal>
            <c:numRef>
              <c:f>'T13-19'!$B$2:$B$19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-0.70496624278973996</c:v>
                </c:pt>
                <c:pt idx="2">
                  <c:v>-1.5039279846181117</c:v>
                </c:pt>
                <c:pt idx="3">
                  <c:v>-1.8799099807726396</c:v>
                </c:pt>
                <c:pt idx="4">
                  <c:v>-9.3995499038631983E-2</c:v>
                </c:pt>
                <c:pt idx="5">
                  <c:v>-1.1279459884635841</c:v>
                </c:pt>
                <c:pt idx="6">
                  <c:v>-1.6919189826953758</c:v>
                </c:pt>
                <c:pt idx="7">
                  <c:v>-1.5039279846181117</c:v>
                </c:pt>
                <c:pt idx="8">
                  <c:v>1.1749437379828997</c:v>
                </c:pt>
                <c:pt idx="9">
                  <c:v>1.0809482389442679</c:v>
                </c:pt>
                <c:pt idx="10">
                  <c:v>0.89295724086700401</c:v>
                </c:pt>
                <c:pt idx="11">
                  <c:v>0.70496624278973996</c:v>
                </c:pt>
                <c:pt idx="12">
                  <c:v>0.61097074375110794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D2-0C4F-B70E-B8E6AF353B8F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'T13-19'!$C$2:$C$19</c:f>
              <c:numCache>
                <c:formatCode>General</c:formatCode>
                <c:ptCount val="18"/>
                <c:pt idx="0">
                  <c:v>0</c:v>
                </c:pt>
                <c:pt idx="1">
                  <c:v>1.3419244472854239</c:v>
                </c:pt>
                <c:pt idx="2">
                  <c:v>2.8436011659503264</c:v>
                </c:pt>
                <c:pt idx="3">
                  <c:v>4.2813773594704232</c:v>
                </c:pt>
                <c:pt idx="4">
                  <c:v>5.8150052992251933</c:v>
                </c:pt>
                <c:pt idx="5">
                  <c:v>7.2208312301728892</c:v>
                </c:pt>
                <c:pt idx="6">
                  <c:v>8.6266562026031171</c:v>
                </c:pt>
                <c:pt idx="7">
                  <c:v>9.9685806498885423</c:v>
                </c:pt>
                <c:pt idx="8">
                  <c:v>11.438308064498505</c:v>
                </c:pt>
                <c:pt idx="9">
                  <c:v>12.844135912481125</c:v>
                </c:pt>
                <c:pt idx="10">
                  <c:v>14.313860451538702</c:v>
                </c:pt>
                <c:pt idx="11">
                  <c:v>15.815540045755993</c:v>
                </c:pt>
                <c:pt idx="12">
                  <c:v>17.285264584813568</c:v>
                </c:pt>
                <c:pt idx="13">
                  <c:v>18.754989123871141</c:v>
                </c:pt>
                <c:pt idx="14">
                  <c:v>20.096913571156566</c:v>
                </c:pt>
                <c:pt idx="15">
                  <c:v>21.502741419139188</c:v>
                </c:pt>
                <c:pt idx="16">
                  <c:v>23.036369358893957</c:v>
                </c:pt>
                <c:pt idx="17">
                  <c:v>24.442197206876578</c:v>
                </c:pt>
              </c:numCache>
            </c:numRef>
          </c:xVal>
          <c:yVal>
            <c:numRef>
              <c:f>'T13-19'!$D$2:$D$19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-0.63901291958777484</c:v>
                </c:pt>
                <c:pt idx="2">
                  <c:v>-0.4792587311733657</c:v>
                </c:pt>
                <c:pt idx="3">
                  <c:v>0.67096222364271196</c:v>
                </c:pt>
                <c:pt idx="4">
                  <c:v>-1.5655791608446383</c:v>
                </c:pt>
                <c:pt idx="5">
                  <c:v>-1.2460727010507509</c:v>
                </c:pt>
                <c:pt idx="6">
                  <c:v>-9.5851746234673144E-2</c:v>
                </c:pt>
                <c:pt idx="7">
                  <c:v>0.70291152769764931</c:v>
                </c:pt>
                <c:pt idx="8">
                  <c:v>-1.1502209548160776</c:v>
                </c:pt>
                <c:pt idx="9">
                  <c:v>-0.76681396987738515</c:v>
                </c:pt>
                <c:pt idx="10">
                  <c:v>-1.6294796859894434</c:v>
                </c:pt>
                <c:pt idx="11">
                  <c:v>4.0896738670010766</c:v>
                </c:pt>
                <c:pt idx="12">
                  <c:v>5.2398948218171544</c:v>
                </c:pt>
                <c:pt idx="13">
                  <c:v>5.9747585291221377</c:v>
                </c:pt>
                <c:pt idx="14">
                  <c:v>6.7735227615719253</c:v>
                </c:pt>
                <c:pt idx="15">
                  <c:v>8.6905576862653877</c:v>
                </c:pt>
                <c:pt idx="16">
                  <c:v>9.2337179011010253</c:v>
                </c:pt>
                <c:pt idx="17">
                  <c:v>10.799296103428198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D2-0C4F-B70E-B8E6AF353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'T13-19'!$R$22:$R$31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2.2045901633974823</c:v>
                </c:pt>
                <c:pt idx="2">
                  <c:v>4.249427096898021</c:v>
                </c:pt>
                <c:pt idx="3">
                  <c:v>6.4540172602955028</c:v>
                </c:pt>
                <c:pt idx="4">
                  <c:v>10.799297061945662</c:v>
                </c:pt>
                <c:pt idx="5">
                  <c:v>11.566111031823048</c:v>
                </c:pt>
                <c:pt idx="6">
                  <c:v>13.131688275632754</c:v>
                </c:pt>
                <c:pt idx="7">
                  <c:v>14.345811672628569</c:v>
                </c:pt>
                <c:pt idx="8">
                  <c:v>14.665316215387527</c:v>
                </c:pt>
              </c:numCache>
            </c:numRef>
          </c:xVal>
          <c:yVal>
            <c:numRef>
              <c:f>'T13-19'!$S$22:$S$31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-1.4058268894651598</c:v>
                </c:pt>
                <c:pt idx="2">
                  <c:v>0.70291152769764931</c:v>
                </c:pt>
                <c:pt idx="3">
                  <c:v>-1.8531343995486576</c:v>
                </c:pt>
                <c:pt idx="4">
                  <c:v>0.89461502016699546</c:v>
                </c:pt>
                <c:pt idx="5">
                  <c:v>-1.0863204296712725</c:v>
                </c:pt>
                <c:pt idx="6">
                  <c:v>-0.51120995226323374</c:v>
                </c:pt>
                <c:pt idx="7">
                  <c:v>-1.4058268894651598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1C-974E-A6F6-46D5610E14B6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011C-974E-A6F6-46D5610E14B6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011C-974E-A6F6-46D5610E14B6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011C-974E-A6F6-46D5610E14B6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CBA5-E047-9C39-F2D0168208BF}"/>
              </c:ext>
            </c:extLst>
          </c:dPt>
          <c:xVal>
            <c:numRef>
              <c:f>'T13-19'!$M$22:$M$31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0.65796849327042395</c:v>
                </c:pt>
                <c:pt idx="2">
                  <c:v>1.5979234836567437</c:v>
                </c:pt>
                <c:pt idx="3">
                  <c:v>4.0888042081804912</c:v>
                </c:pt>
                <c:pt idx="4">
                  <c:v>5.1227546976054441</c:v>
                </c:pt>
                <c:pt idx="5">
                  <c:v>8.8355769096314081</c:v>
                </c:pt>
                <c:pt idx="6">
                  <c:v>11.37345538367447</c:v>
                </c:pt>
                <c:pt idx="7">
                  <c:v>12.68939237021532</c:v>
                </c:pt>
              </c:numCache>
            </c:numRef>
          </c:xVal>
          <c:yVal>
            <c:numRef>
              <c:f>'T13-19'!$N$22:$N$31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-0.75196399230905586</c:v>
                </c:pt>
                <c:pt idx="2">
                  <c:v>-0.18799099807726397</c:v>
                </c:pt>
                <c:pt idx="3">
                  <c:v>-1.8799099807726396</c:v>
                </c:pt>
                <c:pt idx="4">
                  <c:v>-4.6997749519315991E-2</c:v>
                </c:pt>
                <c:pt idx="5">
                  <c:v>-1.6919189826953758</c:v>
                </c:pt>
                <c:pt idx="6">
                  <c:v>1.6919189826953758</c:v>
                </c:pt>
                <c:pt idx="7">
                  <c:v>0.89295724086700401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11C-974E-A6F6-46D5610E14B6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'T13-19'!$M$23</c:f>
              <c:numCache>
                <c:formatCode>General</c:formatCode>
                <c:ptCount val="1"/>
                <c:pt idx="0">
                  <c:v>0.65796849327042395</c:v>
                </c:pt>
              </c:numCache>
            </c:numRef>
          </c:xVal>
          <c:yVal>
            <c:numRef>
              <c:f>'T13-19'!$N$23</c:f>
              <c:numCache>
                <c:formatCode>General</c:formatCode>
                <c:ptCount val="1"/>
                <c:pt idx="0">
                  <c:v>-0.75196399230905586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11C-974E-A6F6-46D5610E1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'T13-19'!$R$22:$R$31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2.2045901633974823</c:v>
                </c:pt>
                <c:pt idx="2">
                  <c:v>4.249427096898021</c:v>
                </c:pt>
                <c:pt idx="3">
                  <c:v>6.4540172602955028</c:v>
                </c:pt>
                <c:pt idx="4">
                  <c:v>10.799297061945662</c:v>
                </c:pt>
                <c:pt idx="5">
                  <c:v>11.566111031823048</c:v>
                </c:pt>
                <c:pt idx="6">
                  <c:v>13.131688275632754</c:v>
                </c:pt>
                <c:pt idx="7">
                  <c:v>14.345811672628569</c:v>
                </c:pt>
                <c:pt idx="8">
                  <c:v>14.665316215387527</c:v>
                </c:pt>
              </c:numCache>
            </c:numRef>
          </c:xVal>
          <c:yVal>
            <c:numRef>
              <c:f>'T13-19'!$S$22:$S$31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-1.4058268894651598</c:v>
                </c:pt>
                <c:pt idx="2">
                  <c:v>0.70291152769764931</c:v>
                </c:pt>
                <c:pt idx="3">
                  <c:v>-1.8531343995486576</c:v>
                </c:pt>
                <c:pt idx="4">
                  <c:v>0.89461502016699546</c:v>
                </c:pt>
                <c:pt idx="5">
                  <c:v>-1.0863204296712725</c:v>
                </c:pt>
                <c:pt idx="6">
                  <c:v>-0.51120995226323374</c:v>
                </c:pt>
                <c:pt idx="7">
                  <c:v>-1.4058268894651598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1B-2B42-A14B-226ED7455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141B-2B42-A14B-226ED74557A4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141B-2B42-A14B-226ED74557A4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13EE-D54E-8C63-4EB363E35DFC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13EE-D54E-8C63-4EB363E35DFC}"/>
              </c:ext>
            </c:extLst>
          </c:dPt>
          <c:xVal>
            <c:numRef>
              <c:f>'T13-19'!$M$22:$M$31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0.65796849327042395</c:v>
                </c:pt>
                <c:pt idx="2">
                  <c:v>1.5979234836567437</c:v>
                </c:pt>
                <c:pt idx="3">
                  <c:v>4.0888042081804912</c:v>
                </c:pt>
                <c:pt idx="4">
                  <c:v>5.1227546976054441</c:v>
                </c:pt>
                <c:pt idx="5">
                  <c:v>8.8355769096314081</c:v>
                </c:pt>
                <c:pt idx="6">
                  <c:v>11.37345538367447</c:v>
                </c:pt>
                <c:pt idx="7">
                  <c:v>12.68939237021532</c:v>
                </c:pt>
              </c:numCache>
            </c:numRef>
          </c:xVal>
          <c:yVal>
            <c:numRef>
              <c:f>'T13-19'!$N$22:$N$31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-0.75196399230905586</c:v>
                </c:pt>
                <c:pt idx="2">
                  <c:v>-0.18799099807726397</c:v>
                </c:pt>
                <c:pt idx="3">
                  <c:v>-1.8799099807726396</c:v>
                </c:pt>
                <c:pt idx="4">
                  <c:v>-4.6997749519315991E-2</c:v>
                </c:pt>
                <c:pt idx="5">
                  <c:v>-1.6919189826953758</c:v>
                </c:pt>
                <c:pt idx="6">
                  <c:v>1.6919189826953758</c:v>
                </c:pt>
                <c:pt idx="7">
                  <c:v>0.89295724086700401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41B-2B42-A14B-226ED74557A4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'T13-19'!$M$23</c:f>
              <c:numCache>
                <c:formatCode>General</c:formatCode>
                <c:ptCount val="1"/>
                <c:pt idx="0">
                  <c:v>0.65796849327042395</c:v>
                </c:pt>
              </c:numCache>
            </c:numRef>
          </c:xVal>
          <c:yVal>
            <c:numRef>
              <c:f>'T13-19'!$N$23</c:f>
              <c:numCache>
                <c:formatCode>General</c:formatCode>
                <c:ptCount val="1"/>
                <c:pt idx="0">
                  <c:v>-0.75196399230905586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41B-2B42-A14B-226ED7455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'T13-19'!$R$22:$R$31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2.2045901633974823</c:v>
                </c:pt>
                <c:pt idx="2">
                  <c:v>4.249427096898021</c:v>
                </c:pt>
                <c:pt idx="3">
                  <c:v>6.4540172602955028</c:v>
                </c:pt>
                <c:pt idx="4">
                  <c:v>10.799297061945662</c:v>
                </c:pt>
                <c:pt idx="5">
                  <c:v>11.566111031823048</c:v>
                </c:pt>
                <c:pt idx="6">
                  <c:v>13.131688275632754</c:v>
                </c:pt>
                <c:pt idx="7">
                  <c:v>14.345811672628569</c:v>
                </c:pt>
                <c:pt idx="8">
                  <c:v>14.665316215387527</c:v>
                </c:pt>
              </c:numCache>
            </c:numRef>
          </c:xVal>
          <c:yVal>
            <c:numRef>
              <c:f>'T13-19'!$T$22:$T$31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0.44730751008349778</c:v>
                </c:pt>
                <c:pt idx="2">
                  <c:v>2.556045927246307</c:v>
                </c:pt>
                <c:pt idx="3">
                  <c:v>0</c:v>
                </c:pt>
                <c:pt idx="4">
                  <c:v>2.7477494197156531</c:v>
                </c:pt>
                <c:pt idx="5">
                  <c:v>0.76681396987738504</c:v>
                </c:pt>
                <c:pt idx="6">
                  <c:v>1.3419244472854239</c:v>
                </c:pt>
                <c:pt idx="7">
                  <c:v>0.44730751008349778</c:v>
                </c:pt>
                <c:pt idx="8">
                  <c:v>1.8531343995486576</c:v>
                </c:pt>
                <c:pt idx="9">
                  <c:v>1.8531343995486576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8-4A47-BBAB-44D513D0BFCF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'T13-19'!$M$22:$M$34</c:f>
              <c:numCache>
                <c:formatCode>General</c:formatCode>
                <c:ptCount val="13"/>
                <c:pt idx="0">
                  <c:v>0</c:v>
                </c:pt>
                <c:pt idx="1">
                  <c:v>0.65796849327042395</c:v>
                </c:pt>
                <c:pt idx="2">
                  <c:v>1.5979234836567437</c:v>
                </c:pt>
                <c:pt idx="3">
                  <c:v>4.0888042081804912</c:v>
                </c:pt>
                <c:pt idx="4">
                  <c:v>5.1227546976054441</c:v>
                </c:pt>
                <c:pt idx="5">
                  <c:v>8.8355769096314081</c:v>
                </c:pt>
                <c:pt idx="6">
                  <c:v>11.37345538367447</c:v>
                </c:pt>
                <c:pt idx="7">
                  <c:v>12.68939237021532</c:v>
                </c:pt>
              </c:numCache>
            </c:numRef>
          </c:xVal>
          <c:yVal>
            <c:numRef>
              <c:f>'T13-19'!$P$22:$P$34</c:f>
              <c:numCache>
                <c:formatCode>General</c:formatCode>
                <c:ptCount val="13"/>
                <c:pt idx="0">
                  <c:v>0</c:v>
                </c:pt>
                <c:pt idx="1">
                  <c:v>2.4438829750044317</c:v>
                </c:pt>
                <c:pt idx="2">
                  <c:v>1.8799099807726398</c:v>
                </c:pt>
                <c:pt idx="3">
                  <c:v>3.5718289634680156</c:v>
                </c:pt>
                <c:pt idx="4">
                  <c:v>1.7389167322146917</c:v>
                </c:pt>
                <c:pt idx="5">
                  <c:v>3.3838379653907515</c:v>
                </c:pt>
                <c:pt idx="6">
                  <c:v>0</c:v>
                </c:pt>
                <c:pt idx="7">
                  <c:v>0.79896174182837176</c:v>
                </c:pt>
                <c:pt idx="8">
                  <c:v>1.6919189826953758</c:v>
                </c:pt>
                <c:pt idx="9">
                  <c:v>1.6919189826953758</c:v>
                </c:pt>
                <c:pt idx="10">
                  <c:v>1.6919189826953758</c:v>
                </c:pt>
                <c:pt idx="11">
                  <c:v>1.6919189826953758</c:v>
                </c:pt>
                <c:pt idx="12">
                  <c:v>1.6919189826953758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8-4A47-BBAB-44D513D0BFCF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'T13-19'!$M$23</c:f>
              <c:numCache>
                <c:formatCode>General</c:formatCode>
                <c:ptCount val="1"/>
                <c:pt idx="0">
                  <c:v>0.65796849327042395</c:v>
                </c:pt>
              </c:numCache>
            </c:numRef>
          </c:xVal>
          <c:yVal>
            <c:numRef>
              <c:f>'T13-19'!$P$23</c:f>
              <c:numCache>
                <c:formatCode>General</c:formatCode>
                <c:ptCount val="1"/>
                <c:pt idx="0">
                  <c:v>2.4438829750044317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8-4A47-BBAB-44D513D0BF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'T13-20'!$A$2:$A$19</c:f>
              <c:numCache>
                <c:formatCode>General</c:formatCode>
                <c:ptCount val="18"/>
                <c:pt idx="0">
                  <c:v>0</c:v>
                </c:pt>
                <c:pt idx="1">
                  <c:v>1.6150969816676466</c:v>
                </c:pt>
                <c:pt idx="2">
                  <c:v>3.176357397279705</c:v>
                </c:pt>
                <c:pt idx="3">
                  <c:v>4.7914543789473525</c:v>
                </c:pt>
                <c:pt idx="4">
                  <c:v>6.4065513606149986</c:v>
                </c:pt>
                <c:pt idx="5">
                  <c:v>7.9139752101714684</c:v>
                </c:pt>
                <c:pt idx="6">
                  <c:v>9.7444184560614691</c:v>
                </c:pt>
                <c:pt idx="7">
                  <c:v>11.305678871673527</c:v>
                </c:pt>
                <c:pt idx="8">
                  <c:v>12.974612419396761</c:v>
                </c:pt>
                <c:pt idx="9">
                  <c:v>14.535872835008821</c:v>
                </c:pt>
                <c:pt idx="10">
                  <c:v>16.258642948787642</c:v>
                </c:pt>
              </c:numCache>
            </c:numRef>
          </c:xVal>
          <c:yVal>
            <c:numRef>
              <c:f>'T13-20'!$B$2:$B$19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-0.86138505688941158</c:v>
                </c:pt>
                <c:pt idx="2">
                  <c:v>-1.184404453222941</c:v>
                </c:pt>
                <c:pt idx="3">
                  <c:v>-0.2691828302779411</c:v>
                </c:pt>
                <c:pt idx="4">
                  <c:v>-1.184404453222941</c:v>
                </c:pt>
                <c:pt idx="5">
                  <c:v>-1.3997507174452937</c:v>
                </c:pt>
                <c:pt idx="6">
                  <c:v>0</c:v>
                </c:pt>
                <c:pt idx="7">
                  <c:v>1.0767313211117644</c:v>
                </c:pt>
                <c:pt idx="8">
                  <c:v>-0.5383656605558822</c:v>
                </c:pt>
                <c:pt idx="9">
                  <c:v>0.10767313211117645</c:v>
                </c:pt>
                <c:pt idx="10">
                  <c:v>0.48452909450029402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B1-C940-A131-969E1B0FC13A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'T13-20'!$C$2:$C$19</c:f>
              <c:numCache>
                <c:formatCode>General</c:formatCode>
                <c:ptCount val="18"/>
                <c:pt idx="0">
                  <c:v>0</c:v>
                </c:pt>
                <c:pt idx="1">
                  <c:v>1.5620419072042675</c:v>
                </c:pt>
                <c:pt idx="2">
                  <c:v>3.0893710777853682</c:v>
                </c:pt>
                <c:pt idx="3">
                  <c:v>4.6514129849896353</c:v>
                </c:pt>
                <c:pt idx="4">
                  <c:v>6.2828803654402368</c:v>
                </c:pt>
                <c:pt idx="5">
                  <c:v>7.6366500183506014</c:v>
                </c:pt>
                <c:pt idx="6">
                  <c:v>9.2681153160786529</c:v>
                </c:pt>
                <c:pt idx="7">
                  <c:v>10.969006087053039</c:v>
                </c:pt>
                <c:pt idx="8">
                  <c:v>12.531047994257307</c:v>
                </c:pt>
                <c:pt idx="9">
                  <c:v>14.127803679446009</c:v>
                </c:pt>
                <c:pt idx="10">
                  <c:v>15.655128684582023</c:v>
                </c:pt>
                <c:pt idx="11">
                  <c:v>17.18246097924694</c:v>
                </c:pt>
                <c:pt idx="12">
                  <c:v>18.779212498990557</c:v>
                </c:pt>
                <c:pt idx="13">
                  <c:v>20.410680920802427</c:v>
                </c:pt>
                <c:pt idx="14">
                  <c:v>21.833877088320392</c:v>
                </c:pt>
                <c:pt idx="15">
                  <c:v>23.361202093456409</c:v>
                </c:pt>
                <c:pt idx="16">
                  <c:v>24.99267051526828</c:v>
                </c:pt>
                <c:pt idx="17">
                  <c:v>26.658848549619496</c:v>
                </c:pt>
              </c:numCache>
            </c:numRef>
          </c:xVal>
          <c:yVal>
            <c:numRef>
              <c:f>'T13-20'!$D$2:$D$19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-0.45125724521097155</c:v>
                </c:pt>
                <c:pt idx="2">
                  <c:v>1.0066485348463448</c:v>
                </c:pt>
                <c:pt idx="3">
                  <c:v>-0.76366562665182502</c:v>
                </c:pt>
                <c:pt idx="4">
                  <c:v>-0.31240838144085348</c:v>
                </c:pt>
                <c:pt idx="5">
                  <c:v>0.65952949950487394</c:v>
                </c:pt>
                <c:pt idx="6">
                  <c:v>0.62481676288170696</c:v>
                </c:pt>
                <c:pt idx="7">
                  <c:v>-0.31240838144085348</c:v>
                </c:pt>
                <c:pt idx="8">
                  <c:v>-0.2776956448176866</c:v>
                </c:pt>
                <c:pt idx="9">
                  <c:v>2.603403178673779</c:v>
                </c:pt>
                <c:pt idx="10">
                  <c:v>4.4431417720570074</c:v>
                </c:pt>
                <c:pt idx="11">
                  <c:v>6.1787431969320101</c:v>
                </c:pt>
                <c:pt idx="12">
                  <c:v>7.1506810778777377</c:v>
                </c:pt>
                <c:pt idx="13">
                  <c:v>8.4697379941649373</c:v>
                </c:pt>
                <c:pt idx="14">
                  <c:v>9.8582203836984679</c:v>
                </c:pt>
                <c:pt idx="15">
                  <c:v>11.038429477576823</c:v>
                </c:pt>
                <c:pt idx="16">
                  <c:v>11.524398418049687</c:v>
                </c:pt>
                <c:pt idx="17">
                  <c:v>10.274764892286273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B1-C940-A131-969E1B0FC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'T13-20'!$R$22:$R$31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1.2843452210253061</c:v>
                </c:pt>
                <c:pt idx="2">
                  <c:v>4.304293949648164</c:v>
                </c:pt>
                <c:pt idx="3">
                  <c:v>4.9291107125298712</c:v>
                </c:pt>
                <c:pt idx="4">
                  <c:v>9.1986919255548703</c:v>
                </c:pt>
                <c:pt idx="5">
                  <c:v>9.9970682061073113</c:v>
                </c:pt>
                <c:pt idx="6">
                  <c:v>12.253350266717069</c:v>
                </c:pt>
                <c:pt idx="7">
                  <c:v>13.051728629992063</c:v>
                </c:pt>
                <c:pt idx="8">
                  <c:v>13.572409265726819</c:v>
                </c:pt>
              </c:numCache>
            </c:numRef>
          </c:xVal>
          <c:yVal>
            <c:numRef>
              <c:f>'T13-20'!$S$22:$S$31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-0.62481676288170696</c:v>
                </c:pt>
                <c:pt idx="2">
                  <c:v>1.2149207891402469</c:v>
                </c:pt>
                <c:pt idx="3">
                  <c:v>-1.1802101352396297</c:v>
                </c:pt>
                <c:pt idx="4">
                  <c:v>0.62481676288170696</c:v>
                </c:pt>
                <c:pt idx="5">
                  <c:v>-0.76366562665182502</c:v>
                </c:pt>
                <c:pt idx="6">
                  <c:v>6.9423390523784267E-2</c:v>
                </c:pt>
                <c:pt idx="7">
                  <c:v>-1.0066485348463448</c:v>
                </c:pt>
                <c:pt idx="8">
                  <c:v>3.4712736623166894E-2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FD-3043-B32B-033BF5EB00E2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39FD-3043-B32B-033BF5EB00E2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1254-3E41-8088-0FCE5013F749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39FD-3043-B32B-033BF5EB00E2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39FD-3043-B32B-033BF5EB00E2}"/>
              </c:ext>
            </c:extLst>
          </c:dPt>
          <c:xVal>
            <c:numRef>
              <c:f>'T13-20'!$M$22:$M$31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1.6150969816676466</c:v>
                </c:pt>
                <c:pt idx="2">
                  <c:v>2.4226454725014701</c:v>
                </c:pt>
                <c:pt idx="3">
                  <c:v>3.9839058881135285</c:v>
                </c:pt>
                <c:pt idx="4">
                  <c:v>4.0377424541691171</c:v>
                </c:pt>
                <c:pt idx="5">
                  <c:v>7.3756095496155867</c:v>
                </c:pt>
                <c:pt idx="6">
                  <c:v>10.551966946895291</c:v>
                </c:pt>
                <c:pt idx="7">
                  <c:v>13.512978079952644</c:v>
                </c:pt>
              </c:numCache>
            </c:numRef>
          </c:xVal>
          <c:yVal>
            <c:numRef>
              <c:f>'T13-20'!$N$22:$N$31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-0.91522162294499976</c:v>
                </c:pt>
                <c:pt idx="2">
                  <c:v>-0.69987535872264683</c:v>
                </c:pt>
                <c:pt idx="3">
                  <c:v>-1.8304432458899995</c:v>
                </c:pt>
                <c:pt idx="4">
                  <c:v>0</c:v>
                </c:pt>
                <c:pt idx="5">
                  <c:v>-1.184404453222941</c:v>
                </c:pt>
                <c:pt idx="6">
                  <c:v>1.3997507174452937</c:v>
                </c:pt>
                <c:pt idx="7">
                  <c:v>-0.8075484908338233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9FD-3043-B32B-033BF5EB00E2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'T13-20'!$M$23</c:f>
              <c:numCache>
                <c:formatCode>General</c:formatCode>
                <c:ptCount val="1"/>
                <c:pt idx="0">
                  <c:v>1.6150969816676466</c:v>
                </c:pt>
              </c:numCache>
            </c:numRef>
          </c:xVal>
          <c:yVal>
            <c:numRef>
              <c:f>'T13-20'!$N$23</c:f>
              <c:numCache>
                <c:formatCode>General</c:formatCode>
                <c:ptCount val="1"/>
                <c:pt idx="0">
                  <c:v>-0.91522162294499976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9FD-3043-B32B-033BF5EB0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'T13-20'!$R$22:$R$31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1.2843452210253061</c:v>
                </c:pt>
                <c:pt idx="2">
                  <c:v>4.304293949648164</c:v>
                </c:pt>
                <c:pt idx="3">
                  <c:v>4.9291107125298712</c:v>
                </c:pt>
                <c:pt idx="4">
                  <c:v>9.1986919255548703</c:v>
                </c:pt>
                <c:pt idx="5">
                  <c:v>9.9970682061073113</c:v>
                </c:pt>
                <c:pt idx="6">
                  <c:v>12.253350266717069</c:v>
                </c:pt>
                <c:pt idx="7">
                  <c:v>13.051728629992063</c:v>
                </c:pt>
                <c:pt idx="8">
                  <c:v>13.572409265726819</c:v>
                </c:pt>
              </c:numCache>
            </c:numRef>
          </c:xVal>
          <c:yVal>
            <c:numRef>
              <c:f>'T13-20'!$S$22:$S$31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-0.62481676288170696</c:v>
                </c:pt>
                <c:pt idx="2">
                  <c:v>1.2149207891402469</c:v>
                </c:pt>
                <c:pt idx="3">
                  <c:v>-1.1802101352396297</c:v>
                </c:pt>
                <c:pt idx="4">
                  <c:v>0.62481676288170696</c:v>
                </c:pt>
                <c:pt idx="5">
                  <c:v>-0.76366562665182502</c:v>
                </c:pt>
                <c:pt idx="6">
                  <c:v>6.9423390523784267E-2</c:v>
                </c:pt>
                <c:pt idx="7">
                  <c:v>-1.0066485348463448</c:v>
                </c:pt>
                <c:pt idx="8">
                  <c:v>3.4712736623166894E-2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85-DD4A-974E-3923C1A56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B085-DD4A-974E-3923C1A56FD4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1B22-F746-89E7-9BC6877C62E3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B085-DD4A-974E-3923C1A56FD4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B085-DD4A-974E-3923C1A56FD4}"/>
              </c:ext>
            </c:extLst>
          </c:dPt>
          <c:xVal>
            <c:numRef>
              <c:f>'T13-20'!$M$22:$M$31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1.6150969816676466</c:v>
                </c:pt>
                <c:pt idx="2">
                  <c:v>2.4226454725014701</c:v>
                </c:pt>
                <c:pt idx="3">
                  <c:v>3.9839058881135285</c:v>
                </c:pt>
                <c:pt idx="4">
                  <c:v>4.0377424541691171</c:v>
                </c:pt>
                <c:pt idx="5">
                  <c:v>7.3756095496155867</c:v>
                </c:pt>
                <c:pt idx="6">
                  <c:v>10.551966946895291</c:v>
                </c:pt>
                <c:pt idx="7">
                  <c:v>13.512978079952644</c:v>
                </c:pt>
              </c:numCache>
            </c:numRef>
          </c:xVal>
          <c:yVal>
            <c:numRef>
              <c:f>'T13-20'!$N$22:$N$31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-0.91522162294499976</c:v>
                </c:pt>
                <c:pt idx="2">
                  <c:v>-0.69987535872264683</c:v>
                </c:pt>
                <c:pt idx="3">
                  <c:v>-1.8304432458899995</c:v>
                </c:pt>
                <c:pt idx="4">
                  <c:v>0</c:v>
                </c:pt>
                <c:pt idx="5">
                  <c:v>-1.184404453222941</c:v>
                </c:pt>
                <c:pt idx="6">
                  <c:v>1.3997507174452937</c:v>
                </c:pt>
                <c:pt idx="7">
                  <c:v>-0.8075484908338233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085-DD4A-974E-3923C1A56FD4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'T13-20'!$M$23</c:f>
              <c:numCache>
                <c:formatCode>General</c:formatCode>
                <c:ptCount val="1"/>
                <c:pt idx="0">
                  <c:v>1.6150969816676466</c:v>
                </c:pt>
              </c:numCache>
            </c:numRef>
          </c:xVal>
          <c:yVal>
            <c:numRef>
              <c:f>'T13-20'!$N$23</c:f>
              <c:numCache>
                <c:formatCode>General</c:formatCode>
                <c:ptCount val="1"/>
                <c:pt idx="0">
                  <c:v>-0.91522162294499976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085-DD4A-974E-3923C1A56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T13-20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'T13-20'!$R$22:$R$31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1.2843452210253061</c:v>
                </c:pt>
                <c:pt idx="2">
                  <c:v>4.304293949648164</c:v>
                </c:pt>
                <c:pt idx="3">
                  <c:v>4.9291107125298712</c:v>
                </c:pt>
                <c:pt idx="4">
                  <c:v>9.1986919255548703</c:v>
                </c:pt>
                <c:pt idx="5">
                  <c:v>9.9970682061073113</c:v>
                </c:pt>
                <c:pt idx="6">
                  <c:v>12.253350266717069</c:v>
                </c:pt>
                <c:pt idx="7">
                  <c:v>13.051728629992063</c:v>
                </c:pt>
                <c:pt idx="8">
                  <c:v>13.572409265726819</c:v>
                </c:pt>
              </c:numCache>
            </c:numRef>
          </c:xVal>
          <c:yVal>
            <c:numRef>
              <c:f>'T13-20'!$T$22:$T$31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0.55539337235792274</c:v>
                </c:pt>
                <c:pt idx="2">
                  <c:v>2.3951309243798766</c:v>
                </c:pt>
                <c:pt idx="3">
                  <c:v>0</c:v>
                </c:pt>
                <c:pt idx="4">
                  <c:v>1.8050268981213367</c:v>
                </c:pt>
                <c:pt idx="5">
                  <c:v>0.41654450858780467</c:v>
                </c:pt>
                <c:pt idx="6">
                  <c:v>1.2496335257634139</c:v>
                </c:pt>
                <c:pt idx="7">
                  <c:v>0.17356160039328494</c:v>
                </c:pt>
                <c:pt idx="8">
                  <c:v>1.2149228718627967</c:v>
                </c:pt>
                <c:pt idx="9">
                  <c:v>1.1802101352396297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86-6E4B-BD3C-43F190C8B3BA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'T13-20'!$M$22:$M$34</c:f>
              <c:numCache>
                <c:formatCode>General</c:formatCode>
                <c:ptCount val="13"/>
                <c:pt idx="0">
                  <c:v>0</c:v>
                </c:pt>
                <c:pt idx="1">
                  <c:v>1.6150969816676466</c:v>
                </c:pt>
                <c:pt idx="2">
                  <c:v>2.4226454725014701</c:v>
                </c:pt>
                <c:pt idx="3">
                  <c:v>3.9839058881135285</c:v>
                </c:pt>
                <c:pt idx="4">
                  <c:v>4.0377424541691171</c:v>
                </c:pt>
                <c:pt idx="5">
                  <c:v>7.3756095496155867</c:v>
                </c:pt>
                <c:pt idx="6">
                  <c:v>10.551966946895291</c:v>
                </c:pt>
                <c:pt idx="7">
                  <c:v>13.512978079952644</c:v>
                </c:pt>
              </c:numCache>
            </c:numRef>
          </c:xVal>
          <c:yVal>
            <c:numRef>
              <c:f>'T13-20'!$P$22:$P$34</c:f>
              <c:numCache>
                <c:formatCode>General</c:formatCode>
                <c:ptCount val="13"/>
                <c:pt idx="0">
                  <c:v>0</c:v>
                </c:pt>
                <c:pt idx="1">
                  <c:v>2.3149723403902933</c:v>
                </c:pt>
                <c:pt idx="2">
                  <c:v>2.0996260761679406</c:v>
                </c:pt>
                <c:pt idx="3">
                  <c:v>3.2301939633352932</c:v>
                </c:pt>
                <c:pt idx="4">
                  <c:v>1.3997507174452937</c:v>
                </c:pt>
                <c:pt idx="5">
                  <c:v>2.5841551706682346</c:v>
                </c:pt>
                <c:pt idx="6">
                  <c:v>0</c:v>
                </c:pt>
                <c:pt idx="7">
                  <c:v>2.207299208279117</c:v>
                </c:pt>
                <c:pt idx="8">
                  <c:v>1.3997507174452937</c:v>
                </c:pt>
                <c:pt idx="9">
                  <c:v>1.3997507174452937</c:v>
                </c:pt>
                <c:pt idx="10">
                  <c:v>1.3997507174452937</c:v>
                </c:pt>
                <c:pt idx="11">
                  <c:v>1.3997507174452937</c:v>
                </c:pt>
                <c:pt idx="12">
                  <c:v>1.3997507174452937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86-6E4B-BD3C-43F190C8B3BA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'T13-20'!$M$23</c:f>
              <c:numCache>
                <c:formatCode>General</c:formatCode>
                <c:ptCount val="1"/>
                <c:pt idx="0">
                  <c:v>1.6150969816676466</c:v>
                </c:pt>
              </c:numCache>
            </c:numRef>
          </c:xVal>
          <c:yVal>
            <c:numRef>
              <c:f>'T13-20'!$P$23</c:f>
              <c:numCache>
                <c:formatCode>General</c:formatCode>
                <c:ptCount val="1"/>
                <c:pt idx="0">
                  <c:v>2.3149723403902933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86-6E4B-BD3C-43F190C8B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2Wasserstein</c:v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Beeswarm!$A$2:$A$21</c:f>
              <c:strCache>
                <c:ptCount val="20"/>
                <c:pt idx="0">
                  <c:v>T13-1</c:v>
                </c:pt>
                <c:pt idx="1">
                  <c:v>T13-2</c:v>
                </c:pt>
                <c:pt idx="2">
                  <c:v>T13-3</c:v>
                </c:pt>
                <c:pt idx="3">
                  <c:v>T13-4</c:v>
                </c:pt>
                <c:pt idx="4">
                  <c:v>T13-5</c:v>
                </c:pt>
                <c:pt idx="5">
                  <c:v>T13-6</c:v>
                </c:pt>
                <c:pt idx="6">
                  <c:v>T13-7</c:v>
                </c:pt>
                <c:pt idx="7">
                  <c:v>T13-8</c:v>
                </c:pt>
                <c:pt idx="8">
                  <c:v>T13-9</c:v>
                </c:pt>
                <c:pt idx="9">
                  <c:v>T13-10</c:v>
                </c:pt>
                <c:pt idx="10">
                  <c:v>T13-11</c:v>
                </c:pt>
                <c:pt idx="11">
                  <c:v>T13-12</c:v>
                </c:pt>
                <c:pt idx="12">
                  <c:v>T13-13</c:v>
                </c:pt>
                <c:pt idx="13">
                  <c:v>T13-14</c:v>
                </c:pt>
                <c:pt idx="14">
                  <c:v>T13-15</c:v>
                </c:pt>
                <c:pt idx="15">
                  <c:v>T13-16</c:v>
                </c:pt>
                <c:pt idx="16">
                  <c:v>T13-17</c:v>
                </c:pt>
                <c:pt idx="17">
                  <c:v>T13-18</c:v>
                </c:pt>
                <c:pt idx="18">
                  <c:v>T13-19</c:v>
                </c:pt>
                <c:pt idx="19">
                  <c:v>T13-20</c:v>
                </c:pt>
              </c:strCache>
            </c:strRef>
          </c:cat>
          <c:val>
            <c:numRef>
              <c:f>Beeswarm!$C$2:$C$21</c:f>
              <c:numCache>
                <c:formatCode>General</c:formatCode>
                <c:ptCount val="20"/>
                <c:pt idx="0">
                  <c:v>1.9939359999999999</c:v>
                </c:pt>
                <c:pt idx="1">
                  <c:v>2.0215580000000002</c:v>
                </c:pt>
                <c:pt idx="2">
                  <c:v>2.2571150000000002</c:v>
                </c:pt>
                <c:pt idx="3">
                  <c:v>2.6562389999999998</c:v>
                </c:pt>
                <c:pt idx="4">
                  <c:v>2.6961390000000001</c:v>
                </c:pt>
                <c:pt idx="5">
                  <c:v>2.6480450000000002</c:v>
                </c:pt>
                <c:pt idx="6">
                  <c:v>2.1508940000000001</c:v>
                </c:pt>
                <c:pt idx="7">
                  <c:v>3.7227969999999999</c:v>
                </c:pt>
                <c:pt idx="8">
                  <c:v>1.505603</c:v>
                </c:pt>
                <c:pt idx="9">
                  <c:v>3.126118</c:v>
                </c:pt>
                <c:pt idx="10">
                  <c:v>2.85215</c:v>
                </c:pt>
                <c:pt idx="11">
                  <c:v>2.0094609999999999</c:v>
                </c:pt>
                <c:pt idx="12">
                  <c:v>2.4846710000000001</c:v>
                </c:pt>
                <c:pt idx="13">
                  <c:v>1.638398</c:v>
                </c:pt>
                <c:pt idx="14">
                  <c:v>2.6853760000000002</c:v>
                </c:pt>
                <c:pt idx="15">
                  <c:v>3.2595390000000002</c:v>
                </c:pt>
                <c:pt idx="16">
                  <c:v>2.0027849999999998</c:v>
                </c:pt>
                <c:pt idx="17">
                  <c:v>2.8989410000000002</c:v>
                </c:pt>
                <c:pt idx="18">
                  <c:v>5.4323969999999999</c:v>
                </c:pt>
                <c:pt idx="19">
                  <c:v>3.6804939999999999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F4-384E-9B00-7432C7B74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86267568"/>
        <c:axId val="1911901808"/>
      </c:barChart>
      <c:lineChart>
        <c:grouping val="standard"/>
        <c:varyColors val="0"/>
        <c:ser>
          <c:idx val="1"/>
          <c:order val="1"/>
          <c:tx>
            <c:v>mean</c:v>
          </c:tx>
          <c:spPr>
            <a:ln w="2222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T13-1</c:v>
                </c:pt>
                <c:pt idx="1">
                  <c:v>T13-2</c:v>
                </c:pt>
                <c:pt idx="2">
                  <c:v>T13-3</c:v>
                </c:pt>
                <c:pt idx="3">
                  <c:v>T13-4</c:v>
                </c:pt>
                <c:pt idx="4">
                  <c:v>T13-5</c:v>
                </c:pt>
                <c:pt idx="5">
                  <c:v>T13-6</c:v>
                </c:pt>
                <c:pt idx="6">
                  <c:v>T13-7</c:v>
                </c:pt>
                <c:pt idx="7">
                  <c:v>T13-8</c:v>
                </c:pt>
                <c:pt idx="8">
                  <c:v>T13-9</c:v>
                </c:pt>
                <c:pt idx="9">
                  <c:v>T13-10</c:v>
                </c:pt>
                <c:pt idx="10">
                  <c:v>T13-11</c:v>
                </c:pt>
                <c:pt idx="11">
                  <c:v>T13-12</c:v>
                </c:pt>
                <c:pt idx="12">
                  <c:v>T13-13</c:v>
                </c:pt>
                <c:pt idx="13">
                  <c:v>T13-14</c:v>
                </c:pt>
                <c:pt idx="14">
                  <c:v>T13-15</c:v>
                </c:pt>
                <c:pt idx="15">
                  <c:v>T13-16</c:v>
                </c:pt>
                <c:pt idx="16">
                  <c:v>T13-17</c:v>
                </c:pt>
                <c:pt idx="17">
                  <c:v>T13-18</c:v>
                </c:pt>
                <c:pt idx="18">
                  <c:v>T13-19</c:v>
                </c:pt>
                <c:pt idx="19">
                  <c:v>T13-20</c:v>
                </c:pt>
              </c:strCache>
            </c:strRef>
          </c:cat>
          <c:val>
            <c:numRef>
              <c:f>Beeswarm!$D$2:$D$21</c:f>
              <c:numCache>
                <c:formatCode>General</c:formatCode>
                <c:ptCount val="20"/>
                <c:pt idx="0">
                  <c:v>2.6861328000000002</c:v>
                </c:pt>
                <c:pt idx="1">
                  <c:v>2.6861328000000002</c:v>
                </c:pt>
                <c:pt idx="2">
                  <c:v>2.6861328000000002</c:v>
                </c:pt>
                <c:pt idx="3">
                  <c:v>2.6861328000000002</c:v>
                </c:pt>
                <c:pt idx="4">
                  <c:v>2.6861328000000002</c:v>
                </c:pt>
                <c:pt idx="5">
                  <c:v>2.6861328000000002</c:v>
                </c:pt>
                <c:pt idx="6">
                  <c:v>2.6861328000000002</c:v>
                </c:pt>
                <c:pt idx="7">
                  <c:v>2.6861328000000002</c:v>
                </c:pt>
                <c:pt idx="8">
                  <c:v>2.6861328000000002</c:v>
                </c:pt>
                <c:pt idx="9">
                  <c:v>2.6861328000000002</c:v>
                </c:pt>
                <c:pt idx="10">
                  <c:v>2.6861328000000002</c:v>
                </c:pt>
                <c:pt idx="11">
                  <c:v>2.6861328000000002</c:v>
                </c:pt>
                <c:pt idx="12">
                  <c:v>2.6861328000000002</c:v>
                </c:pt>
                <c:pt idx="13">
                  <c:v>2.6861328000000002</c:v>
                </c:pt>
                <c:pt idx="14">
                  <c:v>2.6861328000000002</c:v>
                </c:pt>
                <c:pt idx="15">
                  <c:v>2.6861328000000002</c:v>
                </c:pt>
                <c:pt idx="16">
                  <c:v>2.6861328000000002</c:v>
                </c:pt>
                <c:pt idx="17">
                  <c:v>2.6861328000000002</c:v>
                </c:pt>
                <c:pt idx="18">
                  <c:v>2.6861328000000002</c:v>
                </c:pt>
                <c:pt idx="19">
                  <c:v>2.6861328000000002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F4-384E-9B00-7432C7B749CF}"/>
            </c:ext>
          </c:extLst>
        </c:ser>
        <c:ser>
          <c:idx val="2"/>
          <c:order val="2"/>
          <c:tx>
            <c:v>upper95%CI</c:v>
          </c:tx>
          <c:spPr>
            <a:ln w="28575" cap="rnd">
              <a:solidFill>
                <a:schemeClr val="bg1">
                  <a:lumMod val="6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T13-1</c:v>
                </c:pt>
                <c:pt idx="1">
                  <c:v>T13-2</c:v>
                </c:pt>
                <c:pt idx="2">
                  <c:v>T13-3</c:v>
                </c:pt>
                <c:pt idx="3">
                  <c:v>T13-4</c:v>
                </c:pt>
                <c:pt idx="4">
                  <c:v>T13-5</c:v>
                </c:pt>
                <c:pt idx="5">
                  <c:v>T13-6</c:v>
                </c:pt>
                <c:pt idx="6">
                  <c:v>T13-7</c:v>
                </c:pt>
                <c:pt idx="7">
                  <c:v>T13-8</c:v>
                </c:pt>
                <c:pt idx="8">
                  <c:v>T13-9</c:v>
                </c:pt>
                <c:pt idx="9">
                  <c:v>T13-10</c:v>
                </c:pt>
                <c:pt idx="10">
                  <c:v>T13-11</c:v>
                </c:pt>
                <c:pt idx="11">
                  <c:v>T13-12</c:v>
                </c:pt>
                <c:pt idx="12">
                  <c:v>T13-13</c:v>
                </c:pt>
                <c:pt idx="13">
                  <c:v>T13-14</c:v>
                </c:pt>
                <c:pt idx="14">
                  <c:v>T13-15</c:v>
                </c:pt>
                <c:pt idx="15">
                  <c:v>T13-16</c:v>
                </c:pt>
                <c:pt idx="16">
                  <c:v>T13-17</c:v>
                </c:pt>
                <c:pt idx="17">
                  <c:v>T13-18</c:v>
                </c:pt>
                <c:pt idx="18">
                  <c:v>T13-19</c:v>
                </c:pt>
                <c:pt idx="19">
                  <c:v>T13-20</c:v>
                </c:pt>
              </c:strCache>
            </c:strRef>
          </c:cat>
          <c:val>
            <c:numRef>
              <c:f>Beeswarm!$E$2:$E$21</c:f>
              <c:numCache>
                <c:formatCode>General</c:formatCode>
                <c:ptCount val="20"/>
                <c:pt idx="0">
                  <c:v>3.0762098256716106</c:v>
                </c:pt>
                <c:pt idx="1">
                  <c:v>3.0762098256716106</c:v>
                </c:pt>
                <c:pt idx="2">
                  <c:v>3.0762098256716106</c:v>
                </c:pt>
                <c:pt idx="3">
                  <c:v>3.0762098256716106</c:v>
                </c:pt>
                <c:pt idx="4">
                  <c:v>3.0762098256716106</c:v>
                </c:pt>
                <c:pt idx="5">
                  <c:v>3.0762098256716106</c:v>
                </c:pt>
                <c:pt idx="6">
                  <c:v>3.0762098256716106</c:v>
                </c:pt>
                <c:pt idx="7">
                  <c:v>3.0762098256716106</c:v>
                </c:pt>
                <c:pt idx="8">
                  <c:v>3.0762098256716106</c:v>
                </c:pt>
                <c:pt idx="9">
                  <c:v>3.0762098256716106</c:v>
                </c:pt>
                <c:pt idx="10">
                  <c:v>3.0762098256716106</c:v>
                </c:pt>
                <c:pt idx="11">
                  <c:v>3.0762098256716106</c:v>
                </c:pt>
                <c:pt idx="12">
                  <c:v>3.0762098256716106</c:v>
                </c:pt>
                <c:pt idx="13">
                  <c:v>3.0762098256716106</c:v>
                </c:pt>
                <c:pt idx="14">
                  <c:v>3.0762098256716106</c:v>
                </c:pt>
                <c:pt idx="15">
                  <c:v>3.0762098256716106</c:v>
                </c:pt>
                <c:pt idx="16">
                  <c:v>3.0762098256716106</c:v>
                </c:pt>
                <c:pt idx="17">
                  <c:v>3.0762098256716106</c:v>
                </c:pt>
                <c:pt idx="18">
                  <c:v>3.0762098256716106</c:v>
                </c:pt>
                <c:pt idx="19">
                  <c:v>3.0762098256716106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F4-384E-9B00-7432C7B749CF}"/>
            </c:ext>
          </c:extLst>
        </c:ser>
        <c:ser>
          <c:idx val="3"/>
          <c:order val="3"/>
          <c:tx>
            <c:v>lower95%CI</c:v>
          </c:tx>
          <c:spPr>
            <a:ln w="28575" cap="rnd">
              <a:solidFill>
                <a:schemeClr val="bg1">
                  <a:lumMod val="6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T13-1</c:v>
                </c:pt>
                <c:pt idx="1">
                  <c:v>T13-2</c:v>
                </c:pt>
                <c:pt idx="2">
                  <c:v>T13-3</c:v>
                </c:pt>
                <c:pt idx="3">
                  <c:v>T13-4</c:v>
                </c:pt>
                <c:pt idx="4">
                  <c:v>T13-5</c:v>
                </c:pt>
                <c:pt idx="5">
                  <c:v>T13-6</c:v>
                </c:pt>
                <c:pt idx="6">
                  <c:v>T13-7</c:v>
                </c:pt>
                <c:pt idx="7">
                  <c:v>T13-8</c:v>
                </c:pt>
                <c:pt idx="8">
                  <c:v>T13-9</c:v>
                </c:pt>
                <c:pt idx="9">
                  <c:v>T13-10</c:v>
                </c:pt>
                <c:pt idx="10">
                  <c:v>T13-11</c:v>
                </c:pt>
                <c:pt idx="11">
                  <c:v>T13-12</c:v>
                </c:pt>
                <c:pt idx="12">
                  <c:v>T13-13</c:v>
                </c:pt>
                <c:pt idx="13">
                  <c:v>T13-14</c:v>
                </c:pt>
                <c:pt idx="14">
                  <c:v>T13-15</c:v>
                </c:pt>
                <c:pt idx="15">
                  <c:v>T13-16</c:v>
                </c:pt>
                <c:pt idx="16">
                  <c:v>T13-17</c:v>
                </c:pt>
                <c:pt idx="17">
                  <c:v>T13-18</c:v>
                </c:pt>
                <c:pt idx="18">
                  <c:v>T13-19</c:v>
                </c:pt>
                <c:pt idx="19">
                  <c:v>T13-20</c:v>
                </c:pt>
              </c:strCache>
            </c:strRef>
          </c:cat>
          <c:val>
            <c:numRef>
              <c:f>Beeswarm!$F$2:$F$21</c:f>
              <c:numCache>
                <c:formatCode>General</c:formatCode>
                <c:ptCount val="20"/>
                <c:pt idx="0">
                  <c:v>2.2960557743283898</c:v>
                </c:pt>
                <c:pt idx="1">
                  <c:v>2.2960557743283898</c:v>
                </c:pt>
                <c:pt idx="2">
                  <c:v>2.2960557743283898</c:v>
                </c:pt>
                <c:pt idx="3">
                  <c:v>2.2960557743283898</c:v>
                </c:pt>
                <c:pt idx="4">
                  <c:v>2.2960557743283898</c:v>
                </c:pt>
                <c:pt idx="5">
                  <c:v>2.2960557743283898</c:v>
                </c:pt>
                <c:pt idx="6">
                  <c:v>2.2960557743283898</c:v>
                </c:pt>
                <c:pt idx="7">
                  <c:v>2.2960557743283898</c:v>
                </c:pt>
                <c:pt idx="8">
                  <c:v>2.2960557743283898</c:v>
                </c:pt>
                <c:pt idx="9">
                  <c:v>2.2960557743283898</c:v>
                </c:pt>
                <c:pt idx="10">
                  <c:v>2.2960557743283898</c:v>
                </c:pt>
                <c:pt idx="11">
                  <c:v>2.2960557743283898</c:v>
                </c:pt>
                <c:pt idx="12">
                  <c:v>2.2960557743283898</c:v>
                </c:pt>
                <c:pt idx="13">
                  <c:v>2.2960557743283898</c:v>
                </c:pt>
                <c:pt idx="14">
                  <c:v>2.2960557743283898</c:v>
                </c:pt>
                <c:pt idx="15">
                  <c:v>2.2960557743283898</c:v>
                </c:pt>
                <c:pt idx="16">
                  <c:v>2.2960557743283898</c:v>
                </c:pt>
                <c:pt idx="17">
                  <c:v>2.2960557743283898</c:v>
                </c:pt>
                <c:pt idx="18">
                  <c:v>2.2960557743283898</c:v>
                </c:pt>
                <c:pt idx="19">
                  <c:v>2.2960557743283898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F4-384E-9B00-7432C7B74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6267568"/>
        <c:axId val="1911901808"/>
      </c:lineChart>
      <c:catAx>
        <c:axId val="1986267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901808"/>
        <c:crosses val="autoZero"/>
        <c:auto val="1"/>
        <c:lblAlgn val="ctr"/>
        <c:lblOffset val="100"/>
        <c:noMultiLvlLbl val="0"/>
      </c:catAx>
      <c:valAx>
        <c:axId val="19119018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2-wasserstein distance (fd &lt;-&gt; md)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6267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Histogram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Beeswarm!$P$33:$P$37</c:f>
              <c:strCache>
                <c:ptCount val="5"/>
                <c:pt idx="0">
                  <c:v>1.77397</c:v>
                </c:pt>
                <c:pt idx="1">
                  <c:v>2.5391295</c:v>
                </c:pt>
                <c:pt idx="2">
                  <c:v>3.304289</c:v>
                </c:pt>
                <c:pt idx="3">
                  <c:v>4.0694485</c:v>
                </c:pt>
                <c:pt idx="4">
                  <c:v>More</c:v>
                </c:pt>
              </c:strCache>
            </c:strRef>
          </c:cat>
          <c:val>
            <c:numRef>
              <c:f>Beeswarm!$Q$33:$Q$37</c:f>
              <c:numCache>
                <c:formatCode>General</c:formatCode>
                <c:ptCount val="5"/>
                <c:pt idx="0">
                  <c:v>1</c:v>
                </c:pt>
                <c:pt idx="1">
                  <c:v>11</c:v>
                </c:pt>
                <c:pt idx="2">
                  <c:v>4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32-D449-B267-489590A32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4234271"/>
        <c:axId val="1465513183"/>
      </c:barChart>
      <c:catAx>
        <c:axId val="1204234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513183"/>
        <c:crosses val="autoZero"/>
        <c:auto val="1"/>
        <c:lblAlgn val="ctr"/>
        <c:lblOffset val="100"/>
        <c:noMultiLvlLbl val="0"/>
      </c:catAx>
      <c:valAx>
        <c:axId val="146551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42342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2Wasserstein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Beeswarm!$A$2:$A$21</c:f>
              <c:strCache>
                <c:ptCount val="20"/>
                <c:pt idx="0">
                  <c:v>T13-1</c:v>
                </c:pt>
                <c:pt idx="1">
                  <c:v>T13-2</c:v>
                </c:pt>
                <c:pt idx="2">
                  <c:v>T13-3</c:v>
                </c:pt>
                <c:pt idx="3">
                  <c:v>T13-4</c:v>
                </c:pt>
                <c:pt idx="4">
                  <c:v>T13-5</c:v>
                </c:pt>
                <c:pt idx="5">
                  <c:v>T13-6</c:v>
                </c:pt>
                <c:pt idx="6">
                  <c:v>T13-7</c:v>
                </c:pt>
                <c:pt idx="7">
                  <c:v>T13-8</c:v>
                </c:pt>
                <c:pt idx="8">
                  <c:v>T13-9</c:v>
                </c:pt>
                <c:pt idx="9">
                  <c:v>T13-10</c:v>
                </c:pt>
                <c:pt idx="10">
                  <c:v>T13-11</c:v>
                </c:pt>
                <c:pt idx="11">
                  <c:v>T13-12</c:v>
                </c:pt>
                <c:pt idx="12">
                  <c:v>T13-13</c:v>
                </c:pt>
                <c:pt idx="13">
                  <c:v>T13-14</c:v>
                </c:pt>
                <c:pt idx="14">
                  <c:v>T13-15</c:v>
                </c:pt>
                <c:pt idx="15">
                  <c:v>T13-16</c:v>
                </c:pt>
                <c:pt idx="16">
                  <c:v>T13-17</c:v>
                </c:pt>
                <c:pt idx="17">
                  <c:v>T13-18</c:v>
                </c:pt>
                <c:pt idx="18">
                  <c:v>T13-19</c:v>
                </c:pt>
                <c:pt idx="19">
                  <c:v>T13-20</c:v>
                </c:pt>
              </c:strCache>
            </c:strRef>
          </c:cat>
          <c:val>
            <c:numRef>
              <c:f>Beeswarm!$H$2:$H$21</c:f>
              <c:numCache>
                <c:formatCode>General</c:formatCode>
                <c:ptCount val="20"/>
                <c:pt idx="0">
                  <c:v>1.9608179999999999</c:v>
                </c:pt>
                <c:pt idx="1">
                  <c:v>4.4734129999999999</c:v>
                </c:pt>
                <c:pt idx="2">
                  <c:v>3.8440479999999999</c:v>
                </c:pt>
                <c:pt idx="3">
                  <c:v>3.2036660000000001</c:v>
                </c:pt>
                <c:pt idx="4">
                  <c:v>1.269055</c:v>
                </c:pt>
                <c:pt idx="5">
                  <c:v>2.9470350000000001</c:v>
                </c:pt>
                <c:pt idx="6">
                  <c:v>4.4986930000000003</c:v>
                </c:pt>
                <c:pt idx="7">
                  <c:v>2.5252379999999999</c:v>
                </c:pt>
                <c:pt idx="8">
                  <c:v>6.6507529999999999</c:v>
                </c:pt>
                <c:pt idx="9">
                  <c:v>2.2072799999999999</c:v>
                </c:pt>
                <c:pt idx="10">
                  <c:v>1.609432</c:v>
                </c:pt>
                <c:pt idx="11">
                  <c:v>2.0267119999999998</c:v>
                </c:pt>
                <c:pt idx="12">
                  <c:v>1.0962320000000001</c:v>
                </c:pt>
                <c:pt idx="13">
                  <c:v>3.6929940000000001</c:v>
                </c:pt>
                <c:pt idx="14">
                  <c:v>6.2110919999999998</c:v>
                </c:pt>
                <c:pt idx="15">
                  <c:v>3.935222</c:v>
                </c:pt>
                <c:pt idx="16">
                  <c:v>3.3040440000000002</c:v>
                </c:pt>
                <c:pt idx="17">
                  <c:v>3.2931059999999999</c:v>
                </c:pt>
                <c:pt idx="18">
                  <c:v>1.828119</c:v>
                </c:pt>
                <c:pt idx="19">
                  <c:v>2.14263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15-7044-9FE9-FFC36FF57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86267568"/>
        <c:axId val="1911901808"/>
      </c:barChart>
      <c:lineChart>
        <c:grouping val="standard"/>
        <c:varyColors val="0"/>
        <c:ser>
          <c:idx val="1"/>
          <c:order val="1"/>
          <c:tx>
            <c:v>mean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T13-1</c:v>
                </c:pt>
                <c:pt idx="1">
                  <c:v>T13-2</c:v>
                </c:pt>
                <c:pt idx="2">
                  <c:v>T13-3</c:v>
                </c:pt>
                <c:pt idx="3">
                  <c:v>T13-4</c:v>
                </c:pt>
                <c:pt idx="4">
                  <c:v>T13-5</c:v>
                </c:pt>
                <c:pt idx="5">
                  <c:v>T13-6</c:v>
                </c:pt>
                <c:pt idx="6">
                  <c:v>T13-7</c:v>
                </c:pt>
                <c:pt idx="7">
                  <c:v>T13-8</c:v>
                </c:pt>
                <c:pt idx="8">
                  <c:v>T13-9</c:v>
                </c:pt>
                <c:pt idx="9">
                  <c:v>T13-10</c:v>
                </c:pt>
                <c:pt idx="10">
                  <c:v>T13-11</c:v>
                </c:pt>
                <c:pt idx="11">
                  <c:v>T13-12</c:v>
                </c:pt>
                <c:pt idx="12">
                  <c:v>T13-13</c:v>
                </c:pt>
                <c:pt idx="13">
                  <c:v>T13-14</c:v>
                </c:pt>
                <c:pt idx="14">
                  <c:v>T13-15</c:v>
                </c:pt>
                <c:pt idx="15">
                  <c:v>T13-16</c:v>
                </c:pt>
                <c:pt idx="16">
                  <c:v>T13-17</c:v>
                </c:pt>
                <c:pt idx="17">
                  <c:v>T13-18</c:v>
                </c:pt>
                <c:pt idx="18">
                  <c:v>T13-19</c:v>
                </c:pt>
                <c:pt idx="19">
                  <c:v>T13-20</c:v>
                </c:pt>
              </c:strCache>
            </c:strRef>
          </c:cat>
          <c:val>
            <c:numRef>
              <c:f>Beeswarm!$I$2:$I$21</c:f>
              <c:numCache>
                <c:formatCode>General</c:formatCode>
                <c:ptCount val="20"/>
                <c:pt idx="0">
                  <c:v>3.1359791000000001</c:v>
                </c:pt>
                <c:pt idx="1">
                  <c:v>3.1359791000000001</c:v>
                </c:pt>
                <c:pt idx="2">
                  <c:v>3.1359791000000001</c:v>
                </c:pt>
                <c:pt idx="3">
                  <c:v>3.1359791000000001</c:v>
                </c:pt>
                <c:pt idx="4">
                  <c:v>3.1359791000000001</c:v>
                </c:pt>
                <c:pt idx="5">
                  <c:v>3.1359791000000001</c:v>
                </c:pt>
                <c:pt idx="6">
                  <c:v>3.1359791000000001</c:v>
                </c:pt>
                <c:pt idx="7">
                  <c:v>3.1359791000000001</c:v>
                </c:pt>
                <c:pt idx="8">
                  <c:v>3.1359791000000001</c:v>
                </c:pt>
                <c:pt idx="9">
                  <c:v>3.1359791000000001</c:v>
                </c:pt>
                <c:pt idx="10">
                  <c:v>3.1359791000000001</c:v>
                </c:pt>
                <c:pt idx="11">
                  <c:v>3.1359791000000001</c:v>
                </c:pt>
                <c:pt idx="12">
                  <c:v>3.1359791000000001</c:v>
                </c:pt>
                <c:pt idx="13">
                  <c:v>3.1359791000000001</c:v>
                </c:pt>
                <c:pt idx="14">
                  <c:v>3.1359791000000001</c:v>
                </c:pt>
                <c:pt idx="15">
                  <c:v>3.1359791000000001</c:v>
                </c:pt>
                <c:pt idx="16">
                  <c:v>3.1359791000000001</c:v>
                </c:pt>
                <c:pt idx="17">
                  <c:v>3.1359791000000001</c:v>
                </c:pt>
                <c:pt idx="18">
                  <c:v>3.1359791000000001</c:v>
                </c:pt>
                <c:pt idx="19">
                  <c:v>3.1359791000000001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15-7044-9FE9-FFC36FF57822}"/>
            </c:ext>
          </c:extLst>
        </c:ser>
        <c:ser>
          <c:idx val="2"/>
          <c:order val="2"/>
          <c:tx>
            <c:v>upper95%CI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T13-1</c:v>
                </c:pt>
                <c:pt idx="1">
                  <c:v>T13-2</c:v>
                </c:pt>
                <c:pt idx="2">
                  <c:v>T13-3</c:v>
                </c:pt>
                <c:pt idx="3">
                  <c:v>T13-4</c:v>
                </c:pt>
                <c:pt idx="4">
                  <c:v>T13-5</c:v>
                </c:pt>
                <c:pt idx="5">
                  <c:v>T13-6</c:v>
                </c:pt>
                <c:pt idx="6">
                  <c:v>T13-7</c:v>
                </c:pt>
                <c:pt idx="7">
                  <c:v>T13-8</c:v>
                </c:pt>
                <c:pt idx="8">
                  <c:v>T13-9</c:v>
                </c:pt>
                <c:pt idx="9">
                  <c:v>T13-10</c:v>
                </c:pt>
                <c:pt idx="10">
                  <c:v>T13-11</c:v>
                </c:pt>
                <c:pt idx="11">
                  <c:v>T13-12</c:v>
                </c:pt>
                <c:pt idx="12">
                  <c:v>T13-13</c:v>
                </c:pt>
                <c:pt idx="13">
                  <c:v>T13-14</c:v>
                </c:pt>
                <c:pt idx="14">
                  <c:v>T13-15</c:v>
                </c:pt>
                <c:pt idx="15">
                  <c:v>T13-16</c:v>
                </c:pt>
                <c:pt idx="16">
                  <c:v>T13-17</c:v>
                </c:pt>
                <c:pt idx="17">
                  <c:v>T13-18</c:v>
                </c:pt>
                <c:pt idx="18">
                  <c:v>T13-19</c:v>
                </c:pt>
                <c:pt idx="19">
                  <c:v>T13-20</c:v>
                </c:pt>
              </c:strCache>
            </c:strRef>
          </c:cat>
          <c:val>
            <c:numRef>
              <c:f>Beeswarm!$J$2:$J$21</c:f>
              <c:numCache>
                <c:formatCode>General</c:formatCode>
                <c:ptCount val="20"/>
                <c:pt idx="0">
                  <c:v>3.7992758492226137</c:v>
                </c:pt>
                <c:pt idx="1">
                  <c:v>3.7992758492226137</c:v>
                </c:pt>
                <c:pt idx="2">
                  <c:v>3.7992758492226137</c:v>
                </c:pt>
                <c:pt idx="3">
                  <c:v>3.7992758492226137</c:v>
                </c:pt>
                <c:pt idx="4">
                  <c:v>3.7992758492226137</c:v>
                </c:pt>
                <c:pt idx="5">
                  <c:v>3.7992758492226137</c:v>
                </c:pt>
                <c:pt idx="6">
                  <c:v>3.7992758492226137</c:v>
                </c:pt>
                <c:pt idx="7">
                  <c:v>3.7992758492226137</c:v>
                </c:pt>
                <c:pt idx="8">
                  <c:v>3.7992758492226137</c:v>
                </c:pt>
                <c:pt idx="9">
                  <c:v>3.7992758492226137</c:v>
                </c:pt>
                <c:pt idx="10">
                  <c:v>3.7992758492226137</c:v>
                </c:pt>
                <c:pt idx="11">
                  <c:v>3.7992758492226137</c:v>
                </c:pt>
                <c:pt idx="12">
                  <c:v>3.7992758492226137</c:v>
                </c:pt>
                <c:pt idx="13">
                  <c:v>3.7992758492226137</c:v>
                </c:pt>
                <c:pt idx="14">
                  <c:v>3.7992758492226137</c:v>
                </c:pt>
                <c:pt idx="15">
                  <c:v>3.7992758492226137</c:v>
                </c:pt>
                <c:pt idx="16">
                  <c:v>3.7992758492226137</c:v>
                </c:pt>
                <c:pt idx="17">
                  <c:v>3.7992758492226137</c:v>
                </c:pt>
                <c:pt idx="18">
                  <c:v>3.7992758492226137</c:v>
                </c:pt>
                <c:pt idx="19">
                  <c:v>3.7992758492226137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15-7044-9FE9-FFC36FF57822}"/>
            </c:ext>
          </c:extLst>
        </c:ser>
        <c:ser>
          <c:idx val="3"/>
          <c:order val="3"/>
          <c:tx>
            <c:v>lower95%CI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T13-1</c:v>
                </c:pt>
                <c:pt idx="1">
                  <c:v>T13-2</c:v>
                </c:pt>
                <c:pt idx="2">
                  <c:v>T13-3</c:v>
                </c:pt>
                <c:pt idx="3">
                  <c:v>T13-4</c:v>
                </c:pt>
                <c:pt idx="4">
                  <c:v>T13-5</c:v>
                </c:pt>
                <c:pt idx="5">
                  <c:v>T13-6</c:v>
                </c:pt>
                <c:pt idx="6">
                  <c:v>T13-7</c:v>
                </c:pt>
                <c:pt idx="7">
                  <c:v>T13-8</c:v>
                </c:pt>
                <c:pt idx="8">
                  <c:v>T13-9</c:v>
                </c:pt>
                <c:pt idx="9">
                  <c:v>T13-10</c:v>
                </c:pt>
                <c:pt idx="10">
                  <c:v>T13-11</c:v>
                </c:pt>
                <c:pt idx="11">
                  <c:v>T13-12</c:v>
                </c:pt>
                <c:pt idx="12">
                  <c:v>T13-13</c:v>
                </c:pt>
                <c:pt idx="13">
                  <c:v>T13-14</c:v>
                </c:pt>
                <c:pt idx="14">
                  <c:v>T13-15</c:v>
                </c:pt>
                <c:pt idx="15">
                  <c:v>T13-16</c:v>
                </c:pt>
                <c:pt idx="16">
                  <c:v>T13-17</c:v>
                </c:pt>
                <c:pt idx="17">
                  <c:v>T13-18</c:v>
                </c:pt>
                <c:pt idx="18">
                  <c:v>T13-19</c:v>
                </c:pt>
                <c:pt idx="19">
                  <c:v>T13-20</c:v>
                </c:pt>
              </c:strCache>
            </c:strRef>
          </c:cat>
          <c:val>
            <c:numRef>
              <c:f>Beeswarm!$K$2:$K$21</c:f>
              <c:numCache>
                <c:formatCode>General</c:formatCode>
                <c:ptCount val="20"/>
                <c:pt idx="0">
                  <c:v>2.4726823507773865</c:v>
                </c:pt>
                <c:pt idx="1">
                  <c:v>2.4726823507773865</c:v>
                </c:pt>
                <c:pt idx="2">
                  <c:v>2.4726823507773865</c:v>
                </c:pt>
                <c:pt idx="3">
                  <c:v>2.4726823507773865</c:v>
                </c:pt>
                <c:pt idx="4">
                  <c:v>2.4726823507773865</c:v>
                </c:pt>
                <c:pt idx="5">
                  <c:v>2.4726823507773865</c:v>
                </c:pt>
                <c:pt idx="6">
                  <c:v>2.4726823507773865</c:v>
                </c:pt>
                <c:pt idx="7">
                  <c:v>2.4726823507773865</c:v>
                </c:pt>
                <c:pt idx="8">
                  <c:v>2.4726823507773865</c:v>
                </c:pt>
                <c:pt idx="9">
                  <c:v>2.4726823507773865</c:v>
                </c:pt>
                <c:pt idx="10">
                  <c:v>2.4726823507773865</c:v>
                </c:pt>
                <c:pt idx="11">
                  <c:v>2.4726823507773865</c:v>
                </c:pt>
                <c:pt idx="12">
                  <c:v>2.4726823507773865</c:v>
                </c:pt>
                <c:pt idx="13">
                  <c:v>2.4726823507773865</c:v>
                </c:pt>
                <c:pt idx="14">
                  <c:v>2.4726823507773865</c:v>
                </c:pt>
                <c:pt idx="15">
                  <c:v>2.4726823507773865</c:v>
                </c:pt>
                <c:pt idx="16">
                  <c:v>2.4726823507773865</c:v>
                </c:pt>
                <c:pt idx="17">
                  <c:v>2.4726823507773865</c:v>
                </c:pt>
                <c:pt idx="18">
                  <c:v>2.4726823507773865</c:v>
                </c:pt>
                <c:pt idx="19">
                  <c:v>2.4726823507773865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B15-7044-9FE9-FFC36FF57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6267568"/>
        <c:axId val="1911901808"/>
      </c:lineChart>
      <c:catAx>
        <c:axId val="1986267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901808"/>
        <c:crosses val="autoZero"/>
        <c:auto val="1"/>
        <c:lblAlgn val="ctr"/>
        <c:lblOffset val="100"/>
        <c:noMultiLvlLbl val="0"/>
      </c:catAx>
      <c:valAx>
        <c:axId val="19119018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2-wasserstein distance (fd &lt;-&gt; md)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6267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2Wasserstein</c:v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Beeswarm!$A$2:$A$21</c:f>
              <c:strCache>
                <c:ptCount val="20"/>
                <c:pt idx="0">
                  <c:v>T13-1</c:v>
                </c:pt>
                <c:pt idx="1">
                  <c:v>T13-2</c:v>
                </c:pt>
                <c:pt idx="2">
                  <c:v>T13-3</c:v>
                </c:pt>
                <c:pt idx="3">
                  <c:v>T13-4</c:v>
                </c:pt>
                <c:pt idx="4">
                  <c:v>T13-5</c:v>
                </c:pt>
                <c:pt idx="5">
                  <c:v>T13-6</c:v>
                </c:pt>
                <c:pt idx="6">
                  <c:v>T13-7</c:v>
                </c:pt>
                <c:pt idx="7">
                  <c:v>T13-8</c:v>
                </c:pt>
                <c:pt idx="8">
                  <c:v>T13-9</c:v>
                </c:pt>
                <c:pt idx="9">
                  <c:v>T13-10</c:v>
                </c:pt>
                <c:pt idx="10">
                  <c:v>T13-11</c:v>
                </c:pt>
                <c:pt idx="11">
                  <c:v>T13-12</c:v>
                </c:pt>
                <c:pt idx="12">
                  <c:v>T13-13</c:v>
                </c:pt>
                <c:pt idx="13">
                  <c:v>T13-14</c:v>
                </c:pt>
                <c:pt idx="14">
                  <c:v>T13-15</c:v>
                </c:pt>
                <c:pt idx="15">
                  <c:v>T13-16</c:v>
                </c:pt>
                <c:pt idx="16">
                  <c:v>T13-17</c:v>
                </c:pt>
                <c:pt idx="17">
                  <c:v>T13-18</c:v>
                </c:pt>
                <c:pt idx="18">
                  <c:v>T13-19</c:v>
                </c:pt>
                <c:pt idx="19">
                  <c:v>T13-20</c:v>
                </c:pt>
              </c:strCache>
            </c:strRef>
          </c:cat>
          <c:val>
            <c:numRef>
              <c:f>Beeswarm!$M$2:$M$21</c:f>
              <c:numCache>
                <c:formatCode>General</c:formatCode>
                <c:ptCount val="20"/>
                <c:pt idx="0">
                  <c:v>1.9773769999999999</c:v>
                </c:pt>
                <c:pt idx="1">
                  <c:v>3.2474854999999998</c:v>
                </c:pt>
                <c:pt idx="2">
                  <c:v>3.0505814999999998</c:v>
                </c:pt>
                <c:pt idx="3">
                  <c:v>2.9299524999999997</c:v>
                </c:pt>
                <c:pt idx="4">
                  <c:v>1.9825970000000002</c:v>
                </c:pt>
                <c:pt idx="5">
                  <c:v>2.7975400000000001</c:v>
                </c:pt>
                <c:pt idx="6">
                  <c:v>3.3247935000000002</c:v>
                </c:pt>
                <c:pt idx="7">
                  <c:v>3.1240174999999999</c:v>
                </c:pt>
                <c:pt idx="8">
                  <c:v>4.0781780000000003</c:v>
                </c:pt>
                <c:pt idx="9">
                  <c:v>2.6666989999999999</c:v>
                </c:pt>
                <c:pt idx="10">
                  <c:v>2.230791</c:v>
                </c:pt>
                <c:pt idx="11">
                  <c:v>2.0180864999999999</c:v>
                </c:pt>
                <c:pt idx="12">
                  <c:v>1.7904515000000001</c:v>
                </c:pt>
                <c:pt idx="13">
                  <c:v>2.6656960000000001</c:v>
                </c:pt>
                <c:pt idx="14">
                  <c:v>4.4482340000000002</c:v>
                </c:pt>
                <c:pt idx="15">
                  <c:v>3.5973804999999999</c:v>
                </c:pt>
                <c:pt idx="16">
                  <c:v>2.6534145000000002</c:v>
                </c:pt>
                <c:pt idx="17">
                  <c:v>3.0960235000000003</c:v>
                </c:pt>
                <c:pt idx="18">
                  <c:v>3.630258</c:v>
                </c:pt>
                <c:pt idx="19">
                  <c:v>2.911562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17-A648-BBC0-BACC14261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86267568"/>
        <c:axId val="1911901808"/>
      </c:barChart>
      <c:lineChart>
        <c:grouping val="standard"/>
        <c:varyColors val="0"/>
        <c:ser>
          <c:idx val="1"/>
          <c:order val="1"/>
          <c:tx>
            <c:v>mean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T13-1</c:v>
                </c:pt>
                <c:pt idx="1">
                  <c:v>T13-2</c:v>
                </c:pt>
                <c:pt idx="2">
                  <c:v>T13-3</c:v>
                </c:pt>
                <c:pt idx="3">
                  <c:v>T13-4</c:v>
                </c:pt>
                <c:pt idx="4">
                  <c:v>T13-5</c:v>
                </c:pt>
                <c:pt idx="5">
                  <c:v>T13-6</c:v>
                </c:pt>
                <c:pt idx="6">
                  <c:v>T13-7</c:v>
                </c:pt>
                <c:pt idx="7">
                  <c:v>T13-8</c:v>
                </c:pt>
                <c:pt idx="8">
                  <c:v>T13-9</c:v>
                </c:pt>
                <c:pt idx="9">
                  <c:v>T13-10</c:v>
                </c:pt>
                <c:pt idx="10">
                  <c:v>T13-11</c:v>
                </c:pt>
                <c:pt idx="11">
                  <c:v>T13-12</c:v>
                </c:pt>
                <c:pt idx="12">
                  <c:v>T13-13</c:v>
                </c:pt>
                <c:pt idx="13">
                  <c:v>T13-14</c:v>
                </c:pt>
                <c:pt idx="14">
                  <c:v>T13-15</c:v>
                </c:pt>
                <c:pt idx="15">
                  <c:v>T13-16</c:v>
                </c:pt>
                <c:pt idx="16">
                  <c:v>T13-17</c:v>
                </c:pt>
                <c:pt idx="17">
                  <c:v>T13-18</c:v>
                </c:pt>
                <c:pt idx="18">
                  <c:v>T13-19</c:v>
                </c:pt>
                <c:pt idx="19">
                  <c:v>T13-20</c:v>
                </c:pt>
              </c:strCache>
            </c:strRef>
          </c:cat>
          <c:val>
            <c:numRef>
              <c:f>Beeswarm!$N$2:$N$21</c:f>
              <c:numCache>
                <c:formatCode>General</c:formatCode>
                <c:ptCount val="20"/>
                <c:pt idx="0">
                  <c:v>2.9110559500000002</c:v>
                </c:pt>
                <c:pt idx="1">
                  <c:v>2.9110559500000002</c:v>
                </c:pt>
                <c:pt idx="2">
                  <c:v>2.9110559500000002</c:v>
                </c:pt>
                <c:pt idx="3">
                  <c:v>2.9110559500000002</c:v>
                </c:pt>
                <c:pt idx="4">
                  <c:v>2.9110559500000002</c:v>
                </c:pt>
                <c:pt idx="5">
                  <c:v>2.9110559500000002</c:v>
                </c:pt>
                <c:pt idx="6">
                  <c:v>2.9110559500000002</c:v>
                </c:pt>
                <c:pt idx="7">
                  <c:v>2.9110559500000002</c:v>
                </c:pt>
                <c:pt idx="8">
                  <c:v>2.9110559500000002</c:v>
                </c:pt>
                <c:pt idx="9">
                  <c:v>2.9110559500000002</c:v>
                </c:pt>
                <c:pt idx="10">
                  <c:v>2.9110559500000002</c:v>
                </c:pt>
                <c:pt idx="11">
                  <c:v>2.9110559500000002</c:v>
                </c:pt>
                <c:pt idx="12">
                  <c:v>2.9110559500000002</c:v>
                </c:pt>
                <c:pt idx="13">
                  <c:v>2.9110559500000002</c:v>
                </c:pt>
                <c:pt idx="14">
                  <c:v>2.9110559500000002</c:v>
                </c:pt>
                <c:pt idx="15">
                  <c:v>2.9110559500000002</c:v>
                </c:pt>
                <c:pt idx="16">
                  <c:v>2.9110559500000002</c:v>
                </c:pt>
                <c:pt idx="17">
                  <c:v>2.9110559500000002</c:v>
                </c:pt>
                <c:pt idx="18">
                  <c:v>2.9110559500000002</c:v>
                </c:pt>
                <c:pt idx="19">
                  <c:v>2.9110559500000002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17-A648-BBC0-BACC14261C28}"/>
            </c:ext>
          </c:extLst>
        </c:ser>
        <c:ser>
          <c:idx val="2"/>
          <c:order val="2"/>
          <c:tx>
            <c:v>upper95%CI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T13-1</c:v>
                </c:pt>
                <c:pt idx="1">
                  <c:v>T13-2</c:v>
                </c:pt>
                <c:pt idx="2">
                  <c:v>T13-3</c:v>
                </c:pt>
                <c:pt idx="3">
                  <c:v>T13-4</c:v>
                </c:pt>
                <c:pt idx="4">
                  <c:v>T13-5</c:v>
                </c:pt>
                <c:pt idx="5">
                  <c:v>T13-6</c:v>
                </c:pt>
                <c:pt idx="6">
                  <c:v>T13-7</c:v>
                </c:pt>
                <c:pt idx="7">
                  <c:v>T13-8</c:v>
                </c:pt>
                <c:pt idx="8">
                  <c:v>T13-9</c:v>
                </c:pt>
                <c:pt idx="9">
                  <c:v>T13-10</c:v>
                </c:pt>
                <c:pt idx="10">
                  <c:v>T13-11</c:v>
                </c:pt>
                <c:pt idx="11">
                  <c:v>T13-12</c:v>
                </c:pt>
                <c:pt idx="12">
                  <c:v>T13-13</c:v>
                </c:pt>
                <c:pt idx="13">
                  <c:v>T13-14</c:v>
                </c:pt>
                <c:pt idx="14">
                  <c:v>T13-15</c:v>
                </c:pt>
                <c:pt idx="15">
                  <c:v>T13-16</c:v>
                </c:pt>
                <c:pt idx="16">
                  <c:v>T13-17</c:v>
                </c:pt>
                <c:pt idx="17">
                  <c:v>T13-18</c:v>
                </c:pt>
                <c:pt idx="18">
                  <c:v>T13-19</c:v>
                </c:pt>
                <c:pt idx="19">
                  <c:v>T13-20</c:v>
                </c:pt>
              </c:strCache>
            </c:strRef>
          </c:cat>
          <c:val>
            <c:numRef>
              <c:f>Beeswarm!$O$2:$O$21</c:f>
              <c:numCache>
                <c:formatCode>General</c:formatCode>
                <c:ptCount val="20"/>
                <c:pt idx="0">
                  <c:v>3.2217087994258957</c:v>
                </c:pt>
                <c:pt idx="1">
                  <c:v>3.2217087994258957</c:v>
                </c:pt>
                <c:pt idx="2">
                  <c:v>3.2217087994258957</c:v>
                </c:pt>
                <c:pt idx="3">
                  <c:v>3.2217087994258957</c:v>
                </c:pt>
                <c:pt idx="4">
                  <c:v>3.2217087994258957</c:v>
                </c:pt>
                <c:pt idx="5">
                  <c:v>3.2217087994258957</c:v>
                </c:pt>
                <c:pt idx="6">
                  <c:v>3.2217087994258957</c:v>
                </c:pt>
                <c:pt idx="7">
                  <c:v>3.2217087994258957</c:v>
                </c:pt>
                <c:pt idx="8">
                  <c:v>3.2217087994258957</c:v>
                </c:pt>
                <c:pt idx="9">
                  <c:v>3.2217087994258957</c:v>
                </c:pt>
                <c:pt idx="10">
                  <c:v>3.2217087994258957</c:v>
                </c:pt>
                <c:pt idx="11">
                  <c:v>3.2217087994258957</c:v>
                </c:pt>
                <c:pt idx="12">
                  <c:v>3.2217087994258957</c:v>
                </c:pt>
                <c:pt idx="13">
                  <c:v>3.2217087994258957</c:v>
                </c:pt>
                <c:pt idx="14">
                  <c:v>3.2217087994258957</c:v>
                </c:pt>
                <c:pt idx="15">
                  <c:v>3.2217087994258957</c:v>
                </c:pt>
                <c:pt idx="16">
                  <c:v>3.2217087994258957</c:v>
                </c:pt>
                <c:pt idx="17">
                  <c:v>3.2217087994258957</c:v>
                </c:pt>
                <c:pt idx="18">
                  <c:v>3.2217087994258957</c:v>
                </c:pt>
                <c:pt idx="19">
                  <c:v>3.2217087994258957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17-A648-BBC0-BACC14261C28}"/>
            </c:ext>
          </c:extLst>
        </c:ser>
        <c:ser>
          <c:idx val="3"/>
          <c:order val="3"/>
          <c:tx>
            <c:v>lower95%CI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T13-1</c:v>
                </c:pt>
                <c:pt idx="1">
                  <c:v>T13-2</c:v>
                </c:pt>
                <c:pt idx="2">
                  <c:v>T13-3</c:v>
                </c:pt>
                <c:pt idx="3">
                  <c:v>T13-4</c:v>
                </c:pt>
                <c:pt idx="4">
                  <c:v>T13-5</c:v>
                </c:pt>
                <c:pt idx="5">
                  <c:v>T13-6</c:v>
                </c:pt>
                <c:pt idx="6">
                  <c:v>T13-7</c:v>
                </c:pt>
                <c:pt idx="7">
                  <c:v>T13-8</c:v>
                </c:pt>
                <c:pt idx="8">
                  <c:v>T13-9</c:v>
                </c:pt>
                <c:pt idx="9">
                  <c:v>T13-10</c:v>
                </c:pt>
                <c:pt idx="10">
                  <c:v>T13-11</c:v>
                </c:pt>
                <c:pt idx="11">
                  <c:v>T13-12</c:v>
                </c:pt>
                <c:pt idx="12">
                  <c:v>T13-13</c:v>
                </c:pt>
                <c:pt idx="13">
                  <c:v>T13-14</c:v>
                </c:pt>
                <c:pt idx="14">
                  <c:v>T13-15</c:v>
                </c:pt>
                <c:pt idx="15">
                  <c:v>T13-16</c:v>
                </c:pt>
                <c:pt idx="16">
                  <c:v>T13-17</c:v>
                </c:pt>
                <c:pt idx="17">
                  <c:v>T13-18</c:v>
                </c:pt>
                <c:pt idx="18">
                  <c:v>T13-19</c:v>
                </c:pt>
                <c:pt idx="19">
                  <c:v>T13-20</c:v>
                </c:pt>
              </c:strCache>
            </c:strRef>
          </c:cat>
          <c:val>
            <c:numRef>
              <c:f>Beeswarm!$P$2:$P$21</c:f>
              <c:numCache>
                <c:formatCode>General</c:formatCode>
                <c:ptCount val="20"/>
                <c:pt idx="0">
                  <c:v>2.6004031005741046</c:v>
                </c:pt>
                <c:pt idx="1">
                  <c:v>2.6004031005741046</c:v>
                </c:pt>
                <c:pt idx="2">
                  <c:v>2.6004031005741046</c:v>
                </c:pt>
                <c:pt idx="3">
                  <c:v>2.6004031005741046</c:v>
                </c:pt>
                <c:pt idx="4">
                  <c:v>2.6004031005741046</c:v>
                </c:pt>
                <c:pt idx="5">
                  <c:v>2.6004031005741046</c:v>
                </c:pt>
                <c:pt idx="6">
                  <c:v>2.6004031005741046</c:v>
                </c:pt>
                <c:pt idx="7">
                  <c:v>2.6004031005741046</c:v>
                </c:pt>
                <c:pt idx="8">
                  <c:v>2.6004031005741046</c:v>
                </c:pt>
                <c:pt idx="9">
                  <c:v>2.6004031005741046</c:v>
                </c:pt>
                <c:pt idx="10">
                  <c:v>2.6004031005741046</c:v>
                </c:pt>
                <c:pt idx="11">
                  <c:v>2.6004031005741046</c:v>
                </c:pt>
                <c:pt idx="12">
                  <c:v>2.6004031005741046</c:v>
                </c:pt>
                <c:pt idx="13">
                  <c:v>2.6004031005741046</c:v>
                </c:pt>
                <c:pt idx="14">
                  <c:v>2.6004031005741046</c:v>
                </c:pt>
                <c:pt idx="15">
                  <c:v>2.6004031005741046</c:v>
                </c:pt>
                <c:pt idx="16">
                  <c:v>2.6004031005741046</c:v>
                </c:pt>
                <c:pt idx="17">
                  <c:v>2.6004031005741046</c:v>
                </c:pt>
                <c:pt idx="18">
                  <c:v>2.6004031005741046</c:v>
                </c:pt>
                <c:pt idx="19">
                  <c:v>2.6004031005741046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17-A648-BBC0-BACC14261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6267568"/>
        <c:axId val="1911901808"/>
      </c:lineChart>
      <c:catAx>
        <c:axId val="1986267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901808"/>
        <c:crosses val="autoZero"/>
        <c:auto val="1"/>
        <c:lblAlgn val="ctr"/>
        <c:lblOffset val="100"/>
        <c:noMultiLvlLbl val="0"/>
      </c:catAx>
      <c:valAx>
        <c:axId val="19119018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2-wasserstein distance (fd &lt;-&gt; md)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6267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Data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418395930597171"/>
                  <c:y val="0.4670823824565115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Beeswarm!$H$2:$H$21</c:f>
              <c:numCache>
                <c:formatCode>General</c:formatCode>
                <c:ptCount val="20"/>
                <c:pt idx="0">
                  <c:v>1.9608179999999999</c:v>
                </c:pt>
                <c:pt idx="1">
                  <c:v>4.4734129999999999</c:v>
                </c:pt>
                <c:pt idx="2">
                  <c:v>3.8440479999999999</c:v>
                </c:pt>
                <c:pt idx="3">
                  <c:v>3.2036660000000001</c:v>
                </c:pt>
                <c:pt idx="4">
                  <c:v>1.269055</c:v>
                </c:pt>
                <c:pt idx="5">
                  <c:v>2.9470350000000001</c:v>
                </c:pt>
                <c:pt idx="6">
                  <c:v>4.4986930000000003</c:v>
                </c:pt>
                <c:pt idx="7">
                  <c:v>2.5252379999999999</c:v>
                </c:pt>
                <c:pt idx="8">
                  <c:v>6.6507529999999999</c:v>
                </c:pt>
                <c:pt idx="9">
                  <c:v>2.2072799999999999</c:v>
                </c:pt>
                <c:pt idx="10">
                  <c:v>1.609432</c:v>
                </c:pt>
                <c:pt idx="11">
                  <c:v>2.0267119999999998</c:v>
                </c:pt>
                <c:pt idx="12">
                  <c:v>1.0962320000000001</c:v>
                </c:pt>
                <c:pt idx="13">
                  <c:v>3.6929940000000001</c:v>
                </c:pt>
                <c:pt idx="14">
                  <c:v>6.2110919999999998</c:v>
                </c:pt>
                <c:pt idx="15">
                  <c:v>3.935222</c:v>
                </c:pt>
                <c:pt idx="16">
                  <c:v>3.3040440000000002</c:v>
                </c:pt>
                <c:pt idx="17">
                  <c:v>3.2931059999999999</c:v>
                </c:pt>
                <c:pt idx="18">
                  <c:v>1.828119</c:v>
                </c:pt>
                <c:pt idx="19">
                  <c:v>2.14263</c:v>
                </c:pt>
              </c:numCache>
            </c:numRef>
          </c:xVal>
          <c:yVal>
            <c:numRef>
              <c:f>Beeswarm!$M$2:$M$21</c:f>
              <c:numCache>
                <c:formatCode>General</c:formatCode>
                <c:ptCount val="20"/>
                <c:pt idx="0">
                  <c:v>1.9773769999999999</c:v>
                </c:pt>
                <c:pt idx="1">
                  <c:v>3.2474854999999998</c:v>
                </c:pt>
                <c:pt idx="2">
                  <c:v>3.0505814999999998</c:v>
                </c:pt>
                <c:pt idx="3">
                  <c:v>2.9299524999999997</c:v>
                </c:pt>
                <c:pt idx="4">
                  <c:v>1.9825970000000002</c:v>
                </c:pt>
                <c:pt idx="5">
                  <c:v>2.7975400000000001</c:v>
                </c:pt>
                <c:pt idx="6">
                  <c:v>3.3247935000000002</c:v>
                </c:pt>
                <c:pt idx="7">
                  <c:v>3.1240174999999999</c:v>
                </c:pt>
                <c:pt idx="8">
                  <c:v>4.0781780000000003</c:v>
                </c:pt>
                <c:pt idx="9">
                  <c:v>2.6666989999999999</c:v>
                </c:pt>
                <c:pt idx="10">
                  <c:v>2.230791</c:v>
                </c:pt>
                <c:pt idx="11">
                  <c:v>2.0180864999999999</c:v>
                </c:pt>
                <c:pt idx="12">
                  <c:v>1.7904515000000001</c:v>
                </c:pt>
                <c:pt idx="13">
                  <c:v>2.6656960000000001</c:v>
                </c:pt>
                <c:pt idx="14">
                  <c:v>4.4482340000000002</c:v>
                </c:pt>
                <c:pt idx="15">
                  <c:v>3.5973804999999999</c:v>
                </c:pt>
                <c:pt idx="16">
                  <c:v>2.6534145000000002</c:v>
                </c:pt>
                <c:pt idx="17">
                  <c:v>3.0960235000000003</c:v>
                </c:pt>
                <c:pt idx="18">
                  <c:v>3.630258</c:v>
                </c:pt>
                <c:pt idx="19">
                  <c:v>2.911562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C9-AA44-8282-E5BDC8E37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5700672"/>
        <c:axId val="1654961488"/>
      </c:scatterChart>
      <c:valAx>
        <c:axId val="1655700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Wasserstein (peaks)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4961488"/>
        <c:crosses val="autoZero"/>
        <c:crossBetween val="midCat"/>
      </c:valAx>
      <c:valAx>
        <c:axId val="16549614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Wasserstein (gullets)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4" Type="http://schemas.openxmlformats.org/officeDocument/2006/relationships/chart" Target="../charts/chart4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4" Type="http://schemas.openxmlformats.org/officeDocument/2006/relationships/chart" Target="../charts/chart48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4" Type="http://schemas.openxmlformats.org/officeDocument/2006/relationships/chart" Target="../charts/chart52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4" Type="http://schemas.openxmlformats.org/officeDocument/2006/relationships/chart" Target="../charts/chart56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9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4" Type="http://schemas.openxmlformats.org/officeDocument/2006/relationships/chart" Target="../charts/chart60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4" Type="http://schemas.openxmlformats.org/officeDocument/2006/relationships/chart" Target="../charts/chart64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7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Relationship Id="rId4" Type="http://schemas.openxmlformats.org/officeDocument/2006/relationships/chart" Target="../charts/chart68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1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4" Type="http://schemas.openxmlformats.org/officeDocument/2006/relationships/chart" Target="../charts/chart72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5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Relationship Id="rId4" Type="http://schemas.openxmlformats.org/officeDocument/2006/relationships/chart" Target="../charts/chart76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9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4" Type="http://schemas.openxmlformats.org/officeDocument/2006/relationships/chart" Target="../charts/chart80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3.xml"/><Relationship Id="rId2" Type="http://schemas.openxmlformats.org/officeDocument/2006/relationships/chart" Target="../charts/chart82.xml"/><Relationship Id="rId1" Type="http://schemas.openxmlformats.org/officeDocument/2006/relationships/chart" Target="../charts/chart81.xml"/><Relationship Id="rId5" Type="http://schemas.openxmlformats.org/officeDocument/2006/relationships/chart" Target="../charts/chart85.xml"/><Relationship Id="rId4" Type="http://schemas.openxmlformats.org/officeDocument/2006/relationships/chart" Target="../charts/chart8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CDE57E-F2B0-C746-A852-6F9D4B0246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49678DC-BBF9-BE4C-9F7C-8BE8BF56B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092EE66-CFF7-AB43-BD3C-4C73CDF124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A574B4D-1EE8-A74D-A7BB-C36039D994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954C69-01DC-7842-8ED2-85A4761694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24CC23-B7A8-564A-95BB-89146AE243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A43138D-6166-2B4D-A85C-F05D62B741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91D4BFF-EFE8-FA47-96CA-D48CC5FEBB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B51A8A-5B15-4243-AAD1-DC40CCAFBE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64ABD40-95B6-4C4D-B8B6-D890CCA9EE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06210C-EF78-644E-9E89-A20C88825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9900D7C-8A09-F744-8A50-5A6AECBCA1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4B4DC6-E828-C044-884B-061F33708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5C04C38-61AE-544F-A9FC-72497D3B97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0A6A8B2-A638-1C4C-AD1D-D2F5EA9F4C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A0D878F-D003-3546-B395-39E2785048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AE6BDC-2811-E04E-9959-366301961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46A909-055D-594D-B7A6-13F5B9C28C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D2B6D8F-466F-B34B-87BD-2884BF999C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5A3FB97-B7DF-5641-8990-D323835C60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213825-F75A-7A4E-8417-6F9EE6F347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9C72767-F81F-314C-AE80-8DD9A57C6D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45C9EF1-D355-AE48-B567-58398A837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5C1B88C-B1AB-EF47-BBC1-961E7A14F4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9D4B8F-0966-344D-B9C0-B0596E43D5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AEB6674-7D59-484C-B018-2A6703CC43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C76FB4-30B5-E04B-82C2-4022AE3D7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5A890FB-62DE-3044-B0AF-3D7E0575E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30D96E-DDE3-3940-ABC5-3AD50F8908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55D0F3-FE9A-AE43-8F3A-DC5C83028C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CB48C8B-7017-2F43-A1B0-4E77FABED8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6F83A21-54C2-7949-AA29-FE326410C5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33278D-E840-2946-AD68-C25F2A8902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23027C-77D4-D84E-8328-19E1A9D2D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2E1A45D-2F08-8A4B-B3CC-29A323E5DF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A25D044-6EC5-DC4C-8C8B-E004E92B0C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01D90C-3108-344C-80C2-69E7DCFCC5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D01FB35-0DCB-4B43-8B52-B8687A2EDF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AD9D65-CC07-6643-9496-F82219810E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8056054-C769-D040-A2F8-72F18BAE17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838CB5-8D66-8E40-8D27-93BABD944E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228C6C-D348-EF46-9F07-95C37988D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7CB158D-1A7D-CE41-9F52-FE8AE186D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20DDD4-8A2A-154A-B354-00DB21C76E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4E8CE9-34F4-ED4A-A467-B0979F2741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CA5555A-18F6-7245-9E2B-E569ACE52B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B91A4F2-3010-B34D-9CDB-B996D86F55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7178496-DBF3-8046-9A16-CF560B2530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675464-774F-F54D-9EA3-7FE351599B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377271-A95C-684F-87F2-C405E5EC84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87C98B2-9B5A-5C45-AC18-1A83AE4A9B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4ACE2C5-D4C5-E640-AE8B-A0500933D2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2AEF73-8B14-484A-8AF3-4104C0C746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78BA56B-5DC9-4C46-9AFD-8424894FA4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DF97A7D-F044-B648-B91A-848A3CC17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C1A38DC-0198-2046-B862-AFC4AAD7AD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90E653-18DF-F246-84AE-E29543910F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FB30201-3F38-DA4B-81EC-8F0216084D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4DF7B1-91DB-ED4B-BB93-5F0CA04B10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4935DEB-83B5-774C-99EC-E5CC6D2FD5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EA0495-8A14-5546-89CE-163CC27B9F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45D585E-EFB9-C24C-A923-D5E88C438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1E2C1C7-9E46-DB41-B25C-C4F05C8759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044B82C-56B4-ED48-9EE4-DF9FDA505C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5D3EDB-8AF5-7B4F-8FEC-832CE501F7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A02917-A7F8-2D47-AD2D-E292A7A701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27B1D28-A4C5-1B42-9D26-C219EEDA95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DFD1605-9798-7E42-9495-372A68A10C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6B636B-BF72-914C-A5B3-D000B373E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19F546A-29DD-CD4A-9486-6EEBDA7A9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E1D0A79-98A0-E24D-A8DE-543AADFDDF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761BC21-C430-F44E-8D6A-D7A609A42D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6C24D0-A383-8F46-9BA7-F6400DB112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08AFF0-A858-2442-B354-17F2695118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3625182-C72F-C245-BD27-27EB002A0A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CC8108B-3DD7-0647-980C-726B454CC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BA7B23-3835-3041-BD04-CE370A4DDC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A440D9A-7449-1F40-93FA-1E732C154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E799672-D3F3-0B4A-84DC-86A4EBC709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48C1C1E-CA12-794B-88CA-7E66CFB0EC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</xdr:colOff>
      <xdr:row>31</xdr:row>
      <xdr:rowOff>25400</xdr:rowOff>
    </xdr:from>
    <xdr:to>
      <xdr:col>14</xdr:col>
      <xdr:colOff>50800</xdr:colOff>
      <xdr:row>48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8212BB-B18E-784E-895C-1066F5A17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0</xdr:colOff>
      <xdr:row>32</xdr:row>
      <xdr:rowOff>69850</xdr:rowOff>
    </xdr:from>
    <xdr:to>
      <xdr:col>23</xdr:col>
      <xdr:colOff>444500</xdr:colOff>
      <xdr:row>45</xdr:row>
      <xdr:rowOff>158750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ABCEC40-A9C7-0C4D-A245-2A1B8EEA51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50</xdr:row>
      <xdr:rowOff>0</xdr:rowOff>
    </xdr:from>
    <xdr:to>
      <xdr:col>14</xdr:col>
      <xdr:colOff>44450</xdr:colOff>
      <xdr:row>67</xdr:row>
      <xdr:rowOff>50800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D5045E9-E786-234C-90FD-8C553009F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69</xdr:row>
      <xdr:rowOff>0</xdr:rowOff>
    </xdr:from>
    <xdr:to>
      <xdr:col>14</xdr:col>
      <xdr:colOff>44450</xdr:colOff>
      <xdr:row>86</xdr:row>
      <xdr:rowOff>50800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29B61C5-3FCA-7A4A-95A1-F0C78822BE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133350</xdr:colOff>
      <xdr:row>31</xdr:row>
      <xdr:rowOff>120650</xdr:rowOff>
    </xdr:from>
    <xdr:to>
      <xdr:col>4</xdr:col>
      <xdr:colOff>419100</xdr:colOff>
      <xdr:row>47</xdr:row>
      <xdr:rowOff>165100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31A7EF3-410D-F74A-B5E3-739F9F88A6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9B771-50DC-034B-A2CF-1763B6B518A5}">
  <dimension ref="A1:AC61"/>
  <sheetViews>
    <sheetView tabSelected="1" topLeftCell="L1" workbookViewId="0">
      <selection activeCell="Z21" sqref="Z21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10">
        <v>0</v>
      </c>
      <c r="B2" s="10">
        <v>0</v>
      </c>
      <c r="C2" s="10">
        <v>0</v>
      </c>
      <c r="D2" s="10">
        <v>0</v>
      </c>
      <c r="L2" t="s">
        <v>4</v>
      </c>
      <c r="M2" s="10">
        <v>4.4467981469360245</v>
      </c>
      <c r="N2" s="10">
        <v>0.39527094639431332</v>
      </c>
      <c r="Q2" t="s">
        <v>4</v>
      </c>
      <c r="R2" s="10">
        <v>3.8278370314633916</v>
      </c>
      <c r="S2" s="10">
        <v>0.61634734167812488</v>
      </c>
    </row>
    <row r="3" spans="1:19" x14ac:dyDescent="0.2">
      <c r="A3" s="10">
        <v>1.4328571806793857</v>
      </c>
      <c r="B3" s="10">
        <v>-0.74113302448933749</v>
      </c>
      <c r="C3" s="10">
        <v>1.3948905326997632</v>
      </c>
      <c r="D3" s="10">
        <v>-0.29195369663311432</v>
      </c>
      <c r="L3" t="s">
        <v>4</v>
      </c>
      <c r="M3" s="10">
        <v>9.9311825281571213</v>
      </c>
      <c r="N3" s="10">
        <v>1.4328571806793857</v>
      </c>
      <c r="Q3" t="s">
        <v>4</v>
      </c>
      <c r="R3" s="10">
        <v>7.428599289938469</v>
      </c>
      <c r="S3" s="10">
        <v>0.45414954597662782</v>
      </c>
    </row>
    <row r="4" spans="1:19" x14ac:dyDescent="0.2">
      <c r="A4" s="10">
        <v>2.9151232296580605</v>
      </c>
      <c r="B4" s="10">
        <v>-1.2352217074822289</v>
      </c>
      <c r="C4" s="10">
        <v>2.854658042686343</v>
      </c>
      <c r="D4" s="10">
        <v>0.3243936450450105</v>
      </c>
      <c r="L4" t="s">
        <v>4</v>
      </c>
      <c r="M4" s="10">
        <v>13.735665387202387</v>
      </c>
      <c r="N4" s="10">
        <v>1.9763547319715662</v>
      </c>
      <c r="Q4" t="s">
        <v>4</v>
      </c>
      <c r="R4" s="10">
        <v>11.191559344115042</v>
      </c>
      <c r="S4" s="10">
        <v>-0.94073904036515177</v>
      </c>
    </row>
    <row r="5" spans="1:19" x14ac:dyDescent="0.2">
      <c r="A5" s="10">
        <v>4.3479804103374464</v>
      </c>
      <c r="B5" s="10">
        <v>-4.9408868299289165E-2</v>
      </c>
      <c r="C5" s="10">
        <v>4.21710862697421</v>
      </c>
      <c r="D5" s="10">
        <v>-0.74610324260974215</v>
      </c>
      <c r="L5" t="s">
        <v>4</v>
      </c>
      <c r="M5" s="10">
        <v>15.217931436181063</v>
      </c>
      <c r="N5" s="10">
        <v>2.96453209795735</v>
      </c>
      <c r="Q5" t="s">
        <v>4</v>
      </c>
      <c r="R5" s="10">
        <v>14.727441705766328</v>
      </c>
      <c r="S5" s="10">
        <v>-1.946357977554096</v>
      </c>
    </row>
    <row r="6" spans="1:19" x14ac:dyDescent="0.2">
      <c r="A6" s="10">
        <v>5.830246459316121</v>
      </c>
      <c r="B6" s="10">
        <v>-0.69172415619004834</v>
      </c>
      <c r="C6" s="10">
        <v>5.8390749058412794</v>
      </c>
      <c r="D6" s="10">
        <v>-0.22707574616730575</v>
      </c>
      <c r="L6" t="s">
        <v>4</v>
      </c>
      <c r="M6" s="9"/>
      <c r="N6" s="9"/>
      <c r="Q6" t="s">
        <v>4</v>
      </c>
      <c r="R6" s="10">
        <v>18.230886065363702</v>
      </c>
      <c r="S6" s="10">
        <v>3.2439948411896166E-2</v>
      </c>
    </row>
    <row r="7" spans="1:19" x14ac:dyDescent="0.2">
      <c r="A7" s="10">
        <v>7.0654681667983494</v>
      </c>
      <c r="B7" s="10">
        <v>-0.93876849768649395</v>
      </c>
      <c r="C7" s="10">
        <v>7.2339634921830589</v>
      </c>
      <c r="D7" s="10">
        <v>0.42171154392271537</v>
      </c>
      <c r="L7" t="s">
        <v>5</v>
      </c>
      <c r="M7" s="10">
        <v>3.9033005956438434</v>
      </c>
      <c r="N7" s="10">
        <v>-1.3834483123800967</v>
      </c>
      <c r="Q7" t="s">
        <v>4</v>
      </c>
      <c r="R7" s="5"/>
      <c r="S7" s="5"/>
    </row>
    <row r="8" spans="1:19" x14ac:dyDescent="0.2">
      <c r="A8" s="10">
        <v>8.6959608206748928</v>
      </c>
      <c r="B8" s="10">
        <v>-0.83995076108791566</v>
      </c>
      <c r="C8" s="10">
        <v>8.6612939732947183</v>
      </c>
      <c r="D8" s="10">
        <v>-0.486589494388524</v>
      </c>
      <c r="L8" t="s">
        <v>5</v>
      </c>
      <c r="M8" s="10">
        <v>7.0160592984990613</v>
      </c>
      <c r="N8" s="10">
        <v>-1.0375862342850726</v>
      </c>
      <c r="Q8" t="s">
        <v>5</v>
      </c>
      <c r="R8" s="10">
        <v>1.6544042809209814</v>
      </c>
      <c r="S8" s="10">
        <v>-0.29195369663311432</v>
      </c>
    </row>
    <row r="9" spans="1:19" x14ac:dyDescent="0.2">
      <c r="A9" s="10">
        <v>10.425271211150013</v>
      </c>
      <c r="B9" s="10">
        <v>1.1364039708836506</v>
      </c>
      <c r="C9" s="10">
        <v>10.380576204681509</v>
      </c>
      <c r="D9" s="10">
        <v>-1.2002547349443535</v>
      </c>
      <c r="L9" t="s">
        <v>5</v>
      </c>
      <c r="M9" s="10">
        <v>12.154581601625134</v>
      </c>
      <c r="N9" s="10">
        <v>0.39527094639431332</v>
      </c>
      <c r="Q9" t="s">
        <v>5</v>
      </c>
      <c r="R9" s="10">
        <v>4.21710862697421</v>
      </c>
      <c r="S9" s="10">
        <v>-0.84342114148744696</v>
      </c>
    </row>
    <row r="10" spans="1:19" x14ac:dyDescent="0.2">
      <c r="A10" s="10">
        <v>11.80871952353011</v>
      </c>
      <c r="B10" s="10">
        <v>0.4446798146936024</v>
      </c>
      <c r="C10" s="10">
        <v>11.775466737381272</v>
      </c>
      <c r="D10" s="10">
        <v>-1.1353748381205613</v>
      </c>
      <c r="L10" t="s">
        <v>5</v>
      </c>
      <c r="M10" s="10">
        <v>14.130936333596699</v>
      </c>
      <c r="N10" s="10">
        <v>1.482266048978675</v>
      </c>
      <c r="Q10" t="s">
        <v>5</v>
      </c>
      <c r="R10" s="10">
        <v>8.88836777310404</v>
      </c>
      <c r="S10" s="10">
        <v>-1.2975726338220586</v>
      </c>
    </row>
    <row r="11" spans="1:19" x14ac:dyDescent="0.2">
      <c r="A11" s="10">
        <v>13.290985572508784</v>
      </c>
      <c r="B11" s="10">
        <v>1.2846305757815182</v>
      </c>
      <c r="C11" s="10">
        <v>13.008159474379537</v>
      </c>
      <c r="D11" s="10">
        <v>-1.8490400786763912</v>
      </c>
      <c r="L11" t="s">
        <v>5</v>
      </c>
      <c r="M11" s="10">
        <v>17.441330509649074</v>
      </c>
      <c r="N11" s="10">
        <v>1.9269458636722774</v>
      </c>
      <c r="Q11" t="s">
        <v>5</v>
      </c>
      <c r="R11" s="10">
        <v>13.429871018302254</v>
      </c>
      <c r="S11" s="10">
        <v>-2.4005075235307234</v>
      </c>
    </row>
    <row r="12" spans="1:19" x14ac:dyDescent="0.2">
      <c r="A12" s="10">
        <v>14.822660489786749</v>
      </c>
      <c r="B12" s="10">
        <v>2.2233990734680122</v>
      </c>
      <c r="C12" s="10">
        <v>14.59768288529774</v>
      </c>
      <c r="D12" s="10">
        <v>-2.23831167418721</v>
      </c>
      <c r="L12" t="s">
        <v>5</v>
      </c>
      <c r="M12" s="9"/>
      <c r="N12" s="9"/>
      <c r="Q12" t="s">
        <v>5</v>
      </c>
      <c r="R12" s="10">
        <v>16.349405065096427</v>
      </c>
      <c r="S12" s="10">
        <v>-2.4653874203545159</v>
      </c>
    </row>
    <row r="13" spans="1:19" x14ac:dyDescent="0.2">
      <c r="A13" s="10">
        <v>16.255517670466133</v>
      </c>
      <c r="B13" s="10">
        <v>2.3222168100665903</v>
      </c>
      <c r="C13" s="10">
        <v>16.025014339588385</v>
      </c>
      <c r="D13" s="10">
        <v>-2.2058717257753142</v>
      </c>
      <c r="Q13" t="s">
        <v>5</v>
      </c>
      <c r="R13" s="5"/>
      <c r="S13" s="5"/>
    </row>
    <row r="14" spans="1:19" x14ac:dyDescent="0.2">
      <c r="A14" s="10">
        <v>17.886010324342678</v>
      </c>
      <c r="B14" s="10">
        <v>1.9763547319715662</v>
      </c>
      <c r="C14" s="10">
        <v>17.517219851628884</v>
      </c>
      <c r="D14" s="10">
        <v>-1.2975726338220586</v>
      </c>
    </row>
    <row r="15" spans="1:19" x14ac:dyDescent="0.2">
      <c r="A15" s="10">
        <v>19.318867505022062</v>
      </c>
      <c r="B15" s="10">
        <v>2.2233990734680122</v>
      </c>
      <c r="C15" s="10">
        <v>19.00943217592231</v>
      </c>
      <c r="D15" s="10">
        <v>1.6219643325090853</v>
      </c>
    </row>
    <row r="16" spans="1:19" x14ac:dyDescent="0.2">
      <c r="A16" s="5"/>
      <c r="B16" s="5"/>
      <c r="C16" s="10">
        <v>20.4043197890851</v>
      </c>
      <c r="D16" s="10">
        <v>3.795398056230487</v>
      </c>
    </row>
    <row r="17" spans="1:29" x14ac:dyDescent="0.2">
      <c r="A17" s="5"/>
      <c r="B17" s="5"/>
      <c r="C17" s="10">
        <v>21.993843200003305</v>
      </c>
      <c r="D17" s="10">
        <v>5.6444381349068777</v>
      </c>
    </row>
    <row r="18" spans="1:29" x14ac:dyDescent="0.2">
      <c r="A18" s="5"/>
      <c r="B18" s="5"/>
      <c r="C18" s="10">
        <v>23.161657986535761</v>
      </c>
      <c r="D18" s="10">
        <v>6.9744497439618405</v>
      </c>
      <c r="AC18" t="s">
        <v>6</v>
      </c>
    </row>
    <row r="19" spans="1:29" x14ac:dyDescent="0.2">
      <c r="A19" s="5"/>
      <c r="B19" s="5"/>
      <c r="C19" s="10">
        <v>24.816062267456743</v>
      </c>
      <c r="D19" s="10">
        <v>7.2015245169501547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4.4467981469360245</v>
      </c>
      <c r="B22">
        <f>N2</f>
        <v>0.39527094639431332</v>
      </c>
      <c r="C22">
        <f>R2</f>
        <v>3.8278370314633916</v>
      </c>
      <c r="D22">
        <f>S2</f>
        <v>0.61634734167812488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9.9311825281571213</v>
      </c>
      <c r="B23">
        <f t="shared" si="0"/>
        <v>1.4328571806793857</v>
      </c>
      <c r="C23">
        <f t="shared" ref="C23:D38" si="1">R3</f>
        <v>7.428599289938469</v>
      </c>
      <c r="D23">
        <f t="shared" si="1"/>
        <v>0.45414954597662782</v>
      </c>
      <c r="L23" t="s">
        <v>5</v>
      </c>
      <c r="M23" s="2">
        <v>3.9033005956438434</v>
      </c>
      <c r="N23">
        <v>-1.3834483123800967</v>
      </c>
      <c r="O23" s="2">
        <f t="shared" ref="O23:O33" si="2">-N23</f>
        <v>1.3834483123800967</v>
      </c>
      <c r="P23" s="2">
        <f>O23-(MIN(O$23:O$33))</f>
        <v>4.3479804103374464</v>
      </c>
      <c r="Q23" s="1" t="s">
        <v>5</v>
      </c>
      <c r="R23" s="1">
        <v>1.6544042809209814</v>
      </c>
      <c r="S23" s="1">
        <v>-0.29195369663311432</v>
      </c>
      <c r="T23" s="1">
        <f t="shared" ref="T23:T34" si="3">S23-(MIN(S$23:S$34))</f>
        <v>2.1734337237214016</v>
      </c>
      <c r="X23" s="4" t="s">
        <v>11</v>
      </c>
    </row>
    <row r="24" spans="1:29" x14ac:dyDescent="0.2">
      <c r="A24">
        <f t="shared" si="0"/>
        <v>13.735665387202387</v>
      </c>
      <c r="B24">
        <f t="shared" si="0"/>
        <v>1.9763547319715662</v>
      </c>
      <c r="C24">
        <f t="shared" si="1"/>
        <v>11.191559344115042</v>
      </c>
      <c r="D24">
        <f t="shared" si="1"/>
        <v>-0.94073904036515177</v>
      </c>
      <c r="L24" t="s">
        <v>4</v>
      </c>
      <c r="M24" s="2">
        <v>4.4467981469360245</v>
      </c>
      <c r="N24">
        <v>0.39527094639431332</v>
      </c>
      <c r="O24" s="2">
        <f t="shared" si="2"/>
        <v>-0.39527094639431332</v>
      </c>
      <c r="P24" s="2">
        <f t="shared" ref="P24:P33" si="4">O24-(MIN(O$23:O$33))</f>
        <v>2.5692611515630368</v>
      </c>
      <c r="Q24" s="1" t="s">
        <v>4</v>
      </c>
      <c r="R24" s="1">
        <v>3.8278370314633916</v>
      </c>
      <c r="S24" s="1">
        <v>0.61634734167812488</v>
      </c>
      <c r="T24" s="1">
        <f t="shared" si="3"/>
        <v>3.0817347620326405</v>
      </c>
    </row>
    <row r="25" spans="1:29" x14ac:dyDescent="0.2">
      <c r="A25">
        <f t="shared" si="0"/>
        <v>15.217931436181063</v>
      </c>
      <c r="B25">
        <f t="shared" si="0"/>
        <v>2.96453209795735</v>
      </c>
      <c r="C25">
        <f t="shared" si="1"/>
        <v>14.727441705766328</v>
      </c>
      <c r="D25">
        <f t="shared" si="1"/>
        <v>-1.946357977554096</v>
      </c>
      <c r="L25" t="s">
        <v>5</v>
      </c>
      <c r="M25" s="2">
        <v>7.0160592984990613</v>
      </c>
      <c r="N25">
        <v>-1.0375862342850726</v>
      </c>
      <c r="O25" s="2">
        <f t="shared" si="2"/>
        <v>1.0375862342850726</v>
      </c>
      <c r="P25" s="2">
        <f t="shared" si="4"/>
        <v>4.0021183322424223</v>
      </c>
      <c r="Q25" s="1" t="s">
        <v>5</v>
      </c>
      <c r="R25" s="1">
        <v>4.21710862697421</v>
      </c>
      <c r="S25" s="1">
        <v>-0.84342114148744696</v>
      </c>
      <c r="T25" s="1">
        <f t="shared" si="3"/>
        <v>1.621966278867069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18.230886065363702</v>
      </c>
      <c r="D26">
        <f t="shared" si="1"/>
        <v>3.2439948411896166E-2</v>
      </c>
      <c r="L26" t="s">
        <v>4</v>
      </c>
      <c r="M26" s="2">
        <v>9.9311825281571213</v>
      </c>
      <c r="N26">
        <v>1.4328571806793857</v>
      </c>
      <c r="O26" s="2">
        <f t="shared" si="2"/>
        <v>-1.4328571806793857</v>
      </c>
      <c r="P26" s="2">
        <f t="shared" si="4"/>
        <v>1.5316749172779642</v>
      </c>
      <c r="Q26" s="1" t="s">
        <v>4</v>
      </c>
      <c r="R26" s="1">
        <v>7.428599289938469</v>
      </c>
      <c r="S26" s="1">
        <v>0.45414954597662782</v>
      </c>
      <c r="T26" s="1">
        <f t="shared" si="3"/>
        <v>2.9195369663311439</v>
      </c>
    </row>
    <row r="27" spans="1:29" x14ac:dyDescent="0.2">
      <c r="A27">
        <f t="shared" si="0"/>
        <v>3.9033005956438434</v>
      </c>
      <c r="B27">
        <f t="shared" si="0"/>
        <v>-1.3834483123800967</v>
      </c>
      <c r="C27">
        <f t="shared" si="1"/>
        <v>0</v>
      </c>
      <c r="D27">
        <f t="shared" si="1"/>
        <v>0</v>
      </c>
      <c r="L27" t="s">
        <v>5</v>
      </c>
      <c r="M27" s="2">
        <v>12.154581601625134</v>
      </c>
      <c r="N27">
        <v>0.39527094639431332</v>
      </c>
      <c r="O27" s="2">
        <f t="shared" si="2"/>
        <v>-0.39527094639431332</v>
      </c>
      <c r="P27" s="2">
        <f t="shared" si="4"/>
        <v>2.5692611515630368</v>
      </c>
      <c r="Q27" t="s">
        <v>5</v>
      </c>
      <c r="R27">
        <v>8.88836777310404</v>
      </c>
      <c r="S27">
        <v>-1.2975726338220586</v>
      </c>
      <c r="T27" s="1">
        <f t="shared" si="3"/>
        <v>1.1678147865324573</v>
      </c>
      <c r="AA27" s="4" t="s">
        <v>59</v>
      </c>
    </row>
    <row r="28" spans="1:29" x14ac:dyDescent="0.2">
      <c r="A28">
        <f t="shared" si="0"/>
        <v>7.0160592984990613</v>
      </c>
      <c r="B28">
        <f t="shared" si="0"/>
        <v>-1.0375862342850726</v>
      </c>
      <c r="C28">
        <f t="shared" si="1"/>
        <v>1.6544042809209814</v>
      </c>
      <c r="D28">
        <f t="shared" si="1"/>
        <v>-0.29195369663311432</v>
      </c>
      <c r="L28" t="s">
        <v>4</v>
      </c>
      <c r="M28" s="2">
        <v>13.735665387202387</v>
      </c>
      <c r="N28">
        <v>1.9763547319715662</v>
      </c>
      <c r="O28" s="2">
        <f t="shared" si="2"/>
        <v>-1.9763547319715662</v>
      </c>
      <c r="P28" s="2">
        <f t="shared" si="4"/>
        <v>0.98817736598578376</v>
      </c>
      <c r="Q28" s="1" t="s">
        <v>4</v>
      </c>
      <c r="R28" s="1">
        <v>11.191559344115042</v>
      </c>
      <c r="S28" s="1">
        <v>-0.94073904036515177</v>
      </c>
      <c r="T28" s="1">
        <f t="shared" si="3"/>
        <v>1.524648379989364</v>
      </c>
      <c r="AA28" s="4" t="s">
        <v>36</v>
      </c>
    </row>
    <row r="29" spans="1:29" x14ac:dyDescent="0.2">
      <c r="A29">
        <f t="shared" si="0"/>
        <v>12.154581601625134</v>
      </c>
      <c r="B29">
        <f t="shared" si="0"/>
        <v>0.39527094639431332</v>
      </c>
      <c r="C29">
        <f t="shared" si="1"/>
        <v>4.21710862697421</v>
      </c>
      <c r="D29">
        <f t="shared" si="1"/>
        <v>-0.84342114148744696</v>
      </c>
      <c r="L29" t="s">
        <v>5</v>
      </c>
      <c r="M29" s="2">
        <v>14.130936333596699</v>
      </c>
      <c r="N29">
        <v>1.482266048978675</v>
      </c>
      <c r="O29" s="2">
        <f t="shared" si="2"/>
        <v>-1.482266048978675</v>
      </c>
      <c r="P29" s="2">
        <f t="shared" si="4"/>
        <v>1.482266048978675</v>
      </c>
      <c r="Q29" s="1" t="s">
        <v>5</v>
      </c>
      <c r="R29" s="1">
        <v>13.429871018302254</v>
      </c>
      <c r="S29" s="1">
        <v>-2.4005075235307234</v>
      </c>
      <c r="T29" s="1">
        <f t="shared" si="3"/>
        <v>6.4879896823792471E-2</v>
      </c>
      <c r="AA29" s="4" t="s">
        <v>37</v>
      </c>
    </row>
    <row r="30" spans="1:29" x14ac:dyDescent="0.2">
      <c r="A30">
        <f t="shared" si="0"/>
        <v>14.130936333596699</v>
      </c>
      <c r="B30">
        <f t="shared" si="0"/>
        <v>1.482266048978675</v>
      </c>
      <c r="C30">
        <f t="shared" si="1"/>
        <v>8.88836777310404</v>
      </c>
      <c r="D30">
        <f t="shared" si="1"/>
        <v>-1.2975726338220586</v>
      </c>
      <c r="L30" t="s">
        <v>4</v>
      </c>
      <c r="M30" s="2">
        <v>15.217931436181063</v>
      </c>
      <c r="N30">
        <v>2.96453209795735</v>
      </c>
      <c r="O30" s="2">
        <f t="shared" si="2"/>
        <v>-2.96453209795735</v>
      </c>
      <c r="P30" s="2">
        <f t="shared" si="4"/>
        <v>0</v>
      </c>
      <c r="Q30" t="s">
        <v>4</v>
      </c>
      <c r="R30">
        <v>14.727441705766328</v>
      </c>
      <c r="S30">
        <v>-1.946357977554096</v>
      </c>
      <c r="T30" s="1">
        <f t="shared" si="3"/>
        <v>0.51902944280041985</v>
      </c>
    </row>
    <row r="31" spans="1:29" x14ac:dyDescent="0.2">
      <c r="A31">
        <f t="shared" si="0"/>
        <v>17.441330509649074</v>
      </c>
      <c r="B31">
        <f t="shared" si="0"/>
        <v>1.9269458636722774</v>
      </c>
      <c r="C31">
        <f t="shared" si="1"/>
        <v>13.429871018302254</v>
      </c>
      <c r="D31">
        <f t="shared" si="1"/>
        <v>-2.4005075235307234</v>
      </c>
      <c r="L31" t="s">
        <v>5</v>
      </c>
      <c r="M31" s="2">
        <v>17.441330509649074</v>
      </c>
      <c r="N31">
        <v>1.9269458636722774</v>
      </c>
      <c r="O31" s="2">
        <f t="shared" si="2"/>
        <v>-1.9269458636722774</v>
      </c>
      <c r="P31" s="2">
        <f t="shared" si="4"/>
        <v>1.0375862342850726</v>
      </c>
      <c r="Q31" s="1" t="s">
        <v>5</v>
      </c>
      <c r="R31" s="1">
        <v>16.349405065096427</v>
      </c>
      <c r="S31" s="1">
        <v>-2.4653874203545159</v>
      </c>
      <c r="T31" s="1">
        <f t="shared" si="3"/>
        <v>0</v>
      </c>
      <c r="AA31" s="4" t="s">
        <v>13</v>
      </c>
      <c r="AC31">
        <v>1.9939359999999999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16.349405065096427</v>
      </c>
      <c r="D32">
        <f t="shared" si="1"/>
        <v>-2.4653874203545159</v>
      </c>
      <c r="L32" t="s">
        <v>4</v>
      </c>
      <c r="M32" s="2"/>
      <c r="O32" s="2">
        <f t="shared" si="2"/>
        <v>0</v>
      </c>
      <c r="P32" s="2">
        <f t="shared" si="4"/>
        <v>2.96453209795735</v>
      </c>
      <c r="Q32" t="s">
        <v>4</v>
      </c>
      <c r="R32">
        <v>18.230886065363702</v>
      </c>
      <c r="S32">
        <v>3.2439948411896166E-2</v>
      </c>
      <c r="T32" s="1">
        <f t="shared" si="3"/>
        <v>2.4978273687664121</v>
      </c>
      <c r="AC32">
        <v>1.9608179999999999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2.96453209795735</v>
      </c>
      <c r="Q33" t="s">
        <v>4</v>
      </c>
      <c r="T33" s="1">
        <f t="shared" si="3"/>
        <v>2.4653874203545159</v>
      </c>
      <c r="AC33" s="10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2.4653874203545159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3.9033005956438434</v>
      </c>
      <c r="N47" s="2">
        <f t="shared" si="6"/>
        <v>4.3479804103374464</v>
      </c>
      <c r="O47" s="1">
        <f t="shared" si="7"/>
        <v>1.6544042809209814</v>
      </c>
      <c r="P47" s="1">
        <f t="shared" si="8"/>
        <v>2.1734337237214016</v>
      </c>
    </row>
    <row r="48" spans="1:29" x14ac:dyDescent="0.2">
      <c r="M48" s="2">
        <f t="shared" si="5"/>
        <v>4.4467981469360245</v>
      </c>
      <c r="N48" s="2">
        <f t="shared" si="6"/>
        <v>2.5692611515630368</v>
      </c>
      <c r="O48" s="1">
        <f t="shared" si="7"/>
        <v>3.8278370314633916</v>
      </c>
      <c r="P48" s="1">
        <f t="shared" si="8"/>
        <v>3.0817347620326405</v>
      </c>
    </row>
    <row r="49" spans="13:16" x14ac:dyDescent="0.2">
      <c r="M49" s="2">
        <f t="shared" si="5"/>
        <v>7.0160592984990613</v>
      </c>
      <c r="N49" s="2">
        <f t="shared" si="6"/>
        <v>4.0021183322424223</v>
      </c>
      <c r="O49" s="1">
        <f t="shared" si="7"/>
        <v>4.21710862697421</v>
      </c>
      <c r="P49" s="1">
        <f t="shared" si="8"/>
        <v>1.621966278867069</v>
      </c>
    </row>
    <row r="50" spans="13:16" x14ac:dyDescent="0.2">
      <c r="M50" s="2">
        <f t="shared" si="5"/>
        <v>9.9311825281571213</v>
      </c>
      <c r="N50" s="2">
        <f t="shared" si="6"/>
        <v>1.5316749172779642</v>
      </c>
      <c r="O50" s="1">
        <f t="shared" si="7"/>
        <v>7.428599289938469</v>
      </c>
      <c r="P50" s="1">
        <f t="shared" si="8"/>
        <v>2.9195369663311439</v>
      </c>
    </row>
    <row r="51" spans="13:16" x14ac:dyDescent="0.2">
      <c r="M51" s="2">
        <f t="shared" si="5"/>
        <v>12.154581601625134</v>
      </c>
      <c r="N51" s="2">
        <f t="shared" si="6"/>
        <v>2.5692611515630368</v>
      </c>
      <c r="O51" s="1">
        <f t="shared" si="7"/>
        <v>8.88836777310404</v>
      </c>
      <c r="P51" s="1">
        <f t="shared" si="8"/>
        <v>1.1678147865324573</v>
      </c>
    </row>
    <row r="52" spans="13:16" x14ac:dyDescent="0.2">
      <c r="M52" s="2">
        <f t="shared" si="5"/>
        <v>13.735665387202387</v>
      </c>
      <c r="N52" s="2">
        <f t="shared" si="6"/>
        <v>0.98817736598578376</v>
      </c>
      <c r="O52" s="1">
        <f t="shared" si="7"/>
        <v>11.191559344115042</v>
      </c>
      <c r="P52" s="1">
        <f t="shared" si="8"/>
        <v>1.524648379989364</v>
      </c>
    </row>
    <row r="53" spans="13:16" x14ac:dyDescent="0.2">
      <c r="M53" s="2">
        <f t="shared" si="5"/>
        <v>14.130936333596699</v>
      </c>
      <c r="N53" s="2">
        <f t="shared" si="6"/>
        <v>1.482266048978675</v>
      </c>
      <c r="O53" s="1">
        <f t="shared" si="7"/>
        <v>13.429871018302254</v>
      </c>
      <c r="P53" s="1">
        <f t="shared" si="8"/>
        <v>6.4879896823792471E-2</v>
      </c>
    </row>
    <row r="54" spans="13:16" x14ac:dyDescent="0.2">
      <c r="M54" s="2">
        <f t="shared" si="5"/>
        <v>15.217931436181063</v>
      </c>
      <c r="N54" s="2">
        <f t="shared" si="6"/>
        <v>0</v>
      </c>
      <c r="O54" s="1">
        <f t="shared" si="7"/>
        <v>14.727441705766328</v>
      </c>
      <c r="P54" s="1">
        <f t="shared" si="8"/>
        <v>0.51902944280041985</v>
      </c>
    </row>
    <row r="55" spans="13:16" x14ac:dyDescent="0.2">
      <c r="M55" s="2">
        <f t="shared" si="5"/>
        <v>17.441330509649074</v>
      </c>
      <c r="N55" s="2">
        <f t="shared" si="6"/>
        <v>1.0375862342850726</v>
      </c>
      <c r="O55" s="1">
        <f t="shared" si="7"/>
        <v>16.349405065096427</v>
      </c>
      <c r="P55" s="1">
        <f t="shared" si="8"/>
        <v>0</v>
      </c>
    </row>
    <row r="56" spans="13:16" x14ac:dyDescent="0.2">
      <c r="M56" s="2">
        <f t="shared" si="5"/>
        <v>0</v>
      </c>
      <c r="N56" s="2">
        <f t="shared" si="6"/>
        <v>2.96453209795735</v>
      </c>
      <c r="O56" s="1">
        <f t="shared" si="7"/>
        <v>18.230886065363702</v>
      </c>
      <c r="P56" s="1">
        <f t="shared" si="8"/>
        <v>2.4978273687664121</v>
      </c>
    </row>
    <row r="57" spans="13:16" x14ac:dyDescent="0.2">
      <c r="M57" s="2">
        <f t="shared" si="5"/>
        <v>0</v>
      </c>
      <c r="N57" s="2">
        <f t="shared" si="6"/>
        <v>2.96453209795735</v>
      </c>
      <c r="O57" s="1">
        <f t="shared" si="7"/>
        <v>0</v>
      </c>
      <c r="P57" s="1">
        <f t="shared" si="8"/>
        <v>2.4653874203545159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2.4653874203545159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8F23A-095D-DD40-87D3-EEF9102C8193}">
  <dimension ref="A1:AC61"/>
  <sheetViews>
    <sheetView topLeftCell="P21" workbookViewId="0">
      <selection activeCell="U47" sqref="U47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11">
        <v>0</v>
      </c>
      <c r="B2" s="11">
        <v>0</v>
      </c>
      <c r="C2" s="11">
        <v>0</v>
      </c>
      <c r="D2" s="11">
        <v>0</v>
      </c>
      <c r="L2" t="s">
        <v>4</v>
      </c>
      <c r="M2" s="11">
        <v>5.5971184938697354</v>
      </c>
      <c r="N2" s="11">
        <v>0.56441531030619185</v>
      </c>
      <c r="Q2" t="s">
        <v>4</v>
      </c>
      <c r="R2" s="11">
        <v>3.5449694962841631</v>
      </c>
      <c r="S2" s="11">
        <v>0.95560024774883912</v>
      </c>
    </row>
    <row r="3" spans="1:19" x14ac:dyDescent="0.2">
      <c r="A3" s="11">
        <v>1.4110382757654796</v>
      </c>
      <c r="B3" s="11">
        <v>-0.89365757465147033</v>
      </c>
      <c r="C3" s="11">
        <v>1.3871620974296379</v>
      </c>
      <c r="D3" s="11">
        <v>-0.30825886038974259</v>
      </c>
      <c r="L3" t="s">
        <v>4</v>
      </c>
      <c r="M3" s="11">
        <v>11.33534081531602</v>
      </c>
      <c r="N3" s="11">
        <v>2.022488195263854</v>
      </c>
      <c r="Q3" t="s">
        <v>4</v>
      </c>
      <c r="R3" s="11">
        <v>8.6928815524509968</v>
      </c>
      <c r="S3" s="11">
        <v>0.36990989264790347</v>
      </c>
    </row>
    <row r="4" spans="1:19" x14ac:dyDescent="0.2">
      <c r="A4" s="11">
        <v>2.7750419423387762</v>
      </c>
      <c r="B4" s="11">
        <v>-1.3169690573811141</v>
      </c>
      <c r="C4" s="11">
        <v>2.7434986787301954</v>
      </c>
      <c r="D4" s="11">
        <v>-0.55486483897185512</v>
      </c>
      <c r="L4" t="s">
        <v>4</v>
      </c>
      <c r="M4" s="11">
        <v>14.439625022000074</v>
      </c>
      <c r="N4" s="11">
        <v>1.5521421033420275</v>
      </c>
      <c r="Q4" t="s">
        <v>4</v>
      </c>
      <c r="R4" s="11">
        <v>13.008498199709516</v>
      </c>
      <c r="S4" s="11">
        <v>-0.64734231213383098</v>
      </c>
    </row>
    <row r="5" spans="1:19" x14ac:dyDescent="0.2">
      <c r="A5" s="11">
        <v>4.1390456089120731</v>
      </c>
      <c r="B5" s="11">
        <v>-2.0695228044560365</v>
      </c>
      <c r="C5" s="11">
        <v>4.1614853675141799</v>
      </c>
      <c r="D5" s="11">
        <v>-1.2330335920095012</v>
      </c>
      <c r="L5" t="s">
        <v>4</v>
      </c>
      <c r="M5" s="11">
        <v>15.756594079381186</v>
      </c>
      <c r="N5" s="11">
        <v>3.5275956894136988</v>
      </c>
      <c r="Q5" t="s">
        <v>4</v>
      </c>
      <c r="R5" s="11">
        <v>15.227957555596939</v>
      </c>
      <c r="S5" s="11">
        <v>-3.0826440903814981E-2</v>
      </c>
    </row>
    <row r="6" spans="1:19" x14ac:dyDescent="0.2">
      <c r="A6" s="11">
        <v>5.5971184938697354</v>
      </c>
      <c r="B6" s="11">
        <v>0.1881384367687306</v>
      </c>
      <c r="C6" s="11">
        <v>5.5794739058476326</v>
      </c>
      <c r="D6" s="11">
        <v>-1.1713816349766057</v>
      </c>
      <c r="L6" t="s">
        <v>4</v>
      </c>
      <c r="M6" s="9"/>
      <c r="N6" s="9"/>
      <c r="Q6" t="s">
        <v>4</v>
      </c>
      <c r="R6" s="10"/>
      <c r="S6" s="10"/>
    </row>
    <row r="7" spans="1:19" x14ac:dyDescent="0.2">
      <c r="A7" s="11">
        <v>6.9611221604430327</v>
      </c>
      <c r="B7" s="11">
        <v>-0.7525537470749224</v>
      </c>
      <c r="C7" s="11">
        <v>6.9358095623734561</v>
      </c>
      <c r="D7" s="11">
        <v>-0.36990989264790347</v>
      </c>
      <c r="L7" t="s">
        <v>5</v>
      </c>
      <c r="M7" s="11">
        <v>4.468287873257351</v>
      </c>
      <c r="N7" s="11">
        <v>-2.163592022840402</v>
      </c>
      <c r="Q7" t="s">
        <v>4</v>
      </c>
      <c r="R7" s="5"/>
      <c r="S7" s="5"/>
    </row>
    <row r="8" spans="1:19" x14ac:dyDescent="0.2">
      <c r="A8" s="11">
        <v>8.4662296545928761</v>
      </c>
      <c r="B8" s="11">
        <v>-0.94069218384365305</v>
      </c>
      <c r="C8" s="11">
        <v>8.230494186641117</v>
      </c>
      <c r="D8" s="11">
        <v>0.40073540877698388</v>
      </c>
      <c r="L8" t="s">
        <v>5</v>
      </c>
      <c r="M8" s="11">
        <v>7.5725720799414065</v>
      </c>
      <c r="N8" s="11">
        <v>-1.081796011420201</v>
      </c>
      <c r="Q8" t="s">
        <v>5</v>
      </c>
      <c r="R8" s="11">
        <v>2.2194584311126859</v>
      </c>
      <c r="S8" s="11">
        <v>-0.80147174232870233</v>
      </c>
    </row>
    <row r="9" spans="1:19" x14ac:dyDescent="0.2">
      <c r="A9" s="11">
        <v>9.7361641027818084</v>
      </c>
      <c r="B9" s="11">
        <v>-0.28220765515309593</v>
      </c>
      <c r="C9" s="11">
        <v>9.7101337572327306</v>
      </c>
      <c r="D9" s="11">
        <v>-0.40073633355171845</v>
      </c>
      <c r="L9" t="s">
        <v>5</v>
      </c>
      <c r="M9" s="11">
        <v>13.593002056540787</v>
      </c>
      <c r="N9" s="11">
        <v>-9.40692183843653E-2</v>
      </c>
      <c r="Q9" t="s">
        <v>5</v>
      </c>
      <c r="R9" s="11">
        <v>4.9013051528099867</v>
      </c>
      <c r="S9" s="11">
        <v>-1.417988538333453</v>
      </c>
    </row>
    <row r="10" spans="1:19" x14ac:dyDescent="0.2">
      <c r="A10" s="11">
        <v>11.006098550970741</v>
      </c>
      <c r="B10" s="11">
        <v>1.8813843676873061</v>
      </c>
      <c r="C10" s="11">
        <v>11.035644822404208</v>
      </c>
      <c r="D10" s="11">
        <v>-1.5104660114954287</v>
      </c>
      <c r="L10" t="s">
        <v>5</v>
      </c>
      <c r="M10" s="11">
        <v>15.709559470189003</v>
      </c>
      <c r="N10" s="11">
        <v>0.84662296545928772</v>
      </c>
      <c r="Q10" t="s">
        <v>5</v>
      </c>
      <c r="R10" s="11">
        <v>11.09729585466237</v>
      </c>
      <c r="S10" s="11">
        <v>-1.4488140544625334</v>
      </c>
    </row>
    <row r="11" spans="1:19" x14ac:dyDescent="0.2">
      <c r="A11" s="11">
        <v>12.652309872697133</v>
      </c>
      <c r="B11" s="11">
        <v>0.799588356267105</v>
      </c>
      <c r="C11" s="11">
        <v>12.515284392995822</v>
      </c>
      <c r="D11" s="11">
        <v>-0.98642668865265404</v>
      </c>
      <c r="L11" t="s">
        <v>5</v>
      </c>
      <c r="M11" s="11">
        <v>17.026528527570118</v>
      </c>
      <c r="N11" s="11">
        <v>2.7280073331465933</v>
      </c>
      <c r="Q11" t="s">
        <v>5</v>
      </c>
      <c r="R11" s="11">
        <v>14.08740143674941</v>
      </c>
      <c r="S11" s="11">
        <v>-1.2638591081385817</v>
      </c>
    </row>
    <row r="12" spans="1:19" x14ac:dyDescent="0.2">
      <c r="A12" s="11">
        <v>14.204451976039159</v>
      </c>
      <c r="B12" s="11">
        <v>0.1881384367687306</v>
      </c>
      <c r="C12" s="11">
        <v>13.8407926838431</v>
      </c>
      <c r="D12" s="11">
        <v>-1.1097296779437102</v>
      </c>
      <c r="L12" t="s">
        <v>5</v>
      </c>
      <c r="M12" s="9"/>
      <c r="N12" s="9"/>
      <c r="Q12" t="s">
        <v>5</v>
      </c>
      <c r="R12" s="10"/>
      <c r="S12" s="10"/>
    </row>
    <row r="13" spans="1:19" x14ac:dyDescent="0.2">
      <c r="A13" s="11">
        <v>15.286247987459362</v>
      </c>
      <c r="B13" s="11">
        <v>3.0102149882996896</v>
      </c>
      <c r="C13" s="11">
        <v>15.227954781272739</v>
      </c>
      <c r="D13" s="11">
        <v>6.1651032258160883E-2</v>
      </c>
      <c r="Q13" t="s">
        <v>5</v>
      </c>
      <c r="R13" s="5"/>
      <c r="S13" s="5"/>
    </row>
    <row r="14" spans="1:19" x14ac:dyDescent="0.2">
      <c r="A14" s="11">
        <v>16.885424699993571</v>
      </c>
      <c r="B14" s="11">
        <v>2.6339381147622283</v>
      </c>
      <c r="C14" s="11">
        <v>16.676770685284737</v>
      </c>
      <c r="D14" s="11">
        <v>3.7915763996410106</v>
      </c>
    </row>
    <row r="15" spans="1:19" x14ac:dyDescent="0.2">
      <c r="A15" s="11">
        <v>18.296462975759052</v>
      </c>
      <c r="B15" s="11">
        <v>1.2699344481889314</v>
      </c>
      <c r="C15" s="11">
        <v>17.940631642972779</v>
      </c>
      <c r="D15" s="11">
        <v>5.2095640131997287</v>
      </c>
    </row>
    <row r="16" spans="1:19" x14ac:dyDescent="0.2">
      <c r="A16" s="11">
        <v>19.848605079101077</v>
      </c>
      <c r="B16" s="11">
        <v>1.1758652298045662</v>
      </c>
      <c r="C16" s="11">
        <v>19.296963600399675</v>
      </c>
      <c r="D16" s="11">
        <v>6.1343387448194875</v>
      </c>
    </row>
    <row r="17" spans="1:29" x14ac:dyDescent="0.2">
      <c r="A17" s="11">
        <v>21.024470308905645</v>
      </c>
      <c r="B17" s="11">
        <v>1.081796011420201</v>
      </c>
      <c r="C17" s="11">
        <v>20.745779504411672</v>
      </c>
      <c r="D17" s="11">
        <v>6.8433330139862143</v>
      </c>
    </row>
    <row r="18" spans="1:29" x14ac:dyDescent="0.2">
      <c r="A18" s="11">
        <v>22.576612412247673</v>
      </c>
      <c r="B18" s="11">
        <v>1.5051074941498448</v>
      </c>
      <c r="C18" s="11">
        <v>22.163765268420931</v>
      </c>
      <c r="D18" s="11">
        <v>8.1071911973500619</v>
      </c>
      <c r="AC18" t="s">
        <v>6</v>
      </c>
    </row>
    <row r="19" spans="1:29" x14ac:dyDescent="0.2">
      <c r="A19" s="11"/>
      <c r="B19" s="11"/>
      <c r="C19" s="11">
        <v>23.520103699270951</v>
      </c>
      <c r="D19" s="11">
        <v>9.2785728323266667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5.5971184938697354</v>
      </c>
      <c r="B22">
        <f>N2</f>
        <v>0.56441531030619185</v>
      </c>
      <c r="C22">
        <f>R2</f>
        <v>3.5449694962841631</v>
      </c>
      <c r="D22">
        <f>S2</f>
        <v>0.95560024774883912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11.33534081531602</v>
      </c>
      <c r="B23">
        <f t="shared" si="0"/>
        <v>2.022488195263854</v>
      </c>
      <c r="C23">
        <f t="shared" ref="C23:D38" si="1">R3</f>
        <v>8.6928815524509968</v>
      </c>
      <c r="D23">
        <f t="shared" si="1"/>
        <v>0.36990989264790347</v>
      </c>
      <c r="L23" t="s">
        <v>5</v>
      </c>
      <c r="M23" s="2">
        <v>4.468287873257351</v>
      </c>
      <c r="N23">
        <v>-2.163592022840402</v>
      </c>
      <c r="O23" s="2">
        <f t="shared" ref="O23:O33" si="2">-N23</f>
        <v>2.163592022840402</v>
      </c>
      <c r="P23" s="2">
        <f>O23-(MIN(O$23:O$33))</f>
        <v>5.6911877122541004</v>
      </c>
      <c r="Q23" s="1" t="s">
        <v>5</v>
      </c>
      <c r="R23" s="1">
        <v>2.2194584311126859</v>
      </c>
      <c r="S23" s="1">
        <v>-0.80147174232870233</v>
      </c>
      <c r="T23" s="1">
        <f t="shared" ref="T23:T34" si="3">S23-(MIN(S$23:S$34))</f>
        <v>0.64734231213383109</v>
      </c>
      <c r="X23" s="4" t="s">
        <v>11</v>
      </c>
    </row>
    <row r="24" spans="1:29" x14ac:dyDescent="0.2">
      <c r="A24">
        <f t="shared" si="0"/>
        <v>14.439625022000074</v>
      </c>
      <c r="B24">
        <f t="shared" si="0"/>
        <v>1.5521421033420275</v>
      </c>
      <c r="C24">
        <f t="shared" si="1"/>
        <v>13.008498199709516</v>
      </c>
      <c r="D24">
        <f t="shared" si="1"/>
        <v>-0.64734231213383098</v>
      </c>
      <c r="L24" t="s">
        <v>4</v>
      </c>
      <c r="M24" s="2">
        <v>5.5971184938697354</v>
      </c>
      <c r="N24">
        <v>0.56441531030619185</v>
      </c>
      <c r="O24" s="2">
        <f t="shared" si="2"/>
        <v>-0.56441531030619185</v>
      </c>
      <c r="P24" s="2">
        <f t="shared" ref="P24:P33" si="4">O24-(MIN(O$23:O$33))</f>
        <v>2.9631803791075071</v>
      </c>
      <c r="Q24" s="1" t="s">
        <v>4</v>
      </c>
      <c r="R24" s="1">
        <v>3.5449694962841631</v>
      </c>
      <c r="S24" s="1">
        <v>0.95560024774883912</v>
      </c>
      <c r="T24" s="1">
        <f t="shared" si="3"/>
        <v>2.4044143022113724</v>
      </c>
    </row>
    <row r="25" spans="1:29" x14ac:dyDescent="0.2">
      <c r="A25">
        <f t="shared" si="0"/>
        <v>15.756594079381186</v>
      </c>
      <c r="B25">
        <f t="shared" si="0"/>
        <v>3.5275956894136988</v>
      </c>
      <c r="C25">
        <f t="shared" si="1"/>
        <v>15.227957555596939</v>
      </c>
      <c r="D25">
        <f t="shared" si="1"/>
        <v>-3.0826440903814981E-2</v>
      </c>
      <c r="L25" t="s">
        <v>5</v>
      </c>
      <c r="M25" s="2">
        <v>7.5725720799414065</v>
      </c>
      <c r="N25">
        <v>-1.081796011420201</v>
      </c>
      <c r="O25" s="2">
        <f t="shared" si="2"/>
        <v>1.081796011420201</v>
      </c>
      <c r="P25" s="2">
        <f t="shared" si="4"/>
        <v>4.6093917008338998</v>
      </c>
      <c r="Q25" t="s">
        <v>5</v>
      </c>
      <c r="R25">
        <v>4.9013051528099867</v>
      </c>
      <c r="S25">
        <v>-1.417988538333453</v>
      </c>
      <c r="T25" s="1">
        <f t="shared" si="3"/>
        <v>3.0825516129080466E-2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11.33534081531602</v>
      </c>
      <c r="N26">
        <v>2.022488195263854</v>
      </c>
      <c r="O26" s="2">
        <f t="shared" si="2"/>
        <v>-2.022488195263854</v>
      </c>
      <c r="P26" s="2">
        <f t="shared" si="4"/>
        <v>1.5051074941498448</v>
      </c>
      <c r="Q26" s="1" t="s">
        <v>4</v>
      </c>
      <c r="R26" s="1">
        <v>8.6928815524509968</v>
      </c>
      <c r="S26" s="1">
        <v>0.36990989264790347</v>
      </c>
      <c r="T26" s="1">
        <f t="shared" si="3"/>
        <v>1.8187239471104368</v>
      </c>
    </row>
    <row r="27" spans="1:29" x14ac:dyDescent="0.2">
      <c r="A27">
        <f t="shared" si="0"/>
        <v>4.468287873257351</v>
      </c>
      <c r="B27">
        <f t="shared" si="0"/>
        <v>-2.163592022840402</v>
      </c>
      <c r="C27">
        <f t="shared" si="1"/>
        <v>0</v>
      </c>
      <c r="D27">
        <f t="shared" si="1"/>
        <v>0</v>
      </c>
      <c r="L27" t="s">
        <v>5</v>
      </c>
      <c r="M27" s="2">
        <v>13.593002056540787</v>
      </c>
      <c r="N27">
        <v>-9.40692183843653E-2</v>
      </c>
      <c r="O27" s="2">
        <f t="shared" si="2"/>
        <v>9.40692183843653E-2</v>
      </c>
      <c r="P27" s="2">
        <f t="shared" si="4"/>
        <v>3.6216649077980643</v>
      </c>
      <c r="Q27" s="1" t="s">
        <v>5</v>
      </c>
      <c r="R27" s="1">
        <v>11.09729585466237</v>
      </c>
      <c r="S27" s="1">
        <v>-1.4488140544625334</v>
      </c>
      <c r="T27" s="1">
        <f t="shared" si="3"/>
        <v>0</v>
      </c>
      <c r="AA27" s="4" t="s">
        <v>59</v>
      </c>
    </row>
    <row r="28" spans="1:29" x14ac:dyDescent="0.2">
      <c r="A28">
        <f t="shared" si="0"/>
        <v>7.5725720799414065</v>
      </c>
      <c r="B28">
        <f t="shared" si="0"/>
        <v>-1.081796011420201</v>
      </c>
      <c r="C28">
        <f t="shared" si="1"/>
        <v>2.2194584311126859</v>
      </c>
      <c r="D28">
        <f t="shared" si="1"/>
        <v>-0.80147174232870233</v>
      </c>
      <c r="L28" t="s">
        <v>4</v>
      </c>
      <c r="M28" s="2">
        <v>14.439625022000074</v>
      </c>
      <c r="N28">
        <v>1.5521421033420275</v>
      </c>
      <c r="O28" s="2">
        <f t="shared" si="2"/>
        <v>-1.5521421033420275</v>
      </c>
      <c r="P28" s="2">
        <f t="shared" si="4"/>
        <v>1.9754535860716713</v>
      </c>
      <c r="Q28" s="1" t="s">
        <v>4</v>
      </c>
      <c r="R28" s="1">
        <v>13.008498199709516</v>
      </c>
      <c r="S28" s="1">
        <v>-0.64734231213383098</v>
      </c>
      <c r="T28" s="1">
        <f t="shared" si="3"/>
        <v>0.80147174232870244</v>
      </c>
      <c r="AA28" s="4" t="s">
        <v>36</v>
      </c>
    </row>
    <row r="29" spans="1:29" x14ac:dyDescent="0.2">
      <c r="A29">
        <f t="shared" si="0"/>
        <v>13.593002056540787</v>
      </c>
      <c r="B29">
        <f t="shared" si="0"/>
        <v>-9.40692183843653E-2</v>
      </c>
      <c r="C29">
        <f t="shared" si="1"/>
        <v>4.9013051528099867</v>
      </c>
      <c r="D29">
        <f t="shared" si="1"/>
        <v>-1.417988538333453</v>
      </c>
      <c r="L29" t="s">
        <v>5</v>
      </c>
      <c r="M29" s="2">
        <v>15.709559470189003</v>
      </c>
      <c r="N29">
        <v>0.84662296545928772</v>
      </c>
      <c r="O29" s="2">
        <f t="shared" si="2"/>
        <v>-0.84662296545928772</v>
      </c>
      <c r="P29" s="2">
        <f t="shared" si="4"/>
        <v>2.6809727239544112</v>
      </c>
      <c r="Q29" t="s">
        <v>5</v>
      </c>
      <c r="R29">
        <v>14.08740143674941</v>
      </c>
      <c r="S29">
        <v>-1.2638591081385817</v>
      </c>
      <c r="T29" s="1">
        <f t="shared" si="3"/>
        <v>0.18495494632395171</v>
      </c>
      <c r="AA29" s="4" t="s">
        <v>37</v>
      </c>
    </row>
    <row r="30" spans="1:29" x14ac:dyDescent="0.2">
      <c r="A30">
        <f t="shared" si="0"/>
        <v>15.709559470189003</v>
      </c>
      <c r="B30">
        <f t="shared" si="0"/>
        <v>0.84662296545928772</v>
      </c>
      <c r="C30">
        <f t="shared" si="1"/>
        <v>11.09729585466237</v>
      </c>
      <c r="D30">
        <f t="shared" si="1"/>
        <v>-1.4488140544625334</v>
      </c>
      <c r="L30" t="s">
        <v>4</v>
      </c>
      <c r="M30" s="2">
        <v>15.756594079381186</v>
      </c>
      <c r="N30">
        <v>3.5275956894136988</v>
      </c>
      <c r="O30" s="2">
        <f t="shared" si="2"/>
        <v>-3.5275956894136988</v>
      </c>
      <c r="P30" s="2">
        <f t="shared" si="4"/>
        <v>0</v>
      </c>
      <c r="Q30" s="1" t="s">
        <v>4</v>
      </c>
      <c r="R30" s="1">
        <v>15.227957555596939</v>
      </c>
      <c r="S30" s="1">
        <v>-3.0826440903814981E-2</v>
      </c>
      <c r="T30" s="1">
        <f t="shared" si="3"/>
        <v>1.4179876135587184</v>
      </c>
    </row>
    <row r="31" spans="1:29" x14ac:dyDescent="0.2">
      <c r="A31">
        <f t="shared" si="0"/>
        <v>17.026528527570118</v>
      </c>
      <c r="B31">
        <f t="shared" si="0"/>
        <v>2.7280073331465933</v>
      </c>
      <c r="C31">
        <f t="shared" si="1"/>
        <v>14.08740143674941</v>
      </c>
      <c r="D31">
        <f t="shared" si="1"/>
        <v>-1.2638591081385817</v>
      </c>
      <c r="L31" t="s">
        <v>5</v>
      </c>
      <c r="M31" s="2">
        <v>17.026528527570118</v>
      </c>
      <c r="N31">
        <v>2.7280073331465933</v>
      </c>
      <c r="O31" s="2">
        <f t="shared" si="2"/>
        <v>-2.7280073331465933</v>
      </c>
      <c r="P31" s="2">
        <f t="shared" si="4"/>
        <v>0.79958835626710556</v>
      </c>
      <c r="Q31" t="s">
        <v>4</v>
      </c>
      <c r="T31" s="1">
        <f t="shared" si="3"/>
        <v>1.4488140544625334</v>
      </c>
      <c r="AA31" s="4" t="s">
        <v>13</v>
      </c>
      <c r="AC31">
        <v>2.0215580000000002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4"/>
        <v>3.5275956894136988</v>
      </c>
      <c r="Q32" s="1" t="s">
        <v>4</v>
      </c>
      <c r="R32" s="1"/>
      <c r="S32" s="1"/>
      <c r="T32" s="1">
        <f t="shared" si="3"/>
        <v>1.4488140544625334</v>
      </c>
      <c r="AC32">
        <v>4.4734129999999999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3.5275956894136988</v>
      </c>
      <c r="Q33" t="s">
        <v>5</v>
      </c>
      <c r="T33" s="1">
        <f t="shared" si="3"/>
        <v>1.4488140544625334</v>
      </c>
      <c r="AC33" s="10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1.4488140544625334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4.468287873257351</v>
      </c>
      <c r="N47" s="2">
        <f t="shared" si="6"/>
        <v>5.6911877122541004</v>
      </c>
      <c r="O47" s="1">
        <f t="shared" si="7"/>
        <v>2.2194584311126859</v>
      </c>
      <c r="P47" s="1">
        <f t="shared" si="8"/>
        <v>0.64734231213383109</v>
      </c>
    </row>
    <row r="48" spans="1:29" x14ac:dyDescent="0.2">
      <c r="M48" s="2">
        <f t="shared" si="5"/>
        <v>5.5971184938697354</v>
      </c>
      <c r="N48" s="2">
        <f t="shared" si="6"/>
        <v>2.9631803791075071</v>
      </c>
      <c r="O48" s="1">
        <f t="shared" si="7"/>
        <v>3.5449694962841631</v>
      </c>
      <c r="P48" s="1">
        <f t="shared" si="8"/>
        <v>2.4044143022113724</v>
      </c>
    </row>
    <row r="49" spans="13:16" x14ac:dyDescent="0.2">
      <c r="M49" s="2">
        <f t="shared" si="5"/>
        <v>7.5725720799414065</v>
      </c>
      <c r="N49" s="2">
        <f t="shared" si="6"/>
        <v>4.6093917008338998</v>
      </c>
      <c r="O49" s="1">
        <f t="shared" si="7"/>
        <v>4.9013051528099867</v>
      </c>
      <c r="P49" s="1">
        <f t="shared" si="8"/>
        <v>3.0825516129080466E-2</v>
      </c>
    </row>
    <row r="50" spans="13:16" x14ac:dyDescent="0.2">
      <c r="M50" s="2">
        <f t="shared" si="5"/>
        <v>11.33534081531602</v>
      </c>
      <c r="N50" s="2">
        <f t="shared" si="6"/>
        <v>1.5051074941498448</v>
      </c>
      <c r="O50" s="1">
        <f t="shared" si="7"/>
        <v>8.6928815524509968</v>
      </c>
      <c r="P50" s="1">
        <f t="shared" si="8"/>
        <v>1.8187239471104368</v>
      </c>
    </row>
    <row r="51" spans="13:16" x14ac:dyDescent="0.2">
      <c r="M51" s="2">
        <f t="shared" si="5"/>
        <v>13.593002056540787</v>
      </c>
      <c r="N51" s="2">
        <f t="shared" si="6"/>
        <v>3.6216649077980643</v>
      </c>
      <c r="O51" s="1">
        <f t="shared" si="7"/>
        <v>11.09729585466237</v>
      </c>
      <c r="P51" s="1">
        <f t="shared" si="8"/>
        <v>0</v>
      </c>
    </row>
    <row r="52" spans="13:16" x14ac:dyDescent="0.2">
      <c r="M52" s="2">
        <f t="shared" si="5"/>
        <v>14.439625022000074</v>
      </c>
      <c r="N52" s="2">
        <f t="shared" si="6"/>
        <v>1.9754535860716713</v>
      </c>
      <c r="O52" s="1">
        <f t="shared" si="7"/>
        <v>13.008498199709516</v>
      </c>
      <c r="P52" s="1">
        <f t="shared" si="8"/>
        <v>0.80147174232870244</v>
      </c>
    </row>
    <row r="53" spans="13:16" x14ac:dyDescent="0.2">
      <c r="M53" s="2">
        <f t="shared" si="5"/>
        <v>15.709559470189003</v>
      </c>
      <c r="N53" s="2">
        <f t="shared" si="6"/>
        <v>2.6809727239544112</v>
      </c>
      <c r="O53" s="1">
        <f t="shared" si="7"/>
        <v>14.08740143674941</v>
      </c>
      <c r="P53" s="1">
        <f t="shared" si="8"/>
        <v>0.18495494632395171</v>
      </c>
    </row>
    <row r="54" spans="13:16" x14ac:dyDescent="0.2">
      <c r="M54" s="2">
        <f t="shared" si="5"/>
        <v>15.756594079381186</v>
      </c>
      <c r="N54" s="2">
        <f t="shared" si="6"/>
        <v>0</v>
      </c>
      <c r="O54" s="1">
        <f t="shared" si="7"/>
        <v>15.227957555596939</v>
      </c>
      <c r="P54" s="1">
        <f t="shared" si="8"/>
        <v>1.4179876135587184</v>
      </c>
    </row>
    <row r="55" spans="13:16" x14ac:dyDescent="0.2">
      <c r="M55" s="2">
        <f t="shared" si="5"/>
        <v>17.026528527570118</v>
      </c>
      <c r="N55" s="2">
        <f t="shared" si="6"/>
        <v>0.79958835626710556</v>
      </c>
      <c r="O55" s="1">
        <f t="shared" si="7"/>
        <v>0</v>
      </c>
      <c r="P55" s="1">
        <f t="shared" si="8"/>
        <v>1.4488140544625334</v>
      </c>
    </row>
    <row r="56" spans="13:16" x14ac:dyDescent="0.2">
      <c r="M56" s="2">
        <f t="shared" si="5"/>
        <v>0</v>
      </c>
      <c r="N56" s="2">
        <f t="shared" si="6"/>
        <v>3.5275956894136988</v>
      </c>
      <c r="O56" s="1">
        <f t="shared" si="7"/>
        <v>0</v>
      </c>
      <c r="P56" s="1">
        <f t="shared" si="8"/>
        <v>1.4488140544625334</v>
      </c>
    </row>
    <row r="57" spans="13:16" x14ac:dyDescent="0.2">
      <c r="M57" s="2">
        <f t="shared" si="5"/>
        <v>0</v>
      </c>
      <c r="N57" s="2">
        <f t="shared" si="6"/>
        <v>3.5275956894136988</v>
      </c>
      <c r="O57" s="1">
        <f t="shared" si="7"/>
        <v>0</v>
      </c>
      <c r="P57" s="1">
        <f t="shared" si="8"/>
        <v>1.4488140544625334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1.4488140544625334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982FE-BAE1-6042-9151-D5F89B64E745}">
  <dimension ref="A1:AC61"/>
  <sheetViews>
    <sheetView topLeftCell="P25" workbookViewId="0">
      <selection activeCell="AC37" sqref="AC37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2.6696858062074424</v>
      </c>
      <c r="N2" s="5">
        <v>-0.10896676760030377</v>
      </c>
      <c r="Q2" t="s">
        <v>4</v>
      </c>
      <c r="R2" s="5">
        <v>4.0439924907257971</v>
      </c>
      <c r="S2" s="5">
        <v>0.52519382996438924</v>
      </c>
    </row>
    <row r="3" spans="1:19" x14ac:dyDescent="0.2">
      <c r="A3" s="5">
        <v>1.5255347464042528</v>
      </c>
      <c r="B3" s="5">
        <v>-0.16345015140045566</v>
      </c>
      <c r="C3" s="5">
        <v>1.5230621068967289</v>
      </c>
      <c r="D3" s="5">
        <v>-0.78779074494658385</v>
      </c>
      <c r="L3" t="s">
        <v>4</v>
      </c>
      <c r="M3" s="5">
        <v>5.230404844814581</v>
      </c>
      <c r="N3" s="5">
        <v>1.0896676760030377</v>
      </c>
      <c r="Q3" t="s">
        <v>4</v>
      </c>
      <c r="R3" s="5">
        <v>10.976551046255734</v>
      </c>
      <c r="S3" s="5">
        <v>0.52519382996438924</v>
      </c>
    </row>
    <row r="4" spans="1:19" x14ac:dyDescent="0.2">
      <c r="A4" s="5">
        <v>3.2145196442089614</v>
      </c>
      <c r="B4" s="5">
        <v>-0.59931722180167069</v>
      </c>
      <c r="C4" s="5">
        <v>3.1511629797863354</v>
      </c>
      <c r="D4" s="5">
        <v>-0.4726744469679503</v>
      </c>
      <c r="L4" t="s">
        <v>4</v>
      </c>
      <c r="M4" s="5">
        <v>12.14979458743387</v>
      </c>
      <c r="N4" s="5">
        <v>2.0703685844057715</v>
      </c>
      <c r="Q4" t="s">
        <v>4</v>
      </c>
      <c r="R4" s="5">
        <v>13.707558962070561</v>
      </c>
      <c r="S4" s="5">
        <v>-1.1029070429252175</v>
      </c>
    </row>
    <row r="5" spans="1:19" x14ac:dyDescent="0.2">
      <c r="A5" s="5">
        <v>4.6855710068130625</v>
      </c>
      <c r="B5" s="5">
        <v>-0.92621752460258211</v>
      </c>
      <c r="C5" s="5">
        <v>4.6742250866830641</v>
      </c>
      <c r="D5" s="5">
        <v>-0.99786827693233959</v>
      </c>
      <c r="L5" t="s">
        <v>4</v>
      </c>
      <c r="M5" s="5">
        <v>15.309830847842679</v>
      </c>
      <c r="N5" s="5">
        <v>1.6345015140045565</v>
      </c>
      <c r="Q5" t="s">
        <v>4</v>
      </c>
      <c r="R5" s="5">
        <v>17.068799473842649</v>
      </c>
      <c r="S5" s="5">
        <v>0</v>
      </c>
    </row>
    <row r="6" spans="1:19" x14ac:dyDescent="0.2">
      <c r="A6" s="5">
        <v>6.4290392884179228</v>
      </c>
      <c r="B6" s="5">
        <v>0.49035045420136697</v>
      </c>
      <c r="C6" s="5">
        <v>6.3023259595726708</v>
      </c>
      <c r="D6" s="5">
        <v>-1.2079458089180952</v>
      </c>
      <c r="L6" t="s">
        <v>4</v>
      </c>
      <c r="M6" s="5">
        <v>17.979516654050119</v>
      </c>
      <c r="N6" s="5">
        <v>3.1600362604088095</v>
      </c>
      <c r="Q6" t="s">
        <v>4</v>
      </c>
      <c r="R6" s="10"/>
      <c r="S6" s="10"/>
    </row>
    <row r="7" spans="1:19" x14ac:dyDescent="0.2">
      <c r="A7" s="5">
        <v>8.0635408024224784</v>
      </c>
      <c r="B7" s="5">
        <v>-0.59931722180167069</v>
      </c>
      <c r="C7" s="5">
        <v>7.8253880664694</v>
      </c>
      <c r="D7" s="5">
        <v>-0.63023259595726711</v>
      </c>
      <c r="L7" t="s">
        <v>5</v>
      </c>
      <c r="M7" s="5">
        <v>1.8524350492051642</v>
      </c>
      <c r="N7" s="5">
        <v>-0.70828398940197446</v>
      </c>
      <c r="Q7" t="s">
        <v>4</v>
      </c>
      <c r="R7" s="5"/>
      <c r="S7" s="5"/>
    </row>
    <row r="8" spans="1:19" x14ac:dyDescent="0.2">
      <c r="A8" s="5">
        <v>9.7525257002271886</v>
      </c>
      <c r="B8" s="5">
        <v>-0.81725075700227823</v>
      </c>
      <c r="C8" s="5">
        <v>9.5585277053518851</v>
      </c>
      <c r="D8" s="5">
        <v>0.26259691498219462</v>
      </c>
      <c r="L8" t="s">
        <v>5</v>
      </c>
      <c r="M8" s="5">
        <v>4.6855710068130625</v>
      </c>
      <c r="N8" s="5">
        <v>-1.2531178274034933</v>
      </c>
      <c r="Q8" t="s">
        <v>5</v>
      </c>
      <c r="R8" s="5">
        <v>2.3633722348397517</v>
      </c>
      <c r="S8" s="5">
        <v>-1.2079458089180952</v>
      </c>
    </row>
    <row r="9" spans="1:19" x14ac:dyDescent="0.2">
      <c r="A9" s="5">
        <v>11.550477365632201</v>
      </c>
      <c r="B9" s="5">
        <v>0.16345015140045566</v>
      </c>
      <c r="C9" s="5">
        <v>11.029070429252174</v>
      </c>
      <c r="D9" s="5">
        <v>0.57771321296082812</v>
      </c>
      <c r="L9" t="s">
        <v>5</v>
      </c>
      <c r="M9" s="5">
        <v>9.2621752460258211</v>
      </c>
      <c r="N9" s="5">
        <v>-0.7627673732021264</v>
      </c>
      <c r="Q9" t="s">
        <v>5</v>
      </c>
      <c r="R9" s="5">
        <v>4.9893413846616976</v>
      </c>
      <c r="S9" s="5">
        <v>-1.2604651919145342</v>
      </c>
    </row>
    <row r="10" spans="1:19" x14ac:dyDescent="0.2">
      <c r="A10" s="5">
        <v>13.0215287282363</v>
      </c>
      <c r="B10" s="5">
        <v>1.6345015140045565</v>
      </c>
      <c r="C10" s="5">
        <v>12.499613153152463</v>
      </c>
      <c r="D10" s="5">
        <v>-1.2079458089180952</v>
      </c>
      <c r="L10" t="s">
        <v>5</v>
      </c>
      <c r="M10" s="5">
        <v>14.873963777441466</v>
      </c>
      <c r="N10" s="5">
        <v>0.16345015140045566</v>
      </c>
      <c r="Q10" t="s">
        <v>5</v>
      </c>
      <c r="R10" s="5">
        <v>11.606783642213001</v>
      </c>
      <c r="S10" s="5">
        <v>-1.6281008728896067</v>
      </c>
    </row>
    <row r="11" spans="1:19" x14ac:dyDescent="0.2">
      <c r="A11" s="5">
        <v>14.601546858440706</v>
      </c>
      <c r="B11" s="5">
        <v>0.3813836866010632</v>
      </c>
      <c r="C11" s="5">
        <v>14.075194643045633</v>
      </c>
      <c r="D11" s="5">
        <v>-1.2604651919145342</v>
      </c>
      <c r="L11" t="s">
        <v>5</v>
      </c>
      <c r="M11" s="5">
        <v>16.83536559424693</v>
      </c>
      <c r="N11" s="5">
        <v>0.59931722180167069</v>
      </c>
      <c r="Q11" t="s">
        <v>5</v>
      </c>
      <c r="R11" s="5">
        <v>15.12558230297441</v>
      </c>
      <c r="S11" s="5">
        <v>-2.1532947028539957</v>
      </c>
    </row>
    <row r="12" spans="1:19" x14ac:dyDescent="0.2">
      <c r="A12" s="5">
        <v>16.181564988645111</v>
      </c>
      <c r="B12" s="5">
        <v>1.0896676760030377</v>
      </c>
      <c r="C12" s="5">
        <v>15.808334281928117</v>
      </c>
      <c r="D12" s="5">
        <v>-1.8381784048753624</v>
      </c>
      <c r="L12" t="s">
        <v>5</v>
      </c>
      <c r="M12" s="5">
        <v>20.540235692657262</v>
      </c>
      <c r="N12" s="5">
        <v>1.1986344436033414</v>
      </c>
      <c r="Q12" t="s">
        <v>5</v>
      </c>
      <c r="R12" s="10"/>
      <c r="S12" s="10"/>
    </row>
    <row r="13" spans="1:19" x14ac:dyDescent="0.2">
      <c r="A13" s="5">
        <v>18.142966805450577</v>
      </c>
      <c r="B13" s="5">
        <v>3.2145196442089614</v>
      </c>
      <c r="C13" s="5">
        <v>17.278877005828409</v>
      </c>
      <c r="D13" s="5">
        <v>1.6281008728896067</v>
      </c>
      <c r="Q13" t="s">
        <v>5</v>
      </c>
      <c r="R13" s="5"/>
      <c r="S13" s="5"/>
    </row>
    <row r="14" spans="1:19" x14ac:dyDescent="0.2">
      <c r="A14" s="5">
        <v>19.505051400454377</v>
      </c>
      <c r="B14" s="5">
        <v>2.3427855034065312</v>
      </c>
      <c r="C14" s="5">
        <v>18.906977878718013</v>
      </c>
      <c r="D14" s="5">
        <v>3.3087211287756522</v>
      </c>
    </row>
    <row r="15" spans="1:19" x14ac:dyDescent="0.2">
      <c r="A15" s="5">
        <v>21.085069530658778</v>
      </c>
      <c r="B15" s="5">
        <v>0.98070090840273394</v>
      </c>
      <c r="C15" s="5">
        <v>20.377520602618304</v>
      </c>
      <c r="D15" s="5">
        <v>4.5691863206901866</v>
      </c>
    </row>
    <row r="16" spans="1:19" x14ac:dyDescent="0.2">
      <c r="A16" s="5"/>
      <c r="B16" s="5"/>
      <c r="C16" s="5">
        <v>22.005621475507912</v>
      </c>
      <c r="D16" s="5">
        <v>5.6195739806189646</v>
      </c>
    </row>
    <row r="17" spans="1:29" x14ac:dyDescent="0.2">
      <c r="A17" s="5"/>
      <c r="B17" s="5"/>
      <c r="C17" s="5">
        <v>23.476164199408199</v>
      </c>
      <c r="D17" s="5">
        <v>6.0922484275869158</v>
      </c>
    </row>
    <row r="18" spans="1:29" x14ac:dyDescent="0.2">
      <c r="A18" s="5"/>
      <c r="B18" s="5"/>
      <c r="C18" s="5">
        <v>25.156784455294243</v>
      </c>
      <c r="D18" s="5">
        <v>8.7182175774088613</v>
      </c>
      <c r="AC18" t="s">
        <v>6</v>
      </c>
    </row>
    <row r="19" spans="1:29" x14ac:dyDescent="0.2">
      <c r="A19" s="5"/>
      <c r="B19" s="5"/>
      <c r="C19" s="5">
        <v>26.837404711180291</v>
      </c>
      <c r="D19" s="5">
        <v>10.976551046255734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2.6696858062074424</v>
      </c>
      <c r="B22">
        <f>N2</f>
        <v>-0.10896676760030377</v>
      </c>
      <c r="C22">
        <f>R2</f>
        <v>4.0439924907257971</v>
      </c>
      <c r="D22">
        <f>S2</f>
        <v>0.52519382996438924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5.230404844814581</v>
      </c>
      <c r="B23">
        <f t="shared" si="0"/>
        <v>1.0896676760030377</v>
      </c>
      <c r="C23">
        <f t="shared" ref="C23:D38" si="1">R3</f>
        <v>10.976551046255734</v>
      </c>
      <c r="D23">
        <f t="shared" si="1"/>
        <v>0.52519382996438924</v>
      </c>
      <c r="L23" t="s">
        <v>5</v>
      </c>
      <c r="M23" s="2">
        <v>1.8524350492051642</v>
      </c>
      <c r="N23">
        <v>-0.70828398940197446</v>
      </c>
      <c r="O23" s="2">
        <f t="shared" ref="O23:O33" si="2">-N23</f>
        <v>0.70828398940197446</v>
      </c>
      <c r="P23" s="2">
        <f>O23-(MIN(O$23:O$33))</f>
        <v>3.8683202498107838</v>
      </c>
      <c r="Q23" s="1" t="s">
        <v>5</v>
      </c>
      <c r="R23" s="1">
        <v>2.3633722348397517</v>
      </c>
      <c r="S23" s="1">
        <v>-1.2079458089180952</v>
      </c>
      <c r="T23" s="1">
        <f t="shared" ref="T23:T34" si="3">S23-(MIN(S$23:S$34))</f>
        <v>0.94534889393590049</v>
      </c>
      <c r="X23" s="4" t="s">
        <v>11</v>
      </c>
    </row>
    <row r="24" spans="1:29" x14ac:dyDescent="0.2">
      <c r="A24">
        <f t="shared" si="0"/>
        <v>12.14979458743387</v>
      </c>
      <c r="B24">
        <f t="shared" si="0"/>
        <v>2.0703685844057715</v>
      </c>
      <c r="C24">
        <f t="shared" si="1"/>
        <v>13.707558962070561</v>
      </c>
      <c r="D24">
        <f t="shared" si="1"/>
        <v>-1.1029070429252175</v>
      </c>
      <c r="L24" t="s">
        <v>4</v>
      </c>
      <c r="M24" s="2">
        <v>2.6696858062074424</v>
      </c>
      <c r="N24">
        <v>-0.10896676760030377</v>
      </c>
      <c r="O24" s="2">
        <f t="shared" si="2"/>
        <v>0.10896676760030377</v>
      </c>
      <c r="P24" s="2">
        <f t="shared" ref="P24:P33" si="4">O24-(MIN(O$23:O$33))</f>
        <v>3.2690030280091134</v>
      </c>
      <c r="Q24" s="1" t="s">
        <v>4</v>
      </c>
      <c r="R24" s="1">
        <v>4.0439924907257971</v>
      </c>
      <c r="S24" s="1">
        <v>0.52519382996438924</v>
      </c>
      <c r="T24" s="1">
        <f t="shared" si="3"/>
        <v>2.6784885328183847</v>
      </c>
    </row>
    <row r="25" spans="1:29" x14ac:dyDescent="0.2">
      <c r="A25">
        <f t="shared" si="0"/>
        <v>15.309830847842679</v>
      </c>
      <c r="B25">
        <f t="shared" si="0"/>
        <v>1.6345015140045565</v>
      </c>
      <c r="C25">
        <f t="shared" si="1"/>
        <v>17.068799473842649</v>
      </c>
      <c r="D25">
        <f t="shared" si="1"/>
        <v>0</v>
      </c>
      <c r="L25" t="s">
        <v>5</v>
      </c>
      <c r="M25" s="2">
        <v>4.6855710068130625</v>
      </c>
      <c r="N25">
        <v>-1.2531178274034933</v>
      </c>
      <c r="O25" s="2">
        <f t="shared" si="2"/>
        <v>1.2531178274034933</v>
      </c>
      <c r="P25" s="2">
        <f t="shared" si="4"/>
        <v>4.4131540878123028</v>
      </c>
      <c r="Q25" t="s">
        <v>5</v>
      </c>
      <c r="R25">
        <v>4.9893413846616976</v>
      </c>
      <c r="S25">
        <v>-1.2604651919145342</v>
      </c>
      <c r="T25" s="1">
        <f t="shared" si="3"/>
        <v>0.8928295109394615</v>
      </c>
    </row>
    <row r="26" spans="1:29" x14ac:dyDescent="0.2">
      <c r="A26">
        <f t="shared" si="0"/>
        <v>17.979516654050119</v>
      </c>
      <c r="B26">
        <f t="shared" si="0"/>
        <v>3.1600362604088095</v>
      </c>
      <c r="C26">
        <f t="shared" si="1"/>
        <v>0</v>
      </c>
      <c r="D26">
        <f t="shared" si="1"/>
        <v>0</v>
      </c>
      <c r="L26" t="s">
        <v>4</v>
      </c>
      <c r="M26" s="2">
        <v>5.230404844814581</v>
      </c>
      <c r="N26">
        <v>1.0896676760030377</v>
      </c>
      <c r="O26" s="2">
        <f t="shared" si="2"/>
        <v>-1.0896676760030377</v>
      </c>
      <c r="P26" s="2">
        <f t="shared" si="4"/>
        <v>2.070368584405772</v>
      </c>
      <c r="Q26" s="1" t="s">
        <v>4</v>
      </c>
      <c r="R26" s="1">
        <v>10.976551046255734</v>
      </c>
      <c r="S26" s="1">
        <v>0.52519382996438924</v>
      </c>
      <c r="T26" s="1">
        <f t="shared" si="3"/>
        <v>2.6784885328183847</v>
      </c>
    </row>
    <row r="27" spans="1:29" x14ac:dyDescent="0.2">
      <c r="A27">
        <f t="shared" si="0"/>
        <v>1.8524350492051642</v>
      </c>
      <c r="B27">
        <f t="shared" si="0"/>
        <v>-0.70828398940197446</v>
      </c>
      <c r="C27">
        <f t="shared" si="1"/>
        <v>0</v>
      </c>
      <c r="D27">
        <f t="shared" si="1"/>
        <v>0</v>
      </c>
      <c r="L27" t="s">
        <v>5</v>
      </c>
      <c r="M27" s="2">
        <v>9.2621752460258211</v>
      </c>
      <c r="N27">
        <v>-0.7627673732021264</v>
      </c>
      <c r="O27" s="2">
        <f t="shared" si="2"/>
        <v>0.7627673732021264</v>
      </c>
      <c r="P27" s="2">
        <f t="shared" si="4"/>
        <v>3.9228036336109358</v>
      </c>
      <c r="Q27" s="1" t="s">
        <v>5</v>
      </c>
      <c r="R27" s="1">
        <v>11.606783642213001</v>
      </c>
      <c r="S27" s="1">
        <v>-1.6281008728896067</v>
      </c>
      <c r="T27" s="1">
        <f t="shared" si="3"/>
        <v>0.52519382996438901</v>
      </c>
      <c r="AA27" s="4" t="s">
        <v>60</v>
      </c>
    </row>
    <row r="28" spans="1:29" x14ac:dyDescent="0.2">
      <c r="A28">
        <f t="shared" si="0"/>
        <v>4.6855710068130625</v>
      </c>
      <c r="B28">
        <f t="shared" si="0"/>
        <v>-1.2531178274034933</v>
      </c>
      <c r="C28">
        <f t="shared" si="1"/>
        <v>2.3633722348397517</v>
      </c>
      <c r="D28">
        <f t="shared" si="1"/>
        <v>-1.2079458089180952</v>
      </c>
      <c r="L28" t="s">
        <v>4</v>
      </c>
      <c r="M28" s="2">
        <v>12.14979458743387</v>
      </c>
      <c r="N28">
        <v>2.0703685844057715</v>
      </c>
      <c r="O28" s="2">
        <f t="shared" si="2"/>
        <v>-2.0703685844057715</v>
      </c>
      <c r="P28" s="2">
        <f t="shared" si="4"/>
        <v>1.0896676760030379</v>
      </c>
      <c r="Q28" s="1" t="s">
        <v>4</v>
      </c>
      <c r="R28" s="1">
        <v>13.707558962070561</v>
      </c>
      <c r="S28" s="1">
        <v>-1.1029070429252175</v>
      </c>
      <c r="T28" s="1">
        <f t="shared" si="3"/>
        <v>1.0503876599287783</v>
      </c>
      <c r="AA28" s="4" t="s">
        <v>36</v>
      </c>
    </row>
    <row r="29" spans="1:29" x14ac:dyDescent="0.2">
      <c r="A29">
        <f t="shared" si="0"/>
        <v>9.2621752460258211</v>
      </c>
      <c r="B29">
        <f t="shared" si="0"/>
        <v>-0.7627673732021264</v>
      </c>
      <c r="C29">
        <f t="shared" si="1"/>
        <v>4.9893413846616976</v>
      </c>
      <c r="D29">
        <f t="shared" si="1"/>
        <v>-1.2604651919145342</v>
      </c>
      <c r="L29" t="s">
        <v>5</v>
      </c>
      <c r="M29" s="2">
        <v>14.873963777441466</v>
      </c>
      <c r="N29">
        <v>0.16345015140045566</v>
      </c>
      <c r="O29" s="2">
        <f t="shared" si="2"/>
        <v>-0.16345015140045566</v>
      </c>
      <c r="P29" s="2">
        <f t="shared" si="4"/>
        <v>2.9965861090083536</v>
      </c>
      <c r="Q29" t="s">
        <v>5</v>
      </c>
      <c r="R29">
        <v>15.12558230297441</v>
      </c>
      <c r="S29">
        <v>-2.1532947028539957</v>
      </c>
      <c r="T29" s="1">
        <f t="shared" si="3"/>
        <v>0</v>
      </c>
      <c r="AA29" s="4" t="s">
        <v>37</v>
      </c>
    </row>
    <row r="30" spans="1:29" x14ac:dyDescent="0.2">
      <c r="A30">
        <f t="shared" si="0"/>
        <v>14.873963777441466</v>
      </c>
      <c r="B30">
        <f t="shared" si="0"/>
        <v>0.16345015140045566</v>
      </c>
      <c r="C30">
        <f t="shared" si="1"/>
        <v>11.606783642213001</v>
      </c>
      <c r="D30">
        <f t="shared" si="1"/>
        <v>-1.6281008728896067</v>
      </c>
      <c r="L30" t="s">
        <v>4</v>
      </c>
      <c r="M30" s="2">
        <v>15.309830847842679</v>
      </c>
      <c r="N30">
        <v>1.6345015140045565</v>
      </c>
      <c r="O30" s="2">
        <f t="shared" si="2"/>
        <v>-1.6345015140045565</v>
      </c>
      <c r="P30" s="2">
        <f t="shared" si="4"/>
        <v>1.525534746404253</v>
      </c>
      <c r="Q30" s="1" t="s">
        <v>4</v>
      </c>
      <c r="R30" s="1">
        <v>17.068799473842649</v>
      </c>
      <c r="S30" s="1">
        <v>0</v>
      </c>
      <c r="T30" s="1">
        <f t="shared" si="3"/>
        <v>2.1532947028539957</v>
      </c>
    </row>
    <row r="31" spans="1:29" x14ac:dyDescent="0.2">
      <c r="A31">
        <f t="shared" si="0"/>
        <v>16.83536559424693</v>
      </c>
      <c r="B31">
        <f t="shared" si="0"/>
        <v>0.59931722180167069</v>
      </c>
      <c r="C31">
        <f t="shared" si="1"/>
        <v>15.12558230297441</v>
      </c>
      <c r="D31">
        <f t="shared" si="1"/>
        <v>-2.1532947028539957</v>
      </c>
      <c r="L31" t="s">
        <v>5</v>
      </c>
      <c r="M31" s="2">
        <v>16.83536559424693</v>
      </c>
      <c r="N31">
        <v>0.59931722180167069</v>
      </c>
      <c r="O31" s="2">
        <f t="shared" si="2"/>
        <v>-0.59931722180167069</v>
      </c>
      <c r="P31" s="2">
        <f t="shared" si="4"/>
        <v>2.5607190386071386</v>
      </c>
      <c r="Q31" t="s">
        <v>4</v>
      </c>
      <c r="T31" s="1">
        <f t="shared" si="3"/>
        <v>2.1532947028539957</v>
      </c>
      <c r="AA31" s="4" t="s">
        <v>13</v>
      </c>
      <c r="AC31">
        <v>2.2571150000000002</v>
      </c>
    </row>
    <row r="32" spans="1:29" x14ac:dyDescent="0.2">
      <c r="A32">
        <f t="shared" si="0"/>
        <v>20.540235692657262</v>
      </c>
      <c r="B32">
        <f t="shared" si="0"/>
        <v>1.1986344436033414</v>
      </c>
      <c r="C32">
        <f t="shared" si="1"/>
        <v>0</v>
      </c>
      <c r="D32">
        <f t="shared" si="1"/>
        <v>0</v>
      </c>
      <c r="L32" t="s">
        <v>4</v>
      </c>
      <c r="M32" s="2">
        <v>17.979516654050119</v>
      </c>
      <c r="N32">
        <v>3.1600362604088095</v>
      </c>
      <c r="O32" s="2">
        <f t="shared" si="2"/>
        <v>-3.1600362604088095</v>
      </c>
      <c r="P32" s="2">
        <f t="shared" si="4"/>
        <v>0</v>
      </c>
      <c r="Q32" s="1" t="s">
        <v>4</v>
      </c>
      <c r="R32" s="1"/>
      <c r="S32" s="1"/>
      <c r="T32" s="1">
        <f t="shared" si="3"/>
        <v>2.1532947028539957</v>
      </c>
      <c r="AC32">
        <v>3.8440479999999999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>
        <v>20.540235692657262</v>
      </c>
      <c r="N33">
        <v>1.1986344436033414</v>
      </c>
      <c r="O33" s="2">
        <f t="shared" si="2"/>
        <v>-1.1986344436033414</v>
      </c>
      <c r="P33" s="2">
        <f t="shared" si="4"/>
        <v>1.9614018168054681</v>
      </c>
      <c r="Q33" t="s">
        <v>5</v>
      </c>
      <c r="T33" s="1">
        <f t="shared" si="3"/>
        <v>2.1532947028539957</v>
      </c>
      <c r="AC33" s="10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2.1532947028539957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1.8524350492051642</v>
      </c>
      <c r="N47" s="2">
        <f t="shared" si="6"/>
        <v>3.8683202498107838</v>
      </c>
      <c r="O47" s="1">
        <f t="shared" si="7"/>
        <v>2.3633722348397517</v>
      </c>
      <c r="P47" s="1">
        <f t="shared" si="8"/>
        <v>0.94534889393590049</v>
      </c>
    </row>
    <row r="48" spans="1:29" x14ac:dyDescent="0.2">
      <c r="M48" s="2">
        <f t="shared" si="5"/>
        <v>2.6696858062074424</v>
      </c>
      <c r="N48" s="2">
        <f t="shared" si="6"/>
        <v>3.2690030280091134</v>
      </c>
      <c r="O48" s="1">
        <f t="shared" si="7"/>
        <v>4.0439924907257971</v>
      </c>
      <c r="P48" s="1">
        <f t="shared" si="8"/>
        <v>2.6784885328183847</v>
      </c>
    </row>
    <row r="49" spans="13:16" x14ac:dyDescent="0.2">
      <c r="M49" s="2">
        <f t="shared" si="5"/>
        <v>4.6855710068130625</v>
      </c>
      <c r="N49" s="2">
        <f t="shared" si="6"/>
        <v>4.4131540878123028</v>
      </c>
      <c r="O49" s="1">
        <f t="shared" si="7"/>
        <v>4.9893413846616976</v>
      </c>
      <c r="P49" s="1">
        <f t="shared" si="8"/>
        <v>0.8928295109394615</v>
      </c>
    </row>
    <row r="50" spans="13:16" x14ac:dyDescent="0.2">
      <c r="M50" s="2">
        <f t="shared" si="5"/>
        <v>5.230404844814581</v>
      </c>
      <c r="N50" s="2">
        <f t="shared" si="6"/>
        <v>2.070368584405772</v>
      </c>
      <c r="O50" s="1">
        <f t="shared" si="7"/>
        <v>10.976551046255734</v>
      </c>
      <c r="P50" s="1">
        <f t="shared" si="8"/>
        <v>2.6784885328183847</v>
      </c>
    </row>
    <row r="51" spans="13:16" x14ac:dyDescent="0.2">
      <c r="M51" s="2">
        <f t="shared" si="5"/>
        <v>9.2621752460258211</v>
      </c>
      <c r="N51" s="2">
        <f t="shared" si="6"/>
        <v>3.9228036336109358</v>
      </c>
      <c r="O51" s="1">
        <f t="shared" si="7"/>
        <v>11.606783642213001</v>
      </c>
      <c r="P51" s="1">
        <f t="shared" si="8"/>
        <v>0.52519382996438901</v>
      </c>
    </row>
    <row r="52" spans="13:16" x14ac:dyDescent="0.2">
      <c r="M52" s="2">
        <f t="shared" si="5"/>
        <v>12.14979458743387</v>
      </c>
      <c r="N52" s="2">
        <f t="shared" si="6"/>
        <v>1.0896676760030379</v>
      </c>
      <c r="O52" s="1">
        <f t="shared" si="7"/>
        <v>13.707558962070561</v>
      </c>
      <c r="P52" s="1">
        <f t="shared" si="8"/>
        <v>1.0503876599287783</v>
      </c>
    </row>
    <row r="53" spans="13:16" x14ac:dyDescent="0.2">
      <c r="M53" s="2">
        <f t="shared" si="5"/>
        <v>14.873963777441466</v>
      </c>
      <c r="N53" s="2">
        <f t="shared" si="6"/>
        <v>2.9965861090083536</v>
      </c>
      <c r="O53" s="1">
        <f t="shared" si="7"/>
        <v>15.12558230297441</v>
      </c>
      <c r="P53" s="1">
        <f t="shared" si="8"/>
        <v>0</v>
      </c>
    </row>
    <row r="54" spans="13:16" x14ac:dyDescent="0.2">
      <c r="M54" s="2">
        <f t="shared" si="5"/>
        <v>15.309830847842679</v>
      </c>
      <c r="N54" s="2">
        <f t="shared" si="6"/>
        <v>1.525534746404253</v>
      </c>
      <c r="O54" s="1">
        <f t="shared" si="7"/>
        <v>17.068799473842649</v>
      </c>
      <c r="P54" s="1">
        <f t="shared" si="8"/>
        <v>2.1532947028539957</v>
      </c>
    </row>
    <row r="55" spans="13:16" x14ac:dyDescent="0.2">
      <c r="M55" s="2">
        <f t="shared" si="5"/>
        <v>16.83536559424693</v>
      </c>
      <c r="N55" s="2">
        <f t="shared" si="6"/>
        <v>2.5607190386071386</v>
      </c>
      <c r="O55" s="1">
        <f t="shared" si="7"/>
        <v>0</v>
      </c>
      <c r="P55" s="1">
        <f t="shared" si="8"/>
        <v>2.1532947028539957</v>
      </c>
    </row>
    <row r="56" spans="13:16" x14ac:dyDescent="0.2">
      <c r="M56" s="2">
        <f t="shared" si="5"/>
        <v>17.979516654050119</v>
      </c>
      <c r="N56" s="2">
        <f t="shared" si="6"/>
        <v>0</v>
      </c>
      <c r="O56" s="1">
        <f t="shared" si="7"/>
        <v>0</v>
      </c>
      <c r="P56" s="1">
        <f t="shared" si="8"/>
        <v>2.1532947028539957</v>
      </c>
    </row>
    <row r="57" spans="13:16" x14ac:dyDescent="0.2">
      <c r="M57" s="2">
        <f t="shared" si="5"/>
        <v>20.540235692657262</v>
      </c>
      <c r="N57" s="2">
        <f t="shared" si="6"/>
        <v>1.9614018168054681</v>
      </c>
      <c r="O57" s="1">
        <f t="shared" si="7"/>
        <v>0</v>
      </c>
      <c r="P57" s="1">
        <f t="shared" si="8"/>
        <v>2.1532947028539957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2.1532947028539957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DF8E2-39F7-1845-BFC6-5E5FC350D7CF}">
  <dimension ref="A1:AC61"/>
  <sheetViews>
    <sheetView topLeftCell="T26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9">
        <v>0</v>
      </c>
      <c r="B2" s="9">
        <v>0</v>
      </c>
      <c r="C2" s="9">
        <v>0</v>
      </c>
      <c r="D2" s="9">
        <v>0</v>
      </c>
      <c r="L2" t="s">
        <v>4</v>
      </c>
      <c r="M2" s="9">
        <v>2.6053104769509372</v>
      </c>
      <c r="N2" s="9">
        <v>-0.77702242295027946</v>
      </c>
      <c r="Q2" t="s">
        <v>4</v>
      </c>
      <c r="R2" s="9">
        <v>4.0667829429977544</v>
      </c>
      <c r="S2" s="9">
        <v>0.45523696455004209</v>
      </c>
    </row>
    <row r="3" spans="1:19" x14ac:dyDescent="0.2">
      <c r="A3" s="9">
        <v>1.3255088391504768</v>
      </c>
      <c r="B3" s="9">
        <v>-1.1426800337504111</v>
      </c>
      <c r="C3" s="9">
        <v>1.4264094590814427</v>
      </c>
      <c r="D3" s="9">
        <v>-0.66768148832268304</v>
      </c>
      <c r="L3" t="s">
        <v>4</v>
      </c>
      <c r="M3" s="9">
        <v>4.9363777458017761</v>
      </c>
      <c r="N3" s="9">
        <v>0.2285360067500822</v>
      </c>
      <c r="Q3" t="s">
        <v>4</v>
      </c>
      <c r="R3" s="9">
        <v>8.9529942431334497</v>
      </c>
      <c r="S3" s="9">
        <v>0.94082184610484432</v>
      </c>
    </row>
    <row r="4" spans="1:19" x14ac:dyDescent="0.2">
      <c r="A4" s="9">
        <v>2.6510176783009536</v>
      </c>
      <c r="B4" s="9">
        <v>-0.86843682565031233</v>
      </c>
      <c r="C4" s="9">
        <v>2.7617715252528767</v>
      </c>
      <c r="D4" s="9">
        <v>-0.5159364404552903</v>
      </c>
      <c r="L4" t="s">
        <v>4</v>
      </c>
      <c r="M4" s="9">
        <v>10.832606719953896</v>
      </c>
      <c r="N4" s="9">
        <v>1.8282880540006576</v>
      </c>
      <c r="Q4" t="s">
        <v>4</v>
      </c>
      <c r="R4" s="9">
        <v>11.866510816253719</v>
      </c>
      <c r="S4" s="9">
        <v>-0.84977627414269996</v>
      </c>
    </row>
    <row r="5" spans="1:19" x14ac:dyDescent="0.2">
      <c r="A5" s="9">
        <v>4.1136481215014795</v>
      </c>
      <c r="B5" s="9">
        <v>-1.6911664499506083</v>
      </c>
      <c r="C5" s="9">
        <v>4.1274824189030026</v>
      </c>
      <c r="D5" s="9">
        <v>0.39453748864479382</v>
      </c>
      <c r="L5" t="s">
        <v>4</v>
      </c>
      <c r="M5" s="9">
        <v>13.757867606354949</v>
      </c>
      <c r="N5" s="9">
        <v>1.2798016378004602</v>
      </c>
      <c r="Q5" t="s">
        <v>4</v>
      </c>
      <c r="R5" s="9">
        <v>14.688979996463981</v>
      </c>
      <c r="S5" s="9">
        <v>0</v>
      </c>
    </row>
    <row r="6" spans="1:19" x14ac:dyDescent="0.2">
      <c r="A6" s="9">
        <v>5.5762785647020054</v>
      </c>
      <c r="B6" s="9">
        <v>-0.13712160405004931</v>
      </c>
      <c r="C6" s="9">
        <v>5.4324938366478808</v>
      </c>
      <c r="D6" s="9">
        <v>-1.8209478582001684</v>
      </c>
      <c r="L6" t="s">
        <v>4</v>
      </c>
      <c r="M6" s="9">
        <v>15.12908364685544</v>
      </c>
      <c r="N6" s="9">
        <v>1.7368736513006247</v>
      </c>
      <c r="Q6" t="s">
        <v>4</v>
      </c>
      <c r="R6" s="10"/>
      <c r="S6" s="10"/>
    </row>
    <row r="7" spans="1:19" x14ac:dyDescent="0.2">
      <c r="A7" s="9">
        <v>6.6732513971024003</v>
      </c>
      <c r="B7" s="9">
        <v>-0.68560802025024659</v>
      </c>
      <c r="C7" s="9">
        <v>6.8589042062032561</v>
      </c>
      <c r="D7" s="9">
        <v>-0.33384165463527354</v>
      </c>
      <c r="L7" t="s">
        <v>5</v>
      </c>
      <c r="M7" s="9">
        <v>1.5540448459005589</v>
      </c>
      <c r="N7" s="9">
        <v>-1.3712160405004932</v>
      </c>
      <c r="Q7" t="s">
        <v>4</v>
      </c>
      <c r="R7" s="5"/>
      <c r="S7" s="5"/>
    </row>
    <row r="8" spans="1:19" x14ac:dyDescent="0.2">
      <c r="A8" s="9">
        <v>8.1358818403029272</v>
      </c>
      <c r="B8" s="9">
        <v>-0.82272962430029595</v>
      </c>
      <c r="C8" s="9">
        <v>8.1032179689907498</v>
      </c>
      <c r="D8" s="9">
        <v>0.57663227446481069</v>
      </c>
      <c r="L8" t="s">
        <v>5</v>
      </c>
      <c r="M8" s="9">
        <v>4.296476926901545</v>
      </c>
      <c r="N8" s="9">
        <v>-1.8282880540006576</v>
      </c>
      <c r="Q8" t="s">
        <v>5</v>
      </c>
      <c r="R8" s="9">
        <v>2.367232215660219</v>
      </c>
      <c r="S8" s="9">
        <v>-1.0015213220100927</v>
      </c>
    </row>
    <row r="9" spans="1:19" x14ac:dyDescent="0.2">
      <c r="A9" s="9">
        <v>9.5528050821534354</v>
      </c>
      <c r="B9" s="9">
        <v>-4.5707201350016442E-2</v>
      </c>
      <c r="C9" s="9">
        <v>9.4992786005935006</v>
      </c>
      <c r="D9" s="9">
        <v>0.72837914328006736</v>
      </c>
      <c r="L9" t="s">
        <v>5</v>
      </c>
      <c r="M9" s="9">
        <v>7.861638632202828</v>
      </c>
      <c r="N9" s="9">
        <v>-0.95985122835034509</v>
      </c>
      <c r="Q9" t="s">
        <v>5</v>
      </c>
      <c r="R9" s="9">
        <v>5.3717961816904971</v>
      </c>
      <c r="S9" s="9">
        <v>-1.9726947270154251</v>
      </c>
    </row>
    <row r="10" spans="1:19" x14ac:dyDescent="0.2">
      <c r="A10" s="9">
        <v>10.832606719953896</v>
      </c>
      <c r="B10" s="9">
        <v>1.9197024567006902</v>
      </c>
      <c r="C10" s="9">
        <v>11.016734542111019</v>
      </c>
      <c r="D10" s="9">
        <v>-1.2443155837353577</v>
      </c>
      <c r="L10" t="s">
        <v>5</v>
      </c>
      <c r="M10" s="9">
        <v>13.666453203654916</v>
      </c>
      <c r="N10" s="9">
        <v>-0.73131522160026308</v>
      </c>
      <c r="Q10" t="s">
        <v>5</v>
      </c>
      <c r="R10" s="9">
        <v>10.682894708423611</v>
      </c>
      <c r="S10" s="9">
        <v>-1.2443155837353577</v>
      </c>
    </row>
    <row r="11" spans="1:19" x14ac:dyDescent="0.2">
      <c r="A11" s="9">
        <v>12.06670115640434</v>
      </c>
      <c r="B11" s="9">
        <v>0.31995040945011505</v>
      </c>
      <c r="C11" s="9">
        <v>12.32174504938197</v>
      </c>
      <c r="D11" s="9">
        <v>-0.97117340500533245</v>
      </c>
      <c r="L11" t="s">
        <v>5</v>
      </c>
      <c r="M11" s="9">
        <v>14.534890029305227</v>
      </c>
      <c r="N11" s="9">
        <v>0.27424320810009861</v>
      </c>
      <c r="Q11" t="s">
        <v>5</v>
      </c>
      <c r="R11" s="9">
        <v>14.506882479222172</v>
      </c>
      <c r="S11" s="9">
        <v>-2.0637421199254335</v>
      </c>
    </row>
    <row r="12" spans="1:19" x14ac:dyDescent="0.2">
      <c r="A12" s="9">
        <v>13.575038800954882</v>
      </c>
      <c r="B12" s="9">
        <v>-0.50277921485018084</v>
      </c>
      <c r="C12" s="9">
        <v>13.62676192997043</v>
      </c>
      <c r="D12" s="9">
        <v>-1.8209478582001684</v>
      </c>
      <c r="L12" t="s">
        <v>5</v>
      </c>
      <c r="M12" s="9">
        <v>15.76898446575567</v>
      </c>
      <c r="N12" s="9">
        <v>1.3712160405004932</v>
      </c>
      <c r="Q12" t="s">
        <v>5</v>
      </c>
      <c r="R12" s="10"/>
      <c r="S12" s="10"/>
    </row>
    <row r="13" spans="1:19" x14ac:dyDescent="0.2">
      <c r="A13" s="9">
        <v>15.12908364685544</v>
      </c>
      <c r="B13" s="9">
        <v>1.1883872351004274</v>
      </c>
      <c r="C13" s="9">
        <v>14.962119443772213</v>
      </c>
      <c r="D13" s="9">
        <v>0.57663227446481069</v>
      </c>
      <c r="Q13" t="s">
        <v>5</v>
      </c>
      <c r="R13" s="5"/>
      <c r="S13" s="5"/>
    </row>
    <row r="14" spans="1:19" x14ac:dyDescent="0.2">
      <c r="A14" s="9">
        <v>16.271763680605854</v>
      </c>
      <c r="B14" s="9">
        <v>1.8282880540006576</v>
      </c>
      <c r="C14" s="9">
        <v>16.327830337422338</v>
      </c>
      <c r="D14" s="9">
        <v>4.8862094791878308</v>
      </c>
    </row>
    <row r="15" spans="1:19" x14ac:dyDescent="0.2">
      <c r="A15" s="9">
        <v>17.917222929206446</v>
      </c>
      <c r="B15" s="9">
        <v>3.1995040945011506</v>
      </c>
      <c r="C15" s="9">
        <v>17.754241617451644</v>
      </c>
      <c r="D15" s="9">
        <v>6.7375061648666907</v>
      </c>
    </row>
    <row r="16" spans="1:19" x14ac:dyDescent="0.2">
      <c r="A16" s="9">
        <v>19.334146171056954</v>
      </c>
      <c r="B16" s="9">
        <v>3.930819316101414</v>
      </c>
      <c r="C16" s="9">
        <v>19.119952511101769</v>
      </c>
      <c r="D16" s="9">
        <v>8.2853118443368334</v>
      </c>
    </row>
    <row r="17" spans="1:29" x14ac:dyDescent="0.2">
      <c r="A17" s="9">
        <v>20.568240607507398</v>
      </c>
      <c r="B17" s="9">
        <v>3.747990510701348</v>
      </c>
      <c r="C17" s="9">
        <v>20.516010411282725</v>
      </c>
      <c r="D17" s="9">
        <v>9.1957857734369171</v>
      </c>
    </row>
    <row r="18" spans="1:29" x14ac:dyDescent="0.2">
      <c r="A18" s="9"/>
      <c r="B18" s="9"/>
      <c r="C18" s="9">
        <v>21.790673912022847</v>
      </c>
      <c r="D18" s="9">
        <v>9.2564843388682352</v>
      </c>
      <c r="AC18" t="s">
        <v>6</v>
      </c>
    </row>
    <row r="19" spans="1:29" x14ac:dyDescent="0.2">
      <c r="A19" s="9"/>
      <c r="B19" s="9"/>
      <c r="C19" s="9">
        <v>23.308132584962156</v>
      </c>
      <c r="D19" s="9">
        <v>9.044040725569527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2.6053104769509372</v>
      </c>
      <c r="B22">
        <f>N2</f>
        <v>-0.77702242295027946</v>
      </c>
      <c r="C22">
        <f>R2</f>
        <v>4.0667829429977544</v>
      </c>
      <c r="D22">
        <f>S2</f>
        <v>0.45523696455004209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4.9363777458017761</v>
      </c>
      <c r="B23">
        <f t="shared" si="0"/>
        <v>0.2285360067500822</v>
      </c>
      <c r="C23">
        <f t="shared" ref="C23:D38" si="1">R3</f>
        <v>8.9529942431334497</v>
      </c>
      <c r="D23">
        <f t="shared" si="1"/>
        <v>0.94082184610484432</v>
      </c>
      <c r="L23" t="s">
        <v>5</v>
      </c>
      <c r="M23" s="2">
        <v>1.5540448459005589</v>
      </c>
      <c r="N23">
        <v>-1.3712160405004932</v>
      </c>
      <c r="O23" s="2">
        <f t="shared" ref="O23:O33" si="2">-N23</f>
        <v>1.3712160405004932</v>
      </c>
      <c r="P23" s="2">
        <f>O23-(MIN(O$23:O$33))</f>
        <v>3.199504094501151</v>
      </c>
      <c r="Q23" s="1" t="s">
        <v>5</v>
      </c>
      <c r="R23" s="1">
        <v>2.367232215660219</v>
      </c>
      <c r="S23" s="1">
        <v>-1.0015213220100927</v>
      </c>
      <c r="T23" s="1">
        <f t="shared" ref="T23:T34" si="3">S23-(MIN(S$23:S$34))</f>
        <v>1.0622207979153409</v>
      </c>
      <c r="X23" s="4" t="s">
        <v>11</v>
      </c>
    </row>
    <row r="24" spans="1:29" x14ac:dyDescent="0.2">
      <c r="A24">
        <f t="shared" si="0"/>
        <v>10.832606719953896</v>
      </c>
      <c r="B24">
        <f t="shared" si="0"/>
        <v>1.8282880540006576</v>
      </c>
      <c r="C24">
        <f t="shared" si="1"/>
        <v>11.866510816253719</v>
      </c>
      <c r="D24">
        <f t="shared" si="1"/>
        <v>-0.84977627414269996</v>
      </c>
      <c r="L24" t="s">
        <v>4</v>
      </c>
      <c r="M24" s="2">
        <v>2.6053104769509372</v>
      </c>
      <c r="N24">
        <v>-0.77702242295027946</v>
      </c>
      <c r="O24" s="2">
        <f t="shared" si="2"/>
        <v>0.77702242295027946</v>
      </c>
      <c r="P24" s="2">
        <f t="shared" ref="P24:P33" si="4">O24-(MIN(O$23:O$33))</f>
        <v>2.6053104769509372</v>
      </c>
      <c r="Q24" s="1" t="s">
        <v>4</v>
      </c>
      <c r="R24" s="1">
        <v>4.0667829429977544</v>
      </c>
      <c r="S24" s="1">
        <v>0.45523696455004209</v>
      </c>
      <c r="T24" s="1">
        <f t="shared" si="3"/>
        <v>2.5189790844754758</v>
      </c>
    </row>
    <row r="25" spans="1:29" x14ac:dyDescent="0.2">
      <c r="A25">
        <f t="shared" si="0"/>
        <v>13.757867606354949</v>
      </c>
      <c r="B25">
        <f t="shared" si="0"/>
        <v>1.2798016378004602</v>
      </c>
      <c r="C25">
        <f t="shared" si="1"/>
        <v>14.688979996463981</v>
      </c>
      <c r="D25">
        <f t="shared" si="1"/>
        <v>0</v>
      </c>
      <c r="L25" t="s">
        <v>5</v>
      </c>
      <c r="M25" s="2">
        <v>4.296476926901545</v>
      </c>
      <c r="N25">
        <v>-1.8282880540006576</v>
      </c>
      <c r="O25" s="2">
        <f t="shared" si="2"/>
        <v>1.8282880540006576</v>
      </c>
      <c r="P25" s="2">
        <f t="shared" si="4"/>
        <v>3.6565761080013153</v>
      </c>
      <c r="Q25" t="s">
        <v>5</v>
      </c>
      <c r="R25">
        <v>5.3717961816904971</v>
      </c>
      <c r="S25">
        <v>-1.9726947270154251</v>
      </c>
      <c r="T25" s="1">
        <f t="shared" si="3"/>
        <v>9.1047392910008407E-2</v>
      </c>
    </row>
    <row r="26" spans="1:29" x14ac:dyDescent="0.2">
      <c r="A26">
        <f t="shared" si="0"/>
        <v>15.12908364685544</v>
      </c>
      <c r="B26">
        <f t="shared" si="0"/>
        <v>1.7368736513006247</v>
      </c>
      <c r="C26">
        <f t="shared" si="1"/>
        <v>0</v>
      </c>
      <c r="D26">
        <f t="shared" si="1"/>
        <v>0</v>
      </c>
      <c r="L26" t="s">
        <v>4</v>
      </c>
      <c r="M26" s="2">
        <v>4.9363777458017761</v>
      </c>
      <c r="N26">
        <v>0.2285360067500822</v>
      </c>
      <c r="O26" s="2">
        <f t="shared" si="2"/>
        <v>-0.2285360067500822</v>
      </c>
      <c r="P26" s="2">
        <f t="shared" si="4"/>
        <v>1.5997520472505755</v>
      </c>
      <c r="Q26" s="1" t="s">
        <v>4</v>
      </c>
      <c r="R26" s="1">
        <v>8.9529942431334497</v>
      </c>
      <c r="S26" s="1">
        <v>0.94082184610484432</v>
      </c>
      <c r="T26" s="1">
        <f t="shared" si="3"/>
        <v>3.0045639660302781</v>
      </c>
    </row>
    <row r="27" spans="1:29" x14ac:dyDescent="0.2">
      <c r="A27">
        <f t="shared" si="0"/>
        <v>1.5540448459005589</v>
      </c>
      <c r="B27">
        <f t="shared" si="0"/>
        <v>-1.3712160405004932</v>
      </c>
      <c r="C27">
        <f t="shared" si="1"/>
        <v>0</v>
      </c>
      <c r="D27">
        <f t="shared" si="1"/>
        <v>0</v>
      </c>
      <c r="L27" t="s">
        <v>5</v>
      </c>
      <c r="M27" s="2">
        <v>7.861638632202828</v>
      </c>
      <c r="N27">
        <v>-0.95985122835034509</v>
      </c>
      <c r="O27" s="2">
        <f t="shared" si="2"/>
        <v>0.95985122835034509</v>
      </c>
      <c r="P27" s="2">
        <f t="shared" si="4"/>
        <v>2.7881392823510027</v>
      </c>
      <c r="Q27" s="1" t="s">
        <v>5</v>
      </c>
      <c r="R27" s="1">
        <v>10.682894708423611</v>
      </c>
      <c r="S27" s="1">
        <v>-1.2443155837353577</v>
      </c>
      <c r="T27" s="1">
        <f t="shared" si="3"/>
        <v>0.81942653619007588</v>
      </c>
      <c r="AA27" s="4" t="s">
        <v>61</v>
      </c>
    </row>
    <row r="28" spans="1:29" x14ac:dyDescent="0.2">
      <c r="A28">
        <f t="shared" si="0"/>
        <v>4.296476926901545</v>
      </c>
      <c r="B28">
        <f t="shared" si="0"/>
        <v>-1.8282880540006576</v>
      </c>
      <c r="C28">
        <f t="shared" si="1"/>
        <v>2.367232215660219</v>
      </c>
      <c r="D28">
        <f t="shared" si="1"/>
        <v>-1.0015213220100927</v>
      </c>
      <c r="L28" t="s">
        <v>4</v>
      </c>
      <c r="M28" s="2">
        <v>10.832606719953896</v>
      </c>
      <c r="N28">
        <v>1.8282880540006576</v>
      </c>
      <c r="O28" s="2">
        <f t="shared" si="2"/>
        <v>-1.8282880540006576</v>
      </c>
      <c r="P28" s="2">
        <f t="shared" si="4"/>
        <v>0</v>
      </c>
      <c r="Q28" s="1" t="s">
        <v>4</v>
      </c>
      <c r="R28" s="1">
        <v>11.866510816253719</v>
      </c>
      <c r="S28" s="1">
        <v>-0.84977627414269996</v>
      </c>
      <c r="T28" s="1">
        <f t="shared" si="3"/>
        <v>1.2139658457827336</v>
      </c>
      <c r="AA28" s="4" t="s">
        <v>36</v>
      </c>
    </row>
    <row r="29" spans="1:29" x14ac:dyDescent="0.2">
      <c r="A29">
        <f t="shared" si="0"/>
        <v>7.861638632202828</v>
      </c>
      <c r="B29">
        <f t="shared" si="0"/>
        <v>-0.95985122835034509</v>
      </c>
      <c r="C29">
        <f t="shared" si="1"/>
        <v>5.3717961816904971</v>
      </c>
      <c r="D29">
        <f t="shared" si="1"/>
        <v>-1.9726947270154251</v>
      </c>
      <c r="L29" t="s">
        <v>5</v>
      </c>
      <c r="M29" s="2">
        <v>13.666453203654916</v>
      </c>
      <c r="N29">
        <v>-0.73131522160026308</v>
      </c>
      <c r="O29" s="2">
        <f t="shared" si="2"/>
        <v>0.73131522160026308</v>
      </c>
      <c r="P29" s="2">
        <f t="shared" si="4"/>
        <v>2.5596032756009208</v>
      </c>
      <c r="Q29" t="s">
        <v>5</v>
      </c>
      <c r="R29">
        <v>14.506882479222172</v>
      </c>
      <c r="S29">
        <v>-2.0637421199254335</v>
      </c>
      <c r="T29" s="1">
        <f t="shared" si="3"/>
        <v>0</v>
      </c>
      <c r="AA29" s="4" t="s">
        <v>37</v>
      </c>
    </row>
    <row r="30" spans="1:29" x14ac:dyDescent="0.2">
      <c r="A30">
        <f t="shared" si="0"/>
        <v>13.666453203654916</v>
      </c>
      <c r="B30">
        <f t="shared" si="0"/>
        <v>-0.73131522160026308</v>
      </c>
      <c r="C30">
        <f t="shared" si="1"/>
        <v>10.682894708423611</v>
      </c>
      <c r="D30">
        <f t="shared" si="1"/>
        <v>-1.2443155837353577</v>
      </c>
      <c r="L30" t="s">
        <v>4</v>
      </c>
      <c r="M30" s="2">
        <v>13.757867606354949</v>
      </c>
      <c r="N30">
        <v>1.2798016378004602</v>
      </c>
      <c r="O30" s="2">
        <f t="shared" si="2"/>
        <v>-1.2798016378004602</v>
      </c>
      <c r="P30" s="2">
        <f t="shared" si="4"/>
        <v>0.54848641620019745</v>
      </c>
      <c r="Q30" s="1" t="s">
        <v>4</v>
      </c>
      <c r="R30" s="1">
        <v>14.688979996463981</v>
      </c>
      <c r="S30" s="1">
        <v>0</v>
      </c>
      <c r="T30" s="1">
        <f t="shared" si="3"/>
        <v>2.0637421199254335</v>
      </c>
    </row>
    <row r="31" spans="1:29" x14ac:dyDescent="0.2">
      <c r="A31">
        <f t="shared" si="0"/>
        <v>14.534890029305227</v>
      </c>
      <c r="B31">
        <f t="shared" si="0"/>
        <v>0.27424320810009861</v>
      </c>
      <c r="C31">
        <f t="shared" si="1"/>
        <v>14.506882479222172</v>
      </c>
      <c r="D31">
        <f t="shared" si="1"/>
        <v>-2.0637421199254335</v>
      </c>
      <c r="L31" t="s">
        <v>5</v>
      </c>
      <c r="M31" s="2">
        <v>14.534890029305227</v>
      </c>
      <c r="N31">
        <v>0.27424320810009861</v>
      </c>
      <c r="O31" s="2">
        <f t="shared" si="2"/>
        <v>-0.27424320810009861</v>
      </c>
      <c r="P31" s="2">
        <f t="shared" si="4"/>
        <v>1.5540448459005591</v>
      </c>
      <c r="Q31" t="s">
        <v>4</v>
      </c>
      <c r="T31" s="1">
        <f t="shared" si="3"/>
        <v>2.0637421199254335</v>
      </c>
      <c r="AA31" s="4" t="s">
        <v>13</v>
      </c>
      <c r="AC31">
        <v>2.6562389999999998</v>
      </c>
    </row>
    <row r="32" spans="1:29" x14ac:dyDescent="0.2">
      <c r="A32">
        <f t="shared" si="0"/>
        <v>15.76898446575567</v>
      </c>
      <c r="B32">
        <f t="shared" si="0"/>
        <v>1.3712160405004932</v>
      </c>
      <c r="C32">
        <f t="shared" si="1"/>
        <v>0</v>
      </c>
      <c r="D32">
        <f t="shared" si="1"/>
        <v>0</v>
      </c>
      <c r="L32" t="s">
        <v>4</v>
      </c>
      <c r="M32" s="2">
        <v>15.12908364685544</v>
      </c>
      <c r="N32">
        <v>1.7368736513006247</v>
      </c>
      <c r="O32" s="2">
        <f t="shared" si="2"/>
        <v>-1.7368736513006247</v>
      </c>
      <c r="P32" s="2">
        <f t="shared" si="4"/>
        <v>9.1414402700032982E-2</v>
      </c>
      <c r="Q32" s="1" t="s">
        <v>4</v>
      </c>
      <c r="R32" s="1"/>
      <c r="S32" s="1"/>
      <c r="T32" s="1">
        <f t="shared" si="3"/>
        <v>2.0637421199254335</v>
      </c>
      <c r="AC32">
        <v>3.2036660000000001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>
        <v>15.76898446575567</v>
      </c>
      <c r="N33">
        <v>1.3712160405004932</v>
      </c>
      <c r="O33" s="2">
        <f t="shared" si="2"/>
        <v>-1.3712160405004932</v>
      </c>
      <c r="P33" s="2">
        <f t="shared" si="4"/>
        <v>0.45707201350016446</v>
      </c>
      <c r="Q33" t="s">
        <v>5</v>
      </c>
      <c r="T33" s="1">
        <f t="shared" si="3"/>
        <v>2.0637421199254335</v>
      </c>
      <c r="AC33" s="10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2.0637421199254335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1.5540448459005589</v>
      </c>
      <c r="N47" s="2">
        <f t="shared" si="6"/>
        <v>3.199504094501151</v>
      </c>
      <c r="O47" s="1">
        <f t="shared" si="7"/>
        <v>2.367232215660219</v>
      </c>
      <c r="P47" s="1">
        <f t="shared" si="8"/>
        <v>1.0622207979153409</v>
      </c>
    </row>
    <row r="48" spans="1:29" x14ac:dyDescent="0.2">
      <c r="M48" s="2">
        <f t="shared" si="5"/>
        <v>2.6053104769509372</v>
      </c>
      <c r="N48" s="2">
        <f t="shared" si="6"/>
        <v>2.6053104769509372</v>
      </c>
      <c r="O48" s="1">
        <f t="shared" si="7"/>
        <v>4.0667829429977544</v>
      </c>
      <c r="P48" s="1">
        <f t="shared" si="8"/>
        <v>2.5189790844754758</v>
      </c>
    </row>
    <row r="49" spans="13:16" x14ac:dyDescent="0.2">
      <c r="M49" s="2">
        <f t="shared" si="5"/>
        <v>4.296476926901545</v>
      </c>
      <c r="N49" s="2">
        <f t="shared" si="6"/>
        <v>3.6565761080013153</v>
      </c>
      <c r="O49" s="1">
        <f t="shared" si="7"/>
        <v>5.3717961816904971</v>
      </c>
      <c r="P49" s="1">
        <f t="shared" si="8"/>
        <v>9.1047392910008407E-2</v>
      </c>
    </row>
    <row r="50" spans="13:16" x14ac:dyDescent="0.2">
      <c r="M50" s="2">
        <f t="shared" si="5"/>
        <v>4.9363777458017761</v>
      </c>
      <c r="N50" s="2">
        <f t="shared" si="6"/>
        <v>1.5997520472505755</v>
      </c>
      <c r="O50" s="1">
        <f t="shared" si="7"/>
        <v>8.9529942431334497</v>
      </c>
      <c r="P50" s="1">
        <f t="shared" si="8"/>
        <v>3.0045639660302781</v>
      </c>
    </row>
    <row r="51" spans="13:16" x14ac:dyDescent="0.2">
      <c r="M51" s="2">
        <f t="shared" si="5"/>
        <v>7.861638632202828</v>
      </c>
      <c r="N51" s="2">
        <f t="shared" si="6"/>
        <v>2.7881392823510027</v>
      </c>
      <c r="O51" s="1">
        <f t="shared" si="7"/>
        <v>10.682894708423611</v>
      </c>
      <c r="P51" s="1">
        <f t="shared" si="8"/>
        <v>0.81942653619007588</v>
      </c>
    </row>
    <row r="52" spans="13:16" x14ac:dyDescent="0.2">
      <c r="M52" s="2">
        <f t="shared" si="5"/>
        <v>10.832606719953896</v>
      </c>
      <c r="N52" s="2">
        <f t="shared" si="6"/>
        <v>0</v>
      </c>
      <c r="O52" s="1">
        <f t="shared" si="7"/>
        <v>11.866510816253719</v>
      </c>
      <c r="P52" s="1">
        <f t="shared" si="8"/>
        <v>1.2139658457827336</v>
      </c>
    </row>
    <row r="53" spans="13:16" x14ac:dyDescent="0.2">
      <c r="M53" s="2">
        <f t="shared" si="5"/>
        <v>13.666453203654916</v>
      </c>
      <c r="N53" s="2">
        <f t="shared" si="6"/>
        <v>2.5596032756009208</v>
      </c>
      <c r="O53" s="1">
        <f t="shared" si="7"/>
        <v>14.506882479222172</v>
      </c>
      <c r="P53" s="1">
        <f t="shared" si="8"/>
        <v>0</v>
      </c>
    </row>
    <row r="54" spans="13:16" x14ac:dyDescent="0.2">
      <c r="M54" s="2">
        <f t="shared" si="5"/>
        <v>13.757867606354949</v>
      </c>
      <c r="N54" s="2">
        <f t="shared" si="6"/>
        <v>0.54848641620019745</v>
      </c>
      <c r="O54" s="1">
        <f t="shared" si="7"/>
        <v>14.688979996463981</v>
      </c>
      <c r="P54" s="1">
        <f t="shared" si="8"/>
        <v>2.0637421199254335</v>
      </c>
    </row>
    <row r="55" spans="13:16" x14ac:dyDescent="0.2">
      <c r="M55" s="2">
        <f t="shared" si="5"/>
        <v>14.534890029305227</v>
      </c>
      <c r="N55" s="2">
        <f t="shared" si="6"/>
        <v>1.5540448459005591</v>
      </c>
      <c r="O55" s="1">
        <f t="shared" si="7"/>
        <v>0</v>
      </c>
      <c r="P55" s="1">
        <f t="shared" si="8"/>
        <v>2.0637421199254335</v>
      </c>
    </row>
    <row r="56" spans="13:16" x14ac:dyDescent="0.2">
      <c r="M56" s="2">
        <f t="shared" si="5"/>
        <v>15.12908364685544</v>
      </c>
      <c r="N56" s="2">
        <f t="shared" si="6"/>
        <v>9.1414402700032982E-2</v>
      </c>
      <c r="O56" s="1">
        <f t="shared" si="7"/>
        <v>0</v>
      </c>
      <c r="P56" s="1">
        <f t="shared" si="8"/>
        <v>2.0637421199254335</v>
      </c>
    </row>
    <row r="57" spans="13:16" x14ac:dyDescent="0.2">
      <c r="M57" s="2">
        <f t="shared" si="5"/>
        <v>15.76898446575567</v>
      </c>
      <c r="N57" s="2">
        <f t="shared" si="6"/>
        <v>0.45707201350016446</v>
      </c>
      <c r="O57" s="1">
        <f t="shared" si="7"/>
        <v>0</v>
      </c>
      <c r="P57" s="1">
        <f t="shared" si="8"/>
        <v>2.0637421199254335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2.0637421199254335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37F67-E5CD-4C46-9EAF-53C68BAF20DA}">
  <dimension ref="A1:AC61"/>
  <sheetViews>
    <sheetView topLeftCell="H1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9">
        <v>0</v>
      </c>
      <c r="B2" s="9">
        <v>0</v>
      </c>
      <c r="C2" s="9">
        <v>0</v>
      </c>
      <c r="D2" s="9">
        <v>0</v>
      </c>
      <c r="L2" t="s">
        <v>4</v>
      </c>
      <c r="M2" s="9">
        <v>1.9835739187719599</v>
      </c>
      <c r="N2" s="9">
        <v>-0.31556857798644816</v>
      </c>
      <c r="Q2" t="s">
        <v>4</v>
      </c>
      <c r="R2" s="9">
        <v>4.2737790548554324</v>
      </c>
      <c r="S2" s="9">
        <v>0.98625663599764235</v>
      </c>
    </row>
    <row r="3" spans="1:19" x14ac:dyDescent="0.2">
      <c r="A3" s="9">
        <v>1.1270306356658861</v>
      </c>
      <c r="B3" s="9">
        <v>-0.63113715597289632</v>
      </c>
      <c r="C3" s="9">
        <v>1.2851219844040069</v>
      </c>
      <c r="D3" s="9">
        <v>-0.53795816508962313</v>
      </c>
      <c r="L3" t="s">
        <v>4</v>
      </c>
      <c r="M3" s="9">
        <v>5.3195846003429832</v>
      </c>
      <c r="N3" s="9">
        <v>1.2171930865191574</v>
      </c>
      <c r="Q3" t="s">
        <v>4</v>
      </c>
      <c r="R3" s="9">
        <v>9.354494460748354</v>
      </c>
      <c r="S3" s="9">
        <v>-0.17931938836320771</v>
      </c>
    </row>
    <row r="4" spans="1:19" x14ac:dyDescent="0.2">
      <c r="A4" s="9">
        <v>2.6597923001714916</v>
      </c>
      <c r="B4" s="9">
        <v>-0.36064980341308361</v>
      </c>
      <c r="C4" s="9">
        <v>2.6599045595865625</v>
      </c>
      <c r="D4" s="9">
        <v>-1.0161420052622507</v>
      </c>
      <c r="L4" t="s">
        <v>4</v>
      </c>
      <c r="M4" s="9">
        <v>11.225225131232229</v>
      </c>
      <c r="N4" s="9">
        <v>1.7130865662121473</v>
      </c>
      <c r="Q4" t="s">
        <v>4</v>
      </c>
      <c r="R4" s="9">
        <v>14.016798558191754</v>
      </c>
      <c r="S4" s="9">
        <v>0.17931938836320771</v>
      </c>
    </row>
    <row r="5" spans="1:19" x14ac:dyDescent="0.2">
      <c r="A5" s="9">
        <v>3.9671478375439198</v>
      </c>
      <c r="B5" s="9">
        <v>-1.1270306356658861</v>
      </c>
      <c r="C5" s="9">
        <v>4.0047999723106207</v>
      </c>
      <c r="D5" s="9">
        <v>0.80693724763443475</v>
      </c>
      <c r="L5" t="s">
        <v>4</v>
      </c>
      <c r="M5" s="9">
        <v>15.05712929249624</v>
      </c>
      <c r="N5" s="9">
        <v>-0.18032490170654181</v>
      </c>
      <c r="Q5" t="s">
        <v>4</v>
      </c>
      <c r="R5" s="9">
        <v>15.272034276734207</v>
      </c>
      <c r="S5" s="9">
        <v>8.9659694181603855E-2</v>
      </c>
    </row>
    <row r="6" spans="1:19" x14ac:dyDescent="0.2">
      <c r="A6" s="9">
        <v>5.2745033749163479</v>
      </c>
      <c r="B6" s="9">
        <v>1.0368681848126153</v>
      </c>
      <c r="C6" s="9">
        <v>5.3795807542992868</v>
      </c>
      <c r="D6" s="9">
        <v>-1.7035341894504732</v>
      </c>
      <c r="L6" t="s">
        <v>4</v>
      </c>
      <c r="M6" s="9"/>
      <c r="N6" s="9"/>
      <c r="Q6" t="s">
        <v>4</v>
      </c>
      <c r="R6" s="10"/>
      <c r="S6" s="10"/>
    </row>
    <row r="7" spans="1:19" x14ac:dyDescent="0.2">
      <c r="A7" s="9">
        <v>6.7171025885686824</v>
      </c>
      <c r="B7" s="9">
        <v>-0.18032490170654181</v>
      </c>
      <c r="C7" s="9">
        <v>6.6945907977587362</v>
      </c>
      <c r="D7" s="9">
        <v>-1.7931938836320769</v>
      </c>
      <c r="L7" t="s">
        <v>5</v>
      </c>
      <c r="M7" s="9">
        <v>0.99178695938597994</v>
      </c>
      <c r="N7" s="9">
        <v>-0.63113715597289632</v>
      </c>
      <c r="Q7" t="s">
        <v>4</v>
      </c>
      <c r="R7" s="5"/>
      <c r="S7" s="5"/>
    </row>
    <row r="8" spans="1:19" x14ac:dyDescent="0.2">
      <c r="A8" s="9">
        <v>8.1597018022210168</v>
      </c>
      <c r="B8" s="9">
        <v>-0.85654328310607364</v>
      </c>
      <c r="C8" s="9">
        <v>7.9797118855657985</v>
      </c>
      <c r="D8" s="9">
        <v>-0.92648231108064694</v>
      </c>
      <c r="L8" t="s">
        <v>5</v>
      </c>
      <c r="M8" s="9">
        <v>4.7786098952233571</v>
      </c>
      <c r="N8" s="9">
        <v>-1.0368681848126153</v>
      </c>
      <c r="Q8" t="s">
        <v>5</v>
      </c>
      <c r="R8" s="9">
        <v>3.0783158680360843</v>
      </c>
      <c r="S8" s="9">
        <v>-1.1356888619023524</v>
      </c>
    </row>
    <row r="9" spans="1:19" x14ac:dyDescent="0.2">
      <c r="A9" s="9">
        <v>9.5121385650200807</v>
      </c>
      <c r="B9" s="9">
        <v>-0.81146205767943813</v>
      </c>
      <c r="C9" s="9">
        <v>9.4142669924714593</v>
      </c>
      <c r="D9" s="9">
        <v>-5.9772531723106141E-2</v>
      </c>
      <c r="L9" t="s">
        <v>5</v>
      </c>
      <c r="M9" s="9">
        <v>9.0613263107537261</v>
      </c>
      <c r="N9" s="9">
        <v>-0.85654328310607364</v>
      </c>
      <c r="Q9" t="s">
        <v>5</v>
      </c>
      <c r="R9" s="9">
        <v>5.9175389193889103</v>
      </c>
      <c r="S9" s="9">
        <v>-1.7633067211735796</v>
      </c>
    </row>
    <row r="10" spans="1:19" x14ac:dyDescent="0.2">
      <c r="A10" s="9">
        <v>10.819494102392509</v>
      </c>
      <c r="B10" s="9">
        <v>1.7581677916387828</v>
      </c>
      <c r="C10" s="9">
        <v>10.72927703593091</v>
      </c>
      <c r="D10" s="9">
        <v>-1.0460291677207485</v>
      </c>
      <c r="L10" t="s">
        <v>5</v>
      </c>
      <c r="M10" s="9">
        <v>13.569448853417271</v>
      </c>
      <c r="N10" s="9">
        <v>-0.76638083225280262</v>
      </c>
      <c r="Q10" t="s">
        <v>5</v>
      </c>
      <c r="R10" s="9">
        <v>11.297120570285141</v>
      </c>
      <c r="S10" s="9">
        <v>-1.1954613936254586</v>
      </c>
    </row>
    <row r="11" spans="1:19" x14ac:dyDescent="0.2">
      <c r="A11" s="9">
        <v>11.856362287205123</v>
      </c>
      <c r="B11" s="9">
        <v>0.67621838139953183</v>
      </c>
      <c r="C11" s="9">
        <v>11.924741119347196</v>
      </c>
      <c r="D11" s="9">
        <v>-1.0460291677207485</v>
      </c>
      <c r="L11" t="s">
        <v>5</v>
      </c>
      <c r="M11" s="9">
        <v>16.093997477308857</v>
      </c>
      <c r="N11" s="9">
        <v>-0.31556857798644816</v>
      </c>
      <c r="Q11" t="s">
        <v>5</v>
      </c>
      <c r="R11" s="9">
        <v>15.003055194189397</v>
      </c>
      <c r="S11" s="9">
        <v>-0.53795816508962313</v>
      </c>
    </row>
    <row r="12" spans="1:19" x14ac:dyDescent="0.2">
      <c r="A12" s="9">
        <v>13.614530078843906</v>
      </c>
      <c r="B12" s="9">
        <v>-0.90162450853270903</v>
      </c>
      <c r="C12" s="9">
        <v>13.47884039310213</v>
      </c>
      <c r="D12" s="9">
        <v>-1.2253485560839561</v>
      </c>
      <c r="L12" t="s">
        <v>5</v>
      </c>
      <c r="M12" s="9"/>
      <c r="N12" s="9"/>
      <c r="Q12" t="s">
        <v>5</v>
      </c>
      <c r="R12" s="10"/>
      <c r="S12" s="10"/>
    </row>
    <row r="13" spans="1:19" x14ac:dyDescent="0.2">
      <c r="A13" s="9">
        <v>14.876804390789699</v>
      </c>
      <c r="B13" s="9">
        <v>-0.40573102883971907</v>
      </c>
      <c r="C13" s="9">
        <v>14.704191638976916</v>
      </c>
      <c r="D13" s="9">
        <v>-0.20920475762781612</v>
      </c>
      <c r="Q13" t="s">
        <v>5</v>
      </c>
      <c r="R13" s="5"/>
      <c r="S13" s="5"/>
    </row>
    <row r="14" spans="1:19" x14ac:dyDescent="0.2">
      <c r="A14" s="9">
        <v>16.274322379015395</v>
      </c>
      <c r="B14" s="9">
        <v>-0.40573102883971907</v>
      </c>
      <c r="C14" s="9">
        <v>15.989311830187038</v>
      </c>
      <c r="D14" s="9">
        <v>2.4208126395002489</v>
      </c>
    </row>
    <row r="15" spans="1:19" x14ac:dyDescent="0.2">
      <c r="A15" s="9"/>
      <c r="B15" s="9"/>
      <c r="C15" s="9">
        <v>17.453751409760368</v>
      </c>
      <c r="D15" s="9">
        <v>4.2140065231323263</v>
      </c>
    </row>
    <row r="16" spans="1:19" x14ac:dyDescent="0.2">
      <c r="A16" s="9"/>
      <c r="B16" s="9"/>
      <c r="C16" s="9">
        <v>18.858422043998363</v>
      </c>
      <c r="D16" s="9">
        <v>5.0807163024898667</v>
      </c>
    </row>
    <row r="17" spans="1:29" x14ac:dyDescent="0.2">
      <c r="A17" s="9"/>
      <c r="B17" s="9"/>
      <c r="C17" s="9">
        <v>20.083773289873147</v>
      </c>
      <c r="D17" s="9">
        <v>5.5887882017179367</v>
      </c>
    </row>
    <row r="18" spans="1:29" x14ac:dyDescent="0.2">
      <c r="A18" s="9"/>
      <c r="B18" s="9"/>
      <c r="C18" s="9">
        <v>21.39877795375094</v>
      </c>
      <c r="D18" s="9">
        <v>6.4853851435339758</v>
      </c>
      <c r="AC18" t="s">
        <v>6</v>
      </c>
    </row>
    <row r="19" spans="1:29" x14ac:dyDescent="0.2">
      <c r="A19" s="9"/>
      <c r="B19" s="9"/>
      <c r="C19" s="9">
        <v>22.77356411532126</v>
      </c>
      <c r="D19" s="9">
        <v>7.8302805562580335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1.9835739187719599</v>
      </c>
      <c r="B22">
        <f>N2</f>
        <v>-0.31556857798644816</v>
      </c>
      <c r="C22">
        <f>R2</f>
        <v>4.2737790548554324</v>
      </c>
      <c r="D22">
        <f>S2</f>
        <v>0.98625663599764235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5.3195846003429832</v>
      </c>
      <c r="B23">
        <f t="shared" si="0"/>
        <v>1.2171930865191574</v>
      </c>
      <c r="C23">
        <f t="shared" ref="C23:D38" si="1">R3</f>
        <v>9.354494460748354</v>
      </c>
      <c r="D23">
        <f t="shared" si="1"/>
        <v>-0.17931938836320771</v>
      </c>
      <c r="L23" t="s">
        <v>5</v>
      </c>
      <c r="M23" s="2">
        <v>0.99178695938597994</v>
      </c>
      <c r="N23">
        <v>-0.63113715597289632</v>
      </c>
      <c r="O23" s="2">
        <f t="shared" ref="O23:O33" si="2">-N23</f>
        <v>0.63113715597289632</v>
      </c>
      <c r="P23" s="2">
        <f>O23-(MIN(O$23:O$33))</f>
        <v>2.3442237221850437</v>
      </c>
      <c r="Q23" s="1" t="s">
        <v>5</v>
      </c>
      <c r="R23" s="1">
        <v>3.0783158680360843</v>
      </c>
      <c r="S23" s="1">
        <v>-1.1356888619023524</v>
      </c>
      <c r="T23" s="1">
        <f t="shared" ref="T23:T34" si="3">S23-(MIN(S$23:S$34))</f>
        <v>0.62761785927122715</v>
      </c>
      <c r="X23" s="4" t="s">
        <v>11</v>
      </c>
    </row>
    <row r="24" spans="1:29" x14ac:dyDescent="0.2">
      <c r="A24">
        <f t="shared" si="0"/>
        <v>11.225225131232229</v>
      </c>
      <c r="B24">
        <f t="shared" si="0"/>
        <v>1.7130865662121473</v>
      </c>
      <c r="C24">
        <f t="shared" si="1"/>
        <v>14.016798558191754</v>
      </c>
      <c r="D24">
        <f t="shared" si="1"/>
        <v>0.17931938836320771</v>
      </c>
      <c r="L24" t="s">
        <v>4</v>
      </c>
      <c r="M24" s="2">
        <v>1.9835739187719599</v>
      </c>
      <c r="N24">
        <v>-0.31556857798644816</v>
      </c>
      <c r="O24" s="2">
        <f t="shared" si="2"/>
        <v>0.31556857798644816</v>
      </c>
      <c r="P24" s="2">
        <f t="shared" ref="P24:P33" si="4">O24-(MIN(O$23:O$33))</f>
        <v>2.0286551441985954</v>
      </c>
      <c r="Q24" s="1" t="s">
        <v>4</v>
      </c>
      <c r="R24" s="1">
        <v>4.2737790548554324</v>
      </c>
      <c r="S24" s="1">
        <v>0.98625663599764235</v>
      </c>
      <c r="T24" s="1">
        <f t="shared" si="3"/>
        <v>2.7495633571712217</v>
      </c>
    </row>
    <row r="25" spans="1:29" x14ac:dyDescent="0.2">
      <c r="A25">
        <f t="shared" si="0"/>
        <v>15.05712929249624</v>
      </c>
      <c r="B25">
        <f t="shared" si="0"/>
        <v>-0.18032490170654181</v>
      </c>
      <c r="C25">
        <f t="shared" si="1"/>
        <v>15.272034276734207</v>
      </c>
      <c r="D25">
        <f t="shared" si="1"/>
        <v>8.9659694181603855E-2</v>
      </c>
      <c r="L25" t="s">
        <v>5</v>
      </c>
      <c r="M25" s="2">
        <v>4.7786098952233571</v>
      </c>
      <c r="N25">
        <v>-1.0368681848126153</v>
      </c>
      <c r="O25" s="2">
        <f t="shared" si="2"/>
        <v>1.0368681848126153</v>
      </c>
      <c r="P25" s="2">
        <f t="shared" si="4"/>
        <v>2.7499547510247626</v>
      </c>
      <c r="Q25" t="s">
        <v>5</v>
      </c>
      <c r="R25">
        <v>5.9175389193889103</v>
      </c>
      <c r="S25">
        <v>-1.7633067211735796</v>
      </c>
      <c r="T25" s="1">
        <f t="shared" si="3"/>
        <v>0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5.3195846003429832</v>
      </c>
      <c r="N26">
        <v>1.2171930865191574</v>
      </c>
      <c r="O26" s="2">
        <f t="shared" si="2"/>
        <v>-1.2171930865191574</v>
      </c>
      <c r="P26" s="2">
        <f t="shared" si="4"/>
        <v>0.49589347969298991</v>
      </c>
      <c r="Q26" s="1" t="s">
        <v>4</v>
      </c>
      <c r="R26" s="1">
        <v>9.354494460748354</v>
      </c>
      <c r="S26" s="1">
        <v>-0.17931938836320771</v>
      </c>
      <c r="T26" s="1">
        <f t="shared" si="3"/>
        <v>1.5839873328103717</v>
      </c>
    </row>
    <row r="27" spans="1:29" x14ac:dyDescent="0.2">
      <c r="A27">
        <f t="shared" si="0"/>
        <v>0.99178695938597994</v>
      </c>
      <c r="B27">
        <f t="shared" si="0"/>
        <v>-0.63113715597289632</v>
      </c>
      <c r="C27">
        <f t="shared" si="1"/>
        <v>0</v>
      </c>
      <c r="D27">
        <f t="shared" si="1"/>
        <v>0</v>
      </c>
      <c r="L27" t="s">
        <v>5</v>
      </c>
      <c r="M27" s="2">
        <v>9.0613263107537261</v>
      </c>
      <c r="N27">
        <v>-0.85654328310607364</v>
      </c>
      <c r="O27" s="2">
        <f t="shared" si="2"/>
        <v>0.85654328310607364</v>
      </c>
      <c r="P27" s="2">
        <f t="shared" si="4"/>
        <v>2.569629849318221</v>
      </c>
      <c r="Q27" s="1" t="s">
        <v>5</v>
      </c>
      <c r="R27" s="1">
        <v>11.297120570285141</v>
      </c>
      <c r="S27" s="1">
        <v>-1.1954613936254586</v>
      </c>
      <c r="T27" s="1">
        <f t="shared" si="3"/>
        <v>0.567845327548121</v>
      </c>
      <c r="AA27" s="4" t="s">
        <v>60</v>
      </c>
    </row>
    <row r="28" spans="1:29" x14ac:dyDescent="0.2">
      <c r="A28">
        <f t="shared" si="0"/>
        <v>4.7786098952233571</v>
      </c>
      <c r="B28">
        <f t="shared" si="0"/>
        <v>-1.0368681848126153</v>
      </c>
      <c r="C28">
        <f t="shared" si="1"/>
        <v>3.0783158680360843</v>
      </c>
      <c r="D28">
        <f t="shared" si="1"/>
        <v>-1.1356888619023524</v>
      </c>
      <c r="L28" t="s">
        <v>4</v>
      </c>
      <c r="M28" s="2">
        <v>11.225225131232229</v>
      </c>
      <c r="N28">
        <v>1.7130865662121473</v>
      </c>
      <c r="O28" s="2">
        <f t="shared" si="2"/>
        <v>-1.7130865662121473</v>
      </c>
      <c r="P28" s="2">
        <f t="shared" si="4"/>
        <v>0</v>
      </c>
      <c r="Q28" s="1" t="s">
        <v>4</v>
      </c>
      <c r="R28" s="1">
        <v>14.016798558191754</v>
      </c>
      <c r="S28" s="1">
        <v>0.17931938836320771</v>
      </c>
      <c r="T28" s="1">
        <f t="shared" si="3"/>
        <v>1.9426261095367874</v>
      </c>
      <c r="AA28" s="4" t="s">
        <v>62</v>
      </c>
    </row>
    <row r="29" spans="1:29" x14ac:dyDescent="0.2">
      <c r="A29">
        <f t="shared" si="0"/>
        <v>9.0613263107537261</v>
      </c>
      <c r="B29">
        <f t="shared" si="0"/>
        <v>-0.85654328310607364</v>
      </c>
      <c r="C29">
        <f t="shared" si="1"/>
        <v>5.9175389193889103</v>
      </c>
      <c r="D29">
        <f t="shared" si="1"/>
        <v>-1.7633067211735796</v>
      </c>
      <c r="L29" t="s">
        <v>5</v>
      </c>
      <c r="M29" s="2">
        <v>13.569448853417271</v>
      </c>
      <c r="N29">
        <v>-0.76638083225280262</v>
      </c>
      <c r="O29" s="2">
        <f t="shared" si="2"/>
        <v>0.76638083225280262</v>
      </c>
      <c r="P29" s="2">
        <f t="shared" si="4"/>
        <v>2.47946739846495</v>
      </c>
      <c r="Q29" t="s">
        <v>5</v>
      </c>
      <c r="R29">
        <v>15.003055194189397</v>
      </c>
      <c r="S29">
        <v>-0.53795816508962313</v>
      </c>
      <c r="T29" s="1">
        <f t="shared" si="3"/>
        <v>1.2253485560839565</v>
      </c>
      <c r="AA29" s="4" t="s">
        <v>63</v>
      </c>
    </row>
    <row r="30" spans="1:29" x14ac:dyDescent="0.2">
      <c r="A30">
        <f t="shared" si="0"/>
        <v>13.569448853417271</v>
      </c>
      <c r="B30">
        <f t="shared" si="0"/>
        <v>-0.76638083225280262</v>
      </c>
      <c r="C30">
        <f t="shared" si="1"/>
        <v>11.297120570285141</v>
      </c>
      <c r="D30">
        <f t="shared" si="1"/>
        <v>-1.1954613936254586</v>
      </c>
      <c r="L30" t="s">
        <v>4</v>
      </c>
      <c r="M30" s="2">
        <v>15.05712929249624</v>
      </c>
      <c r="N30">
        <v>-0.18032490170654181</v>
      </c>
      <c r="O30" s="2">
        <f t="shared" si="2"/>
        <v>0.18032490170654181</v>
      </c>
      <c r="P30" s="2">
        <f t="shared" si="4"/>
        <v>1.8934114679186891</v>
      </c>
      <c r="Q30" s="1" t="s">
        <v>4</v>
      </c>
      <c r="R30" s="1">
        <v>15.272034276734207</v>
      </c>
      <c r="S30" s="1">
        <v>8.9659694181603855E-2</v>
      </c>
      <c r="T30" s="1">
        <f t="shared" si="3"/>
        <v>1.8529664153551835</v>
      </c>
    </row>
    <row r="31" spans="1:29" x14ac:dyDescent="0.2">
      <c r="A31">
        <f t="shared" si="0"/>
        <v>16.093997477308857</v>
      </c>
      <c r="B31">
        <f t="shared" si="0"/>
        <v>-0.31556857798644816</v>
      </c>
      <c r="C31">
        <f t="shared" si="1"/>
        <v>15.003055194189397</v>
      </c>
      <c r="D31">
        <f t="shared" si="1"/>
        <v>-0.53795816508962313</v>
      </c>
      <c r="L31" t="s">
        <v>5</v>
      </c>
      <c r="M31" s="2">
        <v>16.093997477308857</v>
      </c>
      <c r="N31">
        <v>-0.31556857798644816</v>
      </c>
      <c r="O31" s="2">
        <f t="shared" si="2"/>
        <v>0.31556857798644816</v>
      </c>
      <c r="P31" s="2">
        <f t="shared" si="4"/>
        <v>2.0286551441985954</v>
      </c>
      <c r="Q31" t="s">
        <v>4</v>
      </c>
      <c r="T31" s="1">
        <f t="shared" si="3"/>
        <v>1.7633067211735796</v>
      </c>
      <c r="AA31" s="4" t="s">
        <v>13</v>
      </c>
      <c r="AC31">
        <v>2.6961390000000001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4"/>
        <v>1.7130865662121473</v>
      </c>
      <c r="Q32" s="1" t="s">
        <v>4</v>
      </c>
      <c r="R32" s="1"/>
      <c r="S32" s="1"/>
      <c r="T32" s="1">
        <f t="shared" si="3"/>
        <v>1.7633067211735796</v>
      </c>
      <c r="AC32">
        <v>1.269055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1.7130865662121473</v>
      </c>
      <c r="Q33" t="s">
        <v>5</v>
      </c>
      <c r="T33" s="1">
        <f t="shared" si="3"/>
        <v>1.7633067211735796</v>
      </c>
      <c r="AC33" s="10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1.7633067211735796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0.99178695938597994</v>
      </c>
      <c r="N47" s="2">
        <f t="shared" si="6"/>
        <v>2.3442237221850437</v>
      </c>
      <c r="O47" s="1">
        <f t="shared" si="7"/>
        <v>3.0783158680360843</v>
      </c>
      <c r="P47" s="1">
        <f t="shared" si="8"/>
        <v>0.62761785927122715</v>
      </c>
    </row>
    <row r="48" spans="1:29" x14ac:dyDescent="0.2">
      <c r="M48" s="2">
        <f t="shared" si="5"/>
        <v>1.9835739187719599</v>
      </c>
      <c r="N48" s="2">
        <f t="shared" si="6"/>
        <v>2.0286551441985954</v>
      </c>
      <c r="O48" s="1">
        <f t="shared" si="7"/>
        <v>4.2737790548554324</v>
      </c>
      <c r="P48" s="1">
        <f t="shared" si="8"/>
        <v>2.7495633571712217</v>
      </c>
    </row>
    <row r="49" spans="13:16" x14ac:dyDescent="0.2">
      <c r="M49" s="2">
        <f t="shared" si="5"/>
        <v>4.7786098952233571</v>
      </c>
      <c r="N49" s="2">
        <f t="shared" si="6"/>
        <v>2.7499547510247626</v>
      </c>
      <c r="O49" s="1">
        <f t="shared" si="7"/>
        <v>5.9175389193889103</v>
      </c>
      <c r="P49" s="1">
        <f t="shared" si="8"/>
        <v>0</v>
      </c>
    </row>
    <row r="50" spans="13:16" x14ac:dyDescent="0.2">
      <c r="M50" s="2">
        <f t="shared" si="5"/>
        <v>5.3195846003429832</v>
      </c>
      <c r="N50" s="2">
        <f t="shared" si="6"/>
        <v>0.49589347969298991</v>
      </c>
      <c r="O50" s="1">
        <f t="shared" si="7"/>
        <v>9.354494460748354</v>
      </c>
      <c r="P50" s="1">
        <f t="shared" si="8"/>
        <v>1.5839873328103717</v>
      </c>
    </row>
    <row r="51" spans="13:16" x14ac:dyDescent="0.2">
      <c r="M51" s="2">
        <f t="shared" si="5"/>
        <v>9.0613263107537261</v>
      </c>
      <c r="N51" s="2">
        <f t="shared" si="6"/>
        <v>2.569629849318221</v>
      </c>
      <c r="O51" s="1">
        <f t="shared" si="7"/>
        <v>11.297120570285141</v>
      </c>
      <c r="P51" s="1">
        <f t="shared" si="8"/>
        <v>0.567845327548121</v>
      </c>
    </row>
    <row r="52" spans="13:16" x14ac:dyDescent="0.2">
      <c r="M52" s="2">
        <f t="shared" si="5"/>
        <v>11.225225131232229</v>
      </c>
      <c r="N52" s="2">
        <f t="shared" si="6"/>
        <v>0</v>
      </c>
      <c r="O52" s="1">
        <f t="shared" si="7"/>
        <v>14.016798558191754</v>
      </c>
      <c r="P52" s="1">
        <f t="shared" si="8"/>
        <v>1.9426261095367874</v>
      </c>
    </row>
    <row r="53" spans="13:16" x14ac:dyDescent="0.2">
      <c r="M53" s="2">
        <f t="shared" si="5"/>
        <v>13.569448853417271</v>
      </c>
      <c r="N53" s="2">
        <f t="shared" si="6"/>
        <v>2.47946739846495</v>
      </c>
      <c r="O53" s="1">
        <f t="shared" si="7"/>
        <v>15.003055194189397</v>
      </c>
      <c r="P53" s="1">
        <f t="shared" si="8"/>
        <v>1.2253485560839565</v>
      </c>
    </row>
    <row r="54" spans="13:16" x14ac:dyDescent="0.2">
      <c r="M54" s="2">
        <f t="shared" si="5"/>
        <v>15.05712929249624</v>
      </c>
      <c r="N54" s="2">
        <f t="shared" si="6"/>
        <v>1.8934114679186891</v>
      </c>
      <c r="O54" s="1">
        <f t="shared" si="7"/>
        <v>15.272034276734207</v>
      </c>
      <c r="P54" s="1">
        <f t="shared" si="8"/>
        <v>1.8529664153551835</v>
      </c>
    </row>
    <row r="55" spans="13:16" x14ac:dyDescent="0.2">
      <c r="M55" s="2">
        <f t="shared" si="5"/>
        <v>16.093997477308857</v>
      </c>
      <c r="N55" s="2">
        <f t="shared" si="6"/>
        <v>2.0286551441985954</v>
      </c>
      <c r="O55" s="1">
        <f t="shared" si="7"/>
        <v>0</v>
      </c>
      <c r="P55" s="1">
        <f t="shared" si="8"/>
        <v>1.7633067211735796</v>
      </c>
    </row>
    <row r="56" spans="13:16" x14ac:dyDescent="0.2">
      <c r="M56" s="2">
        <f t="shared" si="5"/>
        <v>0</v>
      </c>
      <c r="N56" s="2">
        <f t="shared" si="6"/>
        <v>1.7130865662121473</v>
      </c>
      <c r="O56" s="1">
        <f t="shared" si="7"/>
        <v>0</v>
      </c>
      <c r="P56" s="1">
        <f t="shared" si="8"/>
        <v>1.7633067211735796</v>
      </c>
    </row>
    <row r="57" spans="13:16" x14ac:dyDescent="0.2">
      <c r="M57" s="2">
        <f t="shared" si="5"/>
        <v>0</v>
      </c>
      <c r="N57" s="2">
        <f t="shared" si="6"/>
        <v>1.7130865662121473</v>
      </c>
      <c r="O57" s="1">
        <f t="shared" si="7"/>
        <v>0</v>
      </c>
      <c r="P57" s="1">
        <f t="shared" si="8"/>
        <v>1.7633067211735796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1.7633067211735796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C4D0A-E7D4-1C4F-B21B-3BB1C109AB2C}">
  <dimension ref="A1:AC61"/>
  <sheetViews>
    <sheetView topLeftCell="O24" workbookViewId="0">
      <selection activeCell="AC33" sqref="AC33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9">
        <v>0</v>
      </c>
      <c r="B2" s="9">
        <v>0</v>
      </c>
      <c r="C2" s="9">
        <v>0</v>
      </c>
      <c r="D2" s="9">
        <v>0</v>
      </c>
      <c r="L2" t="s">
        <v>4</v>
      </c>
      <c r="M2" s="9">
        <v>2.029082754232971</v>
      </c>
      <c r="N2" s="9">
        <v>-0.62804942392925289</v>
      </c>
      <c r="Q2" t="s">
        <v>4</v>
      </c>
      <c r="R2" s="9">
        <v>4.7338087362150221</v>
      </c>
      <c r="S2" s="9">
        <v>0.61745327506821546</v>
      </c>
    </row>
    <row r="3" spans="1:19" x14ac:dyDescent="0.2">
      <c r="A3" s="9">
        <v>1.3527218361553139</v>
      </c>
      <c r="B3" s="9">
        <v>-1.2077873537101018</v>
      </c>
      <c r="C3" s="9">
        <v>1.3231141608604615</v>
      </c>
      <c r="D3" s="9">
        <v>-0.52924566434418463</v>
      </c>
      <c r="L3" t="s">
        <v>4</v>
      </c>
      <c r="M3" s="9">
        <v>4.9277724031372152</v>
      </c>
      <c r="N3" s="9">
        <v>0.53142643563244474</v>
      </c>
      <c r="Q3" t="s">
        <v>4</v>
      </c>
      <c r="R3" s="9">
        <v>8.3797230187829239</v>
      </c>
      <c r="S3" s="9">
        <v>0.52924566434418463</v>
      </c>
    </row>
    <row r="4" spans="1:19" x14ac:dyDescent="0.2">
      <c r="A4" s="9">
        <v>2.8503781547558402</v>
      </c>
      <c r="B4" s="9">
        <v>-1.2560988478585058</v>
      </c>
      <c r="C4" s="9">
        <v>2.7344359324449541</v>
      </c>
      <c r="D4" s="9">
        <v>-0.26462283217209231</v>
      </c>
      <c r="L4" t="s">
        <v>4</v>
      </c>
      <c r="M4" s="9">
        <v>11.015020665836129</v>
      </c>
      <c r="N4" s="9">
        <v>1.7392137893425466</v>
      </c>
      <c r="Q4" t="s">
        <v>4</v>
      </c>
      <c r="R4" s="9">
        <v>11.496392519082752</v>
      </c>
      <c r="S4" s="9">
        <v>-0.32342731793737284</v>
      </c>
    </row>
    <row r="5" spans="1:19" x14ac:dyDescent="0.2">
      <c r="A5" s="9">
        <v>4.1547884967627509</v>
      </c>
      <c r="B5" s="9">
        <v>-0.86960689467127328</v>
      </c>
      <c r="C5" s="9">
        <v>3.9399402396987449</v>
      </c>
      <c r="D5" s="9">
        <v>0.49984342146154448</v>
      </c>
      <c r="L5" t="s">
        <v>4</v>
      </c>
      <c r="M5" s="9">
        <v>14.445136750372816</v>
      </c>
      <c r="N5" s="9">
        <v>1.9324597659361631</v>
      </c>
      <c r="Q5" t="s">
        <v>4</v>
      </c>
      <c r="R5" s="9">
        <v>13.877998008631581</v>
      </c>
      <c r="S5" s="9">
        <v>-0.88207610724030783</v>
      </c>
    </row>
    <row r="6" spans="1:19" x14ac:dyDescent="0.2">
      <c r="A6" s="9">
        <v>5.8456907919568932</v>
      </c>
      <c r="B6" s="9">
        <v>-0.24155747074202039</v>
      </c>
      <c r="C6" s="9">
        <v>5.3512620112832376</v>
      </c>
      <c r="D6" s="9">
        <v>-1.3819186466257423</v>
      </c>
      <c r="L6" t="s">
        <v>4</v>
      </c>
      <c r="M6" s="9">
        <v>16.280973528012172</v>
      </c>
      <c r="N6" s="9">
        <v>2.6571321781622239</v>
      </c>
      <c r="Q6" t="s">
        <v>4</v>
      </c>
      <c r="R6" s="9">
        <v>14.524852644506327</v>
      </c>
      <c r="S6" s="9">
        <v>5.8805367841390524E-2</v>
      </c>
    </row>
    <row r="7" spans="1:19" x14ac:dyDescent="0.2">
      <c r="A7" s="9">
        <v>7.2467241222606109</v>
      </c>
      <c r="B7" s="9">
        <v>-1.30441034200691</v>
      </c>
      <c r="C7" s="9">
        <v>6.5861676793435606</v>
      </c>
      <c r="D7" s="9">
        <v>-0.20581834640681182</v>
      </c>
      <c r="L7" t="s">
        <v>5</v>
      </c>
      <c r="M7" s="9">
        <v>1.4010333303037181</v>
      </c>
      <c r="N7" s="9">
        <v>-1.0628528712648895</v>
      </c>
      <c r="Q7" t="s">
        <v>4</v>
      </c>
      <c r="R7" s="5"/>
      <c r="S7" s="5"/>
    </row>
    <row r="8" spans="1:19" x14ac:dyDescent="0.2">
      <c r="A8" s="9">
        <v>8.4061999818223079</v>
      </c>
      <c r="B8" s="9">
        <v>-1.7392137893425466</v>
      </c>
      <c r="C8" s="9">
        <v>7.9386849651627696</v>
      </c>
      <c r="D8" s="9">
        <v>0.47044029650279412</v>
      </c>
      <c r="L8" t="s">
        <v>5</v>
      </c>
      <c r="M8" s="9">
        <v>3.5267390728334975</v>
      </c>
      <c r="N8" s="9">
        <v>-2.1740172366781834</v>
      </c>
      <c r="Q8" t="s">
        <v>5</v>
      </c>
      <c r="R8" s="9">
        <v>2.4404108573902219</v>
      </c>
      <c r="S8" s="9">
        <v>-0.35283044289612314</v>
      </c>
    </row>
    <row r="9" spans="1:19" x14ac:dyDescent="0.2">
      <c r="A9" s="9">
        <v>10.09710227701645</v>
      </c>
      <c r="B9" s="9">
        <v>-0.38649195318723256</v>
      </c>
      <c r="C9" s="9">
        <v>9.2323960010644814</v>
      </c>
      <c r="D9" s="9">
        <v>0.41163581073751365</v>
      </c>
      <c r="L9" t="s">
        <v>5</v>
      </c>
      <c r="M9" s="9">
        <v>9.2274953823451771</v>
      </c>
      <c r="N9" s="9">
        <v>-1.7875252834909505</v>
      </c>
      <c r="Q9" t="s">
        <v>5</v>
      </c>
      <c r="R9" s="9">
        <v>4.7044056112562718</v>
      </c>
      <c r="S9" s="9">
        <v>-1.9111643109699268</v>
      </c>
    </row>
    <row r="10" spans="1:19" x14ac:dyDescent="0.2">
      <c r="A10" s="9">
        <v>11.643070089765381</v>
      </c>
      <c r="B10" s="9">
        <v>1.4976563186005263</v>
      </c>
      <c r="C10" s="9">
        <v>10.761328508331754</v>
      </c>
      <c r="D10" s="9">
        <v>-0.49984253938543444</v>
      </c>
      <c r="L10" t="s">
        <v>5</v>
      </c>
      <c r="M10" s="9">
        <v>13.768775832295161</v>
      </c>
      <c r="N10" s="9">
        <v>-1.0145413771164855</v>
      </c>
      <c r="Q10" t="s">
        <v>5</v>
      </c>
      <c r="R10" s="9">
        <v>9.5852264439606039</v>
      </c>
      <c r="S10" s="9">
        <v>-1.0878944536471196</v>
      </c>
    </row>
    <row r="11" spans="1:19" x14ac:dyDescent="0.2">
      <c r="A11" s="9">
        <v>12.995791925920695</v>
      </c>
      <c r="B11" s="9">
        <v>-0.43480344733563664</v>
      </c>
      <c r="C11" s="9">
        <v>11.84922031575055</v>
      </c>
      <c r="D11" s="9">
        <v>-0.47044117857890416</v>
      </c>
      <c r="L11" t="s">
        <v>5</v>
      </c>
      <c r="M11" s="9">
        <v>15.411366633340897</v>
      </c>
      <c r="N11" s="9">
        <v>1.4976563186005263</v>
      </c>
      <c r="Q11" t="s">
        <v>5</v>
      </c>
      <c r="R11" s="9">
        <v>12.819506679943213</v>
      </c>
      <c r="S11" s="9">
        <v>-1.9405674359286771</v>
      </c>
    </row>
    <row r="12" spans="1:19" x14ac:dyDescent="0.2">
      <c r="A12" s="9">
        <v>14.493448244521222</v>
      </c>
      <c r="B12" s="9">
        <v>1.2560988478585058</v>
      </c>
      <c r="C12" s="9">
        <v>13.201741129874192</v>
      </c>
      <c r="D12" s="9">
        <v>-1.3231141608604615</v>
      </c>
      <c r="L12" t="s">
        <v>5</v>
      </c>
      <c r="M12" s="9">
        <v>18.406679270541954</v>
      </c>
      <c r="N12" s="9">
        <v>1.2077873537101018</v>
      </c>
      <c r="Q12" t="s">
        <v>5</v>
      </c>
      <c r="R12" s="9">
        <v>14.436647680010624</v>
      </c>
      <c r="S12" s="9">
        <v>-1.2937110359017114</v>
      </c>
    </row>
    <row r="13" spans="1:19" x14ac:dyDescent="0.2">
      <c r="A13" s="9">
        <v>15.846170080676535</v>
      </c>
      <c r="B13" s="9">
        <v>2.029082754232971</v>
      </c>
      <c r="C13" s="9">
        <v>14.583656248195505</v>
      </c>
      <c r="D13" s="9">
        <v>0.76446625363363685</v>
      </c>
      <c r="Q13" t="s">
        <v>5</v>
      </c>
      <c r="R13" s="5"/>
      <c r="S13" s="5"/>
    </row>
    <row r="14" spans="1:19" x14ac:dyDescent="0.2">
      <c r="A14" s="9">
        <v>17.440449387573871</v>
      </c>
      <c r="B14" s="9">
        <v>1.6425908010457386</v>
      </c>
      <c r="C14" s="9">
        <v>15.877369930325539</v>
      </c>
      <c r="D14" s="9">
        <v>4.2927706825948686</v>
      </c>
    </row>
    <row r="15" spans="1:19" x14ac:dyDescent="0.2">
      <c r="A15" s="9">
        <v>18.696548235432378</v>
      </c>
      <c r="B15" s="9">
        <v>0.91791838881967724</v>
      </c>
      <c r="C15" s="9">
        <v>17.200484091186002</v>
      </c>
      <c r="D15" s="9">
        <v>5.2924566434418461</v>
      </c>
    </row>
    <row r="16" spans="1:19" x14ac:dyDescent="0.2">
      <c r="A16" s="9"/>
      <c r="B16" s="9"/>
      <c r="C16" s="9">
        <v>18.523598252046462</v>
      </c>
      <c r="D16" s="9">
        <v>6.0569228970754834</v>
      </c>
    </row>
    <row r="17" spans="1:29" x14ac:dyDescent="0.2">
      <c r="A17" s="9"/>
      <c r="B17" s="9"/>
      <c r="C17" s="9">
        <v>19.787905280913318</v>
      </c>
      <c r="D17" s="9">
        <v>6.4391555828542471</v>
      </c>
    </row>
    <row r="18" spans="1:29" x14ac:dyDescent="0.2">
      <c r="A18" s="9"/>
      <c r="B18" s="9"/>
      <c r="C18" s="9">
        <v>21.199227052497815</v>
      </c>
      <c r="D18" s="9">
        <v>7.8798795973213798</v>
      </c>
      <c r="AC18" t="s">
        <v>6</v>
      </c>
    </row>
    <row r="19" spans="1:29" x14ac:dyDescent="0.2">
      <c r="A19" s="9"/>
      <c r="B19" s="9"/>
      <c r="C19" s="9">
        <v>22.581148345351881</v>
      </c>
      <c r="D19" s="9">
        <v>9.5558242010779644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2.029082754232971</v>
      </c>
      <c r="B22">
        <f>N2</f>
        <v>-0.62804942392925289</v>
      </c>
      <c r="C22">
        <f>R2</f>
        <v>4.7338087362150221</v>
      </c>
      <c r="D22">
        <f>S2</f>
        <v>0.61745327506821546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4.9277724031372152</v>
      </c>
      <c r="B23">
        <f t="shared" si="0"/>
        <v>0.53142643563244474</v>
      </c>
      <c r="C23">
        <f t="shared" ref="C23:D38" si="1">R3</f>
        <v>8.3797230187829239</v>
      </c>
      <c r="D23">
        <f t="shared" si="1"/>
        <v>0.52924566434418463</v>
      </c>
      <c r="L23" t="s">
        <v>5</v>
      </c>
      <c r="M23" s="2">
        <v>1.4010333303037181</v>
      </c>
      <c r="N23">
        <v>-1.0628528712648895</v>
      </c>
      <c r="O23" s="2">
        <f t="shared" ref="O23:O33" si="2">-N23</f>
        <v>1.0628528712648895</v>
      </c>
      <c r="P23" s="2">
        <f>O23-(MIN(O$23:O$33))</f>
        <v>3.7199850494271134</v>
      </c>
      <c r="Q23" s="1" t="s">
        <v>5</v>
      </c>
      <c r="R23" s="1">
        <v>2.4404108573902219</v>
      </c>
      <c r="S23" s="1">
        <v>-0.35283044289612314</v>
      </c>
      <c r="T23" s="1">
        <f t="shared" ref="T23:T34" si="3">S23-(MIN(S$23:S$34))</f>
        <v>1.587736993032554</v>
      </c>
      <c r="X23" s="4" t="s">
        <v>11</v>
      </c>
    </row>
    <row r="24" spans="1:29" x14ac:dyDescent="0.2">
      <c r="A24">
        <f t="shared" si="0"/>
        <v>11.015020665836129</v>
      </c>
      <c r="B24">
        <f t="shared" si="0"/>
        <v>1.7392137893425466</v>
      </c>
      <c r="C24">
        <f t="shared" si="1"/>
        <v>11.496392519082752</v>
      </c>
      <c r="D24">
        <f t="shared" si="1"/>
        <v>-0.32342731793737284</v>
      </c>
      <c r="L24" t="s">
        <v>4</v>
      </c>
      <c r="M24" s="2">
        <v>2.029082754232971</v>
      </c>
      <c r="N24">
        <v>-0.62804942392925289</v>
      </c>
      <c r="O24" s="2">
        <f t="shared" si="2"/>
        <v>0.62804942392925289</v>
      </c>
      <c r="P24" s="2">
        <f t="shared" ref="P24:P33" si="4">O24-(MIN(O$23:O$33))</f>
        <v>3.2851816020914768</v>
      </c>
      <c r="Q24" t="s">
        <v>5</v>
      </c>
      <c r="R24">
        <v>4.7044056112562718</v>
      </c>
      <c r="S24">
        <v>-1.9111643109699268</v>
      </c>
      <c r="T24" s="1">
        <f t="shared" si="3"/>
        <v>2.9403124958750304E-2</v>
      </c>
    </row>
    <row r="25" spans="1:29" x14ac:dyDescent="0.2">
      <c r="A25">
        <f t="shared" si="0"/>
        <v>14.445136750372816</v>
      </c>
      <c r="B25">
        <f t="shared" si="0"/>
        <v>1.9324597659361631</v>
      </c>
      <c r="C25">
        <f t="shared" si="1"/>
        <v>13.877998008631581</v>
      </c>
      <c r="D25">
        <f t="shared" si="1"/>
        <v>-0.88207610724030783</v>
      </c>
      <c r="L25" t="s">
        <v>5</v>
      </c>
      <c r="M25" s="2">
        <v>3.5267390728334975</v>
      </c>
      <c r="N25">
        <v>-2.1740172366781834</v>
      </c>
      <c r="O25" s="2">
        <f t="shared" si="2"/>
        <v>2.1740172366781834</v>
      </c>
      <c r="P25" s="2">
        <f t="shared" si="4"/>
        <v>4.8311494148404073</v>
      </c>
      <c r="Q25" s="1" t="s">
        <v>4</v>
      </c>
      <c r="R25" s="1">
        <v>4.7338087362150221</v>
      </c>
      <c r="S25" s="1">
        <v>0.61745327506821546</v>
      </c>
      <c r="T25" s="1">
        <f t="shared" si="3"/>
        <v>2.5580207109968924</v>
      </c>
    </row>
    <row r="26" spans="1:29" x14ac:dyDescent="0.2">
      <c r="A26">
        <f t="shared" si="0"/>
        <v>16.280973528012172</v>
      </c>
      <c r="B26">
        <f t="shared" si="0"/>
        <v>2.6571321781622239</v>
      </c>
      <c r="C26">
        <f t="shared" si="1"/>
        <v>14.524852644506327</v>
      </c>
      <c r="D26">
        <f t="shared" si="1"/>
        <v>5.8805367841390524E-2</v>
      </c>
      <c r="L26" t="s">
        <v>4</v>
      </c>
      <c r="M26" s="2">
        <v>4.9277724031372152</v>
      </c>
      <c r="N26">
        <v>0.53142643563244474</v>
      </c>
      <c r="O26" s="2">
        <f t="shared" si="2"/>
        <v>-0.53142643563244474</v>
      </c>
      <c r="P26" s="2">
        <f t="shared" si="4"/>
        <v>2.125705742529779</v>
      </c>
      <c r="Q26" s="1" t="s">
        <v>4</v>
      </c>
      <c r="R26" s="1">
        <v>8.3797230187829239</v>
      </c>
      <c r="S26" s="1">
        <v>0.52924566434418463</v>
      </c>
      <c r="T26" s="1">
        <f t="shared" si="3"/>
        <v>2.4698131002728618</v>
      </c>
    </row>
    <row r="27" spans="1:29" x14ac:dyDescent="0.2">
      <c r="A27">
        <f t="shared" si="0"/>
        <v>1.4010333303037181</v>
      </c>
      <c r="B27">
        <f t="shared" si="0"/>
        <v>-1.0628528712648895</v>
      </c>
      <c r="C27">
        <f t="shared" si="1"/>
        <v>0</v>
      </c>
      <c r="D27">
        <f t="shared" si="1"/>
        <v>0</v>
      </c>
      <c r="L27" t="s">
        <v>5</v>
      </c>
      <c r="M27" s="2">
        <v>9.2274953823451771</v>
      </c>
      <c r="N27">
        <v>-1.7875252834909505</v>
      </c>
      <c r="O27" s="2">
        <f t="shared" si="2"/>
        <v>1.7875252834909505</v>
      </c>
      <c r="P27" s="2">
        <f t="shared" si="4"/>
        <v>4.4446574616531747</v>
      </c>
      <c r="Q27" s="1" t="s">
        <v>5</v>
      </c>
      <c r="R27" s="1">
        <v>9.5852264439606039</v>
      </c>
      <c r="S27" s="1">
        <v>-1.0878944536471196</v>
      </c>
      <c r="T27" s="1">
        <f t="shared" si="3"/>
        <v>0.85267298228155752</v>
      </c>
      <c r="AA27" s="4" t="s">
        <v>61</v>
      </c>
    </row>
    <row r="28" spans="1:29" x14ac:dyDescent="0.2">
      <c r="A28">
        <f t="shared" si="0"/>
        <v>3.5267390728334975</v>
      </c>
      <c r="B28">
        <f t="shared" si="0"/>
        <v>-2.1740172366781834</v>
      </c>
      <c r="C28">
        <f t="shared" si="1"/>
        <v>2.4404108573902219</v>
      </c>
      <c r="D28">
        <f t="shared" si="1"/>
        <v>-0.35283044289612314</v>
      </c>
      <c r="L28" t="s">
        <v>4</v>
      </c>
      <c r="M28" s="2">
        <v>11.015020665836129</v>
      </c>
      <c r="N28">
        <v>1.7392137893425466</v>
      </c>
      <c r="O28" s="2">
        <f t="shared" si="2"/>
        <v>-1.7392137893425466</v>
      </c>
      <c r="P28" s="2">
        <f t="shared" si="4"/>
        <v>0.91791838881967736</v>
      </c>
      <c r="Q28" s="1" t="s">
        <v>4</v>
      </c>
      <c r="R28" s="1">
        <v>11.496392519082752</v>
      </c>
      <c r="S28" s="1">
        <v>-0.32342731793737284</v>
      </c>
      <c r="T28" s="1">
        <f t="shared" si="3"/>
        <v>1.6171401179913043</v>
      </c>
      <c r="AA28" s="4" t="s">
        <v>35</v>
      </c>
    </row>
    <row r="29" spans="1:29" x14ac:dyDescent="0.2">
      <c r="A29">
        <f t="shared" si="0"/>
        <v>9.2274953823451771</v>
      </c>
      <c r="B29">
        <f t="shared" si="0"/>
        <v>-1.7875252834909505</v>
      </c>
      <c r="C29">
        <f t="shared" si="1"/>
        <v>4.7044056112562718</v>
      </c>
      <c r="D29">
        <f t="shared" si="1"/>
        <v>-1.9111643109699268</v>
      </c>
      <c r="L29" t="s">
        <v>5</v>
      </c>
      <c r="M29" s="2">
        <v>13.768775832295161</v>
      </c>
      <c r="N29">
        <v>-1.0145413771164855</v>
      </c>
      <c r="O29" s="2">
        <f t="shared" si="2"/>
        <v>1.0145413771164855</v>
      </c>
      <c r="P29" s="2">
        <f t="shared" si="4"/>
        <v>3.6716735552787094</v>
      </c>
      <c r="Q29" t="s">
        <v>5</v>
      </c>
      <c r="R29">
        <v>12.819506679943213</v>
      </c>
      <c r="S29">
        <v>-1.9405674359286771</v>
      </c>
      <c r="T29" s="1">
        <f t="shared" si="3"/>
        <v>0</v>
      </c>
      <c r="AA29" s="4" t="s">
        <v>64</v>
      </c>
    </row>
    <row r="30" spans="1:29" x14ac:dyDescent="0.2">
      <c r="A30">
        <f t="shared" si="0"/>
        <v>13.768775832295161</v>
      </c>
      <c r="B30">
        <f t="shared" si="0"/>
        <v>-1.0145413771164855</v>
      </c>
      <c r="C30">
        <f t="shared" si="1"/>
        <v>9.5852264439606039</v>
      </c>
      <c r="D30">
        <f t="shared" si="1"/>
        <v>-1.0878944536471196</v>
      </c>
      <c r="L30" t="s">
        <v>4</v>
      </c>
      <c r="M30" s="2">
        <v>14.445136750372816</v>
      </c>
      <c r="N30">
        <v>1.9324597659361631</v>
      </c>
      <c r="O30" s="2">
        <f t="shared" si="2"/>
        <v>-1.9324597659361631</v>
      </c>
      <c r="P30" s="2">
        <f t="shared" si="4"/>
        <v>0.72467241222606082</v>
      </c>
      <c r="Q30" s="1" t="s">
        <v>4</v>
      </c>
      <c r="R30" s="1">
        <v>13.877998008631581</v>
      </c>
      <c r="S30" s="1">
        <v>-0.88207610724030783</v>
      </c>
      <c r="T30" s="1">
        <f t="shared" si="3"/>
        <v>1.0584913286883693</v>
      </c>
    </row>
    <row r="31" spans="1:29" x14ac:dyDescent="0.2">
      <c r="A31">
        <f t="shared" si="0"/>
        <v>15.411366633340897</v>
      </c>
      <c r="B31">
        <f t="shared" si="0"/>
        <v>1.4976563186005263</v>
      </c>
      <c r="C31">
        <f t="shared" si="1"/>
        <v>12.819506679943213</v>
      </c>
      <c r="D31">
        <f t="shared" si="1"/>
        <v>-1.9405674359286771</v>
      </c>
      <c r="L31" t="s">
        <v>5</v>
      </c>
      <c r="M31" s="2">
        <v>15.411366633340897</v>
      </c>
      <c r="N31">
        <v>1.4976563186005263</v>
      </c>
      <c r="O31" s="2">
        <f t="shared" si="2"/>
        <v>-1.4976563186005263</v>
      </c>
      <c r="P31" s="2">
        <f t="shared" si="4"/>
        <v>1.1594758595616976</v>
      </c>
      <c r="Q31" t="s">
        <v>5</v>
      </c>
      <c r="R31">
        <v>14.436647680010624</v>
      </c>
      <c r="S31">
        <v>-1.2937110359017114</v>
      </c>
      <c r="T31" s="1">
        <f t="shared" si="3"/>
        <v>0.64685640002696565</v>
      </c>
      <c r="AA31" s="4" t="s">
        <v>13</v>
      </c>
      <c r="AC31">
        <v>2.6480450000000002</v>
      </c>
    </row>
    <row r="32" spans="1:29" x14ac:dyDescent="0.2">
      <c r="A32">
        <f t="shared" si="0"/>
        <v>18.406679270541954</v>
      </c>
      <c r="B32">
        <f t="shared" si="0"/>
        <v>1.2077873537101018</v>
      </c>
      <c r="C32">
        <f t="shared" si="1"/>
        <v>14.436647680010624</v>
      </c>
      <c r="D32">
        <f t="shared" si="1"/>
        <v>-1.2937110359017114</v>
      </c>
      <c r="L32" t="s">
        <v>4</v>
      </c>
      <c r="M32" s="2">
        <v>16.280973528012172</v>
      </c>
      <c r="N32">
        <v>2.6571321781622239</v>
      </c>
      <c r="O32" s="2">
        <f t="shared" si="2"/>
        <v>-2.6571321781622239</v>
      </c>
      <c r="P32" s="2">
        <f t="shared" si="4"/>
        <v>0</v>
      </c>
      <c r="Q32" t="s">
        <v>4</v>
      </c>
      <c r="R32">
        <v>14.524852644506327</v>
      </c>
      <c r="S32">
        <v>5.8805367841390524E-2</v>
      </c>
      <c r="T32" s="1">
        <f t="shared" si="3"/>
        <v>1.9993728037700675</v>
      </c>
      <c r="AC32">
        <v>2.9470350000000001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>
        <v>18.406679270541954</v>
      </c>
      <c r="N33">
        <v>1.2077873537101018</v>
      </c>
      <c r="O33" s="2">
        <f t="shared" si="2"/>
        <v>-1.2077873537101018</v>
      </c>
      <c r="P33" s="2">
        <f t="shared" si="4"/>
        <v>1.4493448244521221</v>
      </c>
      <c r="Q33" s="1" t="s">
        <v>4</v>
      </c>
      <c r="R33" s="1"/>
      <c r="S33" s="1"/>
      <c r="T33" s="1">
        <f t="shared" si="3"/>
        <v>1.9405674359286771</v>
      </c>
      <c r="AC33" s="9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1.9405674359286771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1.4010333303037181</v>
      </c>
      <c r="N47" s="2">
        <f t="shared" si="6"/>
        <v>3.7199850494271134</v>
      </c>
      <c r="O47" s="1">
        <f t="shared" si="7"/>
        <v>2.4404108573902219</v>
      </c>
      <c r="P47" s="1">
        <f t="shared" si="8"/>
        <v>1.587736993032554</v>
      </c>
    </row>
    <row r="48" spans="1:29" x14ac:dyDescent="0.2">
      <c r="M48" s="2">
        <f t="shared" si="5"/>
        <v>2.029082754232971</v>
      </c>
      <c r="N48" s="2">
        <f t="shared" si="6"/>
        <v>3.2851816020914768</v>
      </c>
      <c r="O48" s="1">
        <f t="shared" si="7"/>
        <v>4.7044056112562718</v>
      </c>
      <c r="P48" s="1">
        <f t="shared" si="8"/>
        <v>2.9403124958750304E-2</v>
      </c>
    </row>
    <row r="49" spans="13:16" x14ac:dyDescent="0.2">
      <c r="M49" s="2">
        <f t="shared" si="5"/>
        <v>3.5267390728334975</v>
      </c>
      <c r="N49" s="2">
        <f t="shared" si="6"/>
        <v>4.8311494148404073</v>
      </c>
      <c r="O49" s="1">
        <f t="shared" si="7"/>
        <v>4.7338087362150221</v>
      </c>
      <c r="P49" s="1">
        <f t="shared" si="8"/>
        <v>2.5580207109968924</v>
      </c>
    </row>
    <row r="50" spans="13:16" x14ac:dyDescent="0.2">
      <c r="M50" s="2">
        <f t="shared" si="5"/>
        <v>4.9277724031372152</v>
      </c>
      <c r="N50" s="2">
        <f t="shared" si="6"/>
        <v>2.125705742529779</v>
      </c>
      <c r="O50" s="1">
        <f t="shared" si="7"/>
        <v>8.3797230187829239</v>
      </c>
      <c r="P50" s="1">
        <f t="shared" si="8"/>
        <v>2.4698131002728618</v>
      </c>
    </row>
    <row r="51" spans="13:16" x14ac:dyDescent="0.2">
      <c r="M51" s="2">
        <f t="shared" si="5"/>
        <v>9.2274953823451771</v>
      </c>
      <c r="N51" s="2">
        <f t="shared" si="6"/>
        <v>4.4446574616531747</v>
      </c>
      <c r="O51" s="1">
        <f t="shared" si="7"/>
        <v>9.5852264439606039</v>
      </c>
      <c r="P51" s="1">
        <f t="shared" si="8"/>
        <v>0.85267298228155752</v>
      </c>
    </row>
    <row r="52" spans="13:16" x14ac:dyDescent="0.2">
      <c r="M52" s="2">
        <f t="shared" si="5"/>
        <v>11.015020665836129</v>
      </c>
      <c r="N52" s="2">
        <f t="shared" si="6"/>
        <v>0.91791838881967736</v>
      </c>
      <c r="O52" s="1">
        <f t="shared" si="7"/>
        <v>11.496392519082752</v>
      </c>
      <c r="P52" s="1">
        <f t="shared" si="8"/>
        <v>1.6171401179913043</v>
      </c>
    </row>
    <row r="53" spans="13:16" x14ac:dyDescent="0.2">
      <c r="M53" s="2">
        <f t="shared" si="5"/>
        <v>13.768775832295161</v>
      </c>
      <c r="N53" s="2">
        <f t="shared" si="6"/>
        <v>3.6716735552787094</v>
      </c>
      <c r="O53" s="1">
        <f t="shared" si="7"/>
        <v>12.819506679943213</v>
      </c>
      <c r="P53" s="1">
        <f t="shared" si="8"/>
        <v>0</v>
      </c>
    </row>
    <row r="54" spans="13:16" x14ac:dyDescent="0.2">
      <c r="M54" s="2">
        <f t="shared" si="5"/>
        <v>14.445136750372816</v>
      </c>
      <c r="N54" s="2">
        <f t="shared" si="6"/>
        <v>0.72467241222606082</v>
      </c>
      <c r="O54" s="1">
        <f t="shared" si="7"/>
        <v>13.877998008631581</v>
      </c>
      <c r="P54" s="1">
        <f t="shared" si="8"/>
        <v>1.0584913286883693</v>
      </c>
    </row>
    <row r="55" spans="13:16" x14ac:dyDescent="0.2">
      <c r="M55" s="2">
        <f t="shared" si="5"/>
        <v>15.411366633340897</v>
      </c>
      <c r="N55" s="2">
        <f t="shared" si="6"/>
        <v>1.1594758595616976</v>
      </c>
      <c r="O55" s="1">
        <f t="shared" si="7"/>
        <v>14.436647680010624</v>
      </c>
      <c r="P55" s="1">
        <f t="shared" si="8"/>
        <v>0.64685640002696565</v>
      </c>
    </row>
    <row r="56" spans="13:16" x14ac:dyDescent="0.2">
      <c r="M56" s="2">
        <f t="shared" si="5"/>
        <v>16.280973528012172</v>
      </c>
      <c r="N56" s="2">
        <f t="shared" si="6"/>
        <v>0</v>
      </c>
      <c r="O56" s="1">
        <f t="shared" si="7"/>
        <v>14.524852644506327</v>
      </c>
      <c r="P56" s="1">
        <f t="shared" si="8"/>
        <v>1.9993728037700675</v>
      </c>
    </row>
    <row r="57" spans="13:16" x14ac:dyDescent="0.2">
      <c r="M57" s="2">
        <f t="shared" si="5"/>
        <v>18.406679270541954</v>
      </c>
      <c r="N57" s="2">
        <f t="shared" si="6"/>
        <v>1.4493448244521221</v>
      </c>
      <c r="O57" s="1">
        <f t="shared" si="7"/>
        <v>0</v>
      </c>
      <c r="P57" s="1">
        <f t="shared" si="8"/>
        <v>1.9405674359286771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1.9405674359286771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24215-6F11-8746-A8C2-5A30819DFEC2}">
  <dimension ref="A1:AC61"/>
  <sheetViews>
    <sheetView topLeftCell="N23" workbookViewId="0">
      <selection activeCell="AC33" sqref="AC33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9">
        <v>0</v>
      </c>
      <c r="B2" s="9">
        <v>0</v>
      </c>
      <c r="C2" s="9">
        <v>0</v>
      </c>
      <c r="D2" s="9">
        <v>0</v>
      </c>
      <c r="L2" t="s">
        <v>4</v>
      </c>
      <c r="M2" s="9">
        <v>2.489072082308013</v>
      </c>
      <c r="N2" s="9">
        <v>-0.27656356470089033</v>
      </c>
      <c r="Q2" t="s">
        <v>4</v>
      </c>
      <c r="R2" s="9">
        <v>2.4443530945261327</v>
      </c>
      <c r="S2" s="9">
        <v>0.25730032573959294</v>
      </c>
    </row>
    <row r="3" spans="1:19" x14ac:dyDescent="0.2">
      <c r="A3" s="9">
        <v>1.3367238960543033</v>
      </c>
      <c r="B3" s="9">
        <v>-0.50703320195163226</v>
      </c>
      <c r="C3" s="9">
        <v>1.2007348534514337</v>
      </c>
      <c r="D3" s="9">
        <v>-0.47171726385592033</v>
      </c>
      <c r="L3" t="s">
        <v>4</v>
      </c>
      <c r="M3" s="9">
        <v>5.116425946966471</v>
      </c>
      <c r="N3" s="9">
        <v>0.36875141960118712</v>
      </c>
      <c r="Q3" t="s">
        <v>4</v>
      </c>
      <c r="R3" s="9">
        <v>7.5474762216947253</v>
      </c>
      <c r="S3" s="9">
        <v>8.576677524653098E-2</v>
      </c>
    </row>
    <row r="4" spans="1:19" x14ac:dyDescent="0.2">
      <c r="A4" s="9">
        <v>2.7195417195587548</v>
      </c>
      <c r="B4" s="9">
        <v>-0.23046963725074196</v>
      </c>
      <c r="C4" s="9">
        <v>2.4443530945261327</v>
      </c>
      <c r="D4" s="9">
        <v>4.288338762326549E-2</v>
      </c>
      <c r="L4" t="s">
        <v>4</v>
      </c>
      <c r="M4" s="9">
        <v>10.048476184132349</v>
      </c>
      <c r="N4" s="9">
        <v>1.9820388803563807</v>
      </c>
      <c r="Q4" t="s">
        <v>4</v>
      </c>
      <c r="R4" s="9">
        <v>10.806613681062903</v>
      </c>
      <c r="S4" s="9">
        <v>-1.0720846905816372</v>
      </c>
    </row>
    <row r="5" spans="1:19" x14ac:dyDescent="0.2">
      <c r="A5" s="9">
        <v>4.0562656156130581</v>
      </c>
      <c r="B5" s="9">
        <v>-1.1062542588035613</v>
      </c>
      <c r="C5" s="9">
        <v>3.7308547232240969</v>
      </c>
      <c r="D5" s="9">
        <v>-1.4580351791910264</v>
      </c>
      <c r="L5" t="s">
        <v>4</v>
      </c>
      <c r="M5" s="9">
        <v>15.718029260500602</v>
      </c>
      <c r="N5" s="9">
        <v>3.7336081234620195</v>
      </c>
      <c r="Q5" t="s">
        <v>4</v>
      </c>
      <c r="R5" s="9">
        <v>12.73636612410985</v>
      </c>
      <c r="S5" s="9">
        <v>8.576677524653098E-2</v>
      </c>
    </row>
    <row r="6" spans="1:19" x14ac:dyDescent="0.2">
      <c r="A6" s="9">
        <v>5.254707729316916</v>
      </c>
      <c r="B6" s="9">
        <v>0.55312712940178066</v>
      </c>
      <c r="C6" s="9">
        <v>5.1888899024151236</v>
      </c>
      <c r="D6" s="9">
        <v>-0.81478436484204431</v>
      </c>
      <c r="L6" t="s">
        <v>4</v>
      </c>
      <c r="M6" s="9"/>
      <c r="N6" s="9"/>
      <c r="Q6" t="s">
        <v>4</v>
      </c>
      <c r="R6" s="10"/>
      <c r="S6" s="10"/>
    </row>
    <row r="7" spans="1:19" x14ac:dyDescent="0.2">
      <c r="A7" s="9">
        <v>6.6375255528213675</v>
      </c>
      <c r="B7" s="9">
        <v>-0.18437570980059356</v>
      </c>
      <c r="C7" s="9">
        <v>6.3038579806200268</v>
      </c>
      <c r="D7" s="9">
        <v>-0.21441693811632742</v>
      </c>
      <c r="L7" t="s">
        <v>5</v>
      </c>
      <c r="M7" s="9">
        <v>2.1664145901569745</v>
      </c>
      <c r="N7" s="9">
        <v>-0.87578462155281933</v>
      </c>
      <c r="Q7" t="s">
        <v>4</v>
      </c>
      <c r="R7" s="5"/>
      <c r="S7" s="5"/>
    </row>
    <row r="8" spans="1:19" x14ac:dyDescent="0.2">
      <c r="A8" s="9">
        <v>8.2969069410267089</v>
      </c>
      <c r="B8" s="9">
        <v>-0.32265749215103873</v>
      </c>
      <c r="C8" s="9">
        <v>7.590359609317991</v>
      </c>
      <c r="D8" s="9">
        <v>8.576677524653098E-2</v>
      </c>
      <c r="L8" t="s">
        <v>5</v>
      </c>
      <c r="M8" s="9">
        <v>4.4711109626643939</v>
      </c>
      <c r="N8" s="9">
        <v>-1.1062542588035613</v>
      </c>
      <c r="Q8" t="s">
        <v>5</v>
      </c>
      <c r="R8" s="9">
        <v>0.94343452771184066</v>
      </c>
      <c r="S8" s="9">
        <v>-0.68613420197224784</v>
      </c>
    </row>
    <row r="9" spans="1:19" x14ac:dyDescent="0.2">
      <c r="A9" s="9">
        <v>9.4953490547305677</v>
      </c>
      <c r="B9" s="9">
        <v>0.78359676665252265</v>
      </c>
      <c r="C9" s="9">
        <v>8.9197446256392219</v>
      </c>
      <c r="D9" s="9">
        <v>-1.4151517915677612</v>
      </c>
      <c r="L9" t="s">
        <v>5</v>
      </c>
      <c r="M9" s="9">
        <v>7.7898737390750776</v>
      </c>
      <c r="N9" s="9">
        <v>-0.36875141960118712</v>
      </c>
      <c r="Q9" t="s">
        <v>5</v>
      </c>
      <c r="R9" s="9">
        <v>4.2025719870800176</v>
      </c>
      <c r="S9" s="9">
        <v>-1.6295687296840886</v>
      </c>
    </row>
    <row r="10" spans="1:19" x14ac:dyDescent="0.2">
      <c r="A10" s="9">
        <v>10.924260805685169</v>
      </c>
      <c r="B10" s="9">
        <v>1.4750056784047485</v>
      </c>
      <c r="C10" s="9">
        <v>10.206246254337186</v>
      </c>
      <c r="D10" s="9">
        <v>-1.3722684039444957</v>
      </c>
      <c r="L10" t="s">
        <v>5</v>
      </c>
      <c r="M10" s="9">
        <v>12.353172556639768</v>
      </c>
      <c r="N10" s="9">
        <v>1.0601603313534129</v>
      </c>
      <c r="Q10" t="s">
        <v>5</v>
      </c>
      <c r="R10" s="9">
        <v>9.0055114008857533</v>
      </c>
      <c r="S10" s="9">
        <v>-1.243618241074699</v>
      </c>
    </row>
    <row r="11" spans="1:19" x14ac:dyDescent="0.2">
      <c r="A11" s="9">
        <v>12.445360411540065</v>
      </c>
      <c r="B11" s="9">
        <v>0.82969069410267093</v>
      </c>
      <c r="C11" s="9">
        <v>11.449864495411886</v>
      </c>
      <c r="D11" s="9">
        <v>-1.5438019544375574</v>
      </c>
      <c r="L11" t="s">
        <v>5</v>
      </c>
      <c r="M11" s="9">
        <v>17.285222793805644</v>
      </c>
      <c r="N11" s="9">
        <v>2.627353864658458</v>
      </c>
      <c r="Q11" t="s">
        <v>5</v>
      </c>
      <c r="R11" s="9">
        <v>12.264648860253928</v>
      </c>
      <c r="S11" s="9">
        <v>-2.1012859935400088</v>
      </c>
    </row>
    <row r="12" spans="1:19" x14ac:dyDescent="0.2">
      <c r="A12" s="9">
        <v>13.828178235044517</v>
      </c>
      <c r="B12" s="9">
        <v>1.5210996058548967</v>
      </c>
      <c r="C12" s="9">
        <v>12.907899674602911</v>
      </c>
      <c r="D12" s="9">
        <v>-0.42883387623265484</v>
      </c>
      <c r="L12" t="s">
        <v>5</v>
      </c>
      <c r="M12" s="9"/>
      <c r="N12" s="9"/>
      <c r="Q12" t="s">
        <v>5</v>
      </c>
      <c r="R12" s="10"/>
      <c r="S12" s="10"/>
    </row>
    <row r="13" spans="1:19" x14ac:dyDescent="0.2">
      <c r="A13" s="9">
        <v>15.118808203648673</v>
      </c>
      <c r="B13" s="9">
        <v>3.2265749215103874</v>
      </c>
      <c r="C13" s="9">
        <v>14.065751140431079</v>
      </c>
      <c r="D13" s="9">
        <v>2.0584026059167435</v>
      </c>
      <c r="Q13" t="s">
        <v>5</v>
      </c>
      <c r="R13" s="5"/>
      <c r="S13" s="5"/>
    </row>
    <row r="14" spans="1:19" x14ac:dyDescent="0.2">
      <c r="A14" s="9">
        <v>16.54771995460327</v>
      </c>
      <c r="B14" s="9">
        <v>2.9039174293593484</v>
      </c>
      <c r="C14" s="9">
        <v>15.39513615675231</v>
      </c>
      <c r="D14" s="9">
        <v>3.5164377851077697</v>
      </c>
    </row>
    <row r="15" spans="1:19" x14ac:dyDescent="0.2">
      <c r="A15" s="9">
        <v>17.976631705557875</v>
      </c>
      <c r="B15" s="9">
        <v>2.7195417195587548</v>
      </c>
      <c r="C15" s="9">
        <v>16.552987622580478</v>
      </c>
      <c r="D15" s="9">
        <v>5.5319570034012475</v>
      </c>
    </row>
    <row r="16" spans="1:19" x14ac:dyDescent="0.2">
      <c r="A16" s="9">
        <v>19.359449529062324</v>
      </c>
      <c r="B16" s="9">
        <v>3.5953263411115741</v>
      </c>
      <c r="C16" s="9">
        <v>17.925256026524973</v>
      </c>
      <c r="D16" s="9">
        <v>5.9179074920106371</v>
      </c>
    </row>
    <row r="17" spans="1:29" x14ac:dyDescent="0.2">
      <c r="A17" s="9">
        <v>20.742267352566774</v>
      </c>
      <c r="B17" s="9">
        <v>4.0101716881629104</v>
      </c>
      <c r="C17" s="9">
        <v>19.08310749235314</v>
      </c>
      <c r="D17" s="9">
        <v>7.5474762216947253</v>
      </c>
    </row>
    <row r="18" spans="1:29" x14ac:dyDescent="0.2">
      <c r="A18" s="9">
        <v>22.078991248621076</v>
      </c>
      <c r="B18" s="9">
        <v>4.0101716881629104</v>
      </c>
      <c r="C18" s="9">
        <v>20.369609121051106</v>
      </c>
      <c r="D18" s="9">
        <v>8.1478436484204426</v>
      </c>
      <c r="AC18" t="s">
        <v>6</v>
      </c>
    </row>
    <row r="19" spans="1:29" x14ac:dyDescent="0.2">
      <c r="A19" s="5"/>
      <c r="B19" s="5"/>
      <c r="C19" s="9">
        <v>21.784760912618868</v>
      </c>
      <c r="D19" s="9">
        <v>8.6624442998996276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2.489072082308013</v>
      </c>
      <c r="B22">
        <f>N2</f>
        <v>-0.27656356470089033</v>
      </c>
      <c r="C22">
        <f>R2</f>
        <v>2.4443530945261327</v>
      </c>
      <c r="D22">
        <f>S2</f>
        <v>0.25730032573959294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5.116425946966471</v>
      </c>
      <c r="B23">
        <f t="shared" si="0"/>
        <v>0.36875141960118712</v>
      </c>
      <c r="C23">
        <f t="shared" ref="C23:D38" si="1">R3</f>
        <v>7.5474762216947253</v>
      </c>
      <c r="D23">
        <f t="shared" si="1"/>
        <v>8.576677524653098E-2</v>
      </c>
      <c r="L23" t="s">
        <v>5</v>
      </c>
      <c r="M23" s="2">
        <v>2.1664145901569745</v>
      </c>
      <c r="N23">
        <v>-0.87578462155281933</v>
      </c>
      <c r="O23" s="2">
        <f t="shared" ref="O23:O33" si="2">-N23</f>
        <v>0.87578462155281933</v>
      </c>
      <c r="P23" s="2">
        <f>O23-(MIN(O$23:O$33))</f>
        <v>4.6093927450148389</v>
      </c>
      <c r="Q23" s="1" t="s">
        <v>5</v>
      </c>
      <c r="R23" s="1">
        <v>0.94343452771184066</v>
      </c>
      <c r="S23" s="1">
        <v>-0.68613420197224784</v>
      </c>
      <c r="T23" s="1">
        <f t="shared" ref="T23:T34" si="3">S23-(MIN(S$23:S$34))</f>
        <v>1.4151517915677609</v>
      </c>
      <c r="X23" s="4" t="s">
        <v>11</v>
      </c>
    </row>
    <row r="24" spans="1:29" x14ac:dyDescent="0.2">
      <c r="A24">
        <f t="shared" si="0"/>
        <v>10.048476184132349</v>
      </c>
      <c r="B24">
        <f t="shared" si="0"/>
        <v>1.9820388803563807</v>
      </c>
      <c r="C24">
        <f t="shared" si="1"/>
        <v>10.806613681062903</v>
      </c>
      <c r="D24">
        <f t="shared" si="1"/>
        <v>-1.0720846905816372</v>
      </c>
      <c r="L24" t="s">
        <v>4</v>
      </c>
      <c r="M24" s="2">
        <v>2.489072082308013</v>
      </c>
      <c r="N24">
        <v>-0.27656356470089033</v>
      </c>
      <c r="O24" s="2">
        <f t="shared" si="2"/>
        <v>0.27656356470089033</v>
      </c>
      <c r="P24" s="2">
        <f t="shared" ref="P24:P33" si="4">O24-(MIN(O$23:O$33))</f>
        <v>4.0101716881629095</v>
      </c>
      <c r="Q24" s="1" t="s">
        <v>4</v>
      </c>
      <c r="R24" s="1">
        <v>2.4443530945261327</v>
      </c>
      <c r="S24" s="1">
        <v>0.25730032573959294</v>
      </c>
      <c r="T24" s="1">
        <f t="shared" si="3"/>
        <v>2.3585863192796017</v>
      </c>
    </row>
    <row r="25" spans="1:29" x14ac:dyDescent="0.2">
      <c r="A25">
        <f t="shared" si="0"/>
        <v>15.718029260500602</v>
      </c>
      <c r="B25">
        <f t="shared" si="0"/>
        <v>3.7336081234620195</v>
      </c>
      <c r="C25">
        <f t="shared" si="1"/>
        <v>12.73636612410985</v>
      </c>
      <c r="D25">
        <f t="shared" si="1"/>
        <v>8.576677524653098E-2</v>
      </c>
      <c r="L25" t="s">
        <v>5</v>
      </c>
      <c r="M25" s="2">
        <v>4.4711109626643939</v>
      </c>
      <c r="N25">
        <v>-1.1062542588035613</v>
      </c>
      <c r="O25" s="2">
        <f t="shared" si="2"/>
        <v>1.1062542588035613</v>
      </c>
      <c r="P25" s="2">
        <f t="shared" si="4"/>
        <v>4.8398623822655811</v>
      </c>
      <c r="Q25" t="s">
        <v>5</v>
      </c>
      <c r="R25">
        <v>4.2025719870800176</v>
      </c>
      <c r="S25">
        <v>-1.6295687296840886</v>
      </c>
      <c r="T25" s="1">
        <f t="shared" si="3"/>
        <v>0.47171726385592017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5.116425946966471</v>
      </c>
      <c r="N26">
        <v>0.36875141960118712</v>
      </c>
      <c r="O26" s="2">
        <f t="shared" si="2"/>
        <v>-0.36875141960118712</v>
      </c>
      <c r="P26" s="2">
        <f t="shared" si="4"/>
        <v>3.3648567038608324</v>
      </c>
      <c r="Q26" s="1" t="s">
        <v>4</v>
      </c>
      <c r="R26" s="1">
        <v>7.5474762216947253</v>
      </c>
      <c r="S26" s="1">
        <v>8.576677524653098E-2</v>
      </c>
      <c r="T26" s="1">
        <f t="shared" si="3"/>
        <v>2.1870527687865398</v>
      </c>
    </row>
    <row r="27" spans="1:29" x14ac:dyDescent="0.2">
      <c r="A27">
        <f t="shared" si="0"/>
        <v>2.1664145901569745</v>
      </c>
      <c r="B27">
        <f t="shared" si="0"/>
        <v>-0.87578462155281933</v>
      </c>
      <c r="C27">
        <f t="shared" si="1"/>
        <v>0</v>
      </c>
      <c r="D27">
        <f t="shared" si="1"/>
        <v>0</v>
      </c>
      <c r="L27" t="s">
        <v>5</v>
      </c>
      <c r="M27" s="2">
        <v>7.7898737390750776</v>
      </c>
      <c r="N27">
        <v>-0.36875141960118712</v>
      </c>
      <c r="O27" s="2">
        <f t="shared" si="2"/>
        <v>0.36875141960118712</v>
      </c>
      <c r="P27" s="2">
        <f t="shared" si="4"/>
        <v>4.1023595430632067</v>
      </c>
      <c r="Q27" s="1" t="s">
        <v>5</v>
      </c>
      <c r="R27" s="1">
        <v>9.0055114008857533</v>
      </c>
      <c r="S27" s="1">
        <v>-1.243618241074699</v>
      </c>
      <c r="T27" s="1">
        <f t="shared" si="3"/>
        <v>0.8576677524653098</v>
      </c>
      <c r="AA27" s="4" t="s">
        <v>60</v>
      </c>
    </row>
    <row r="28" spans="1:29" x14ac:dyDescent="0.2">
      <c r="A28">
        <f t="shared" si="0"/>
        <v>4.4711109626643939</v>
      </c>
      <c r="B28">
        <f t="shared" si="0"/>
        <v>-1.1062542588035613</v>
      </c>
      <c r="C28">
        <f t="shared" si="1"/>
        <v>0.94343452771184066</v>
      </c>
      <c r="D28">
        <f t="shared" si="1"/>
        <v>-0.68613420197224784</v>
      </c>
      <c r="L28" t="s">
        <v>4</v>
      </c>
      <c r="M28" s="2">
        <v>10.048476184132349</v>
      </c>
      <c r="N28">
        <v>1.9820388803563807</v>
      </c>
      <c r="O28" s="2">
        <f t="shared" si="2"/>
        <v>-1.9820388803563807</v>
      </c>
      <c r="P28" s="2">
        <f t="shared" si="4"/>
        <v>1.7515692431056389</v>
      </c>
      <c r="Q28" s="1" t="s">
        <v>4</v>
      </c>
      <c r="R28" s="1">
        <v>10.806613681062903</v>
      </c>
      <c r="S28" s="1">
        <v>-1.0720846905816372</v>
      </c>
      <c r="T28" s="1">
        <f t="shared" si="3"/>
        <v>1.0292013029583715</v>
      </c>
      <c r="AA28" s="4" t="s">
        <v>36</v>
      </c>
    </row>
    <row r="29" spans="1:29" x14ac:dyDescent="0.2">
      <c r="A29">
        <f t="shared" si="0"/>
        <v>7.7898737390750776</v>
      </c>
      <c r="B29">
        <f t="shared" si="0"/>
        <v>-0.36875141960118712</v>
      </c>
      <c r="C29">
        <f t="shared" si="1"/>
        <v>4.2025719870800176</v>
      </c>
      <c r="D29">
        <f t="shared" si="1"/>
        <v>-1.6295687296840886</v>
      </c>
      <c r="L29" t="s">
        <v>5</v>
      </c>
      <c r="M29" s="2">
        <v>12.353172556639768</v>
      </c>
      <c r="N29">
        <v>1.0601603313534129</v>
      </c>
      <c r="O29" s="2">
        <f t="shared" si="2"/>
        <v>-1.0601603313534129</v>
      </c>
      <c r="P29" s="2">
        <f t="shared" si="4"/>
        <v>2.6734477921086066</v>
      </c>
      <c r="Q29" t="s">
        <v>5</v>
      </c>
      <c r="R29">
        <v>12.264648860253928</v>
      </c>
      <c r="S29">
        <v>-2.1012859935400088</v>
      </c>
      <c r="T29" s="1">
        <f t="shared" si="3"/>
        <v>0</v>
      </c>
      <c r="AA29" s="4" t="s">
        <v>37</v>
      </c>
    </row>
    <row r="30" spans="1:29" x14ac:dyDescent="0.2">
      <c r="A30">
        <f t="shared" si="0"/>
        <v>12.353172556639768</v>
      </c>
      <c r="B30">
        <f t="shared" si="0"/>
        <v>1.0601603313534129</v>
      </c>
      <c r="C30">
        <f t="shared" si="1"/>
        <v>9.0055114008857533</v>
      </c>
      <c r="D30">
        <f t="shared" si="1"/>
        <v>-1.243618241074699</v>
      </c>
      <c r="L30" t="s">
        <v>4</v>
      </c>
      <c r="M30" s="2">
        <v>15.718029260500602</v>
      </c>
      <c r="N30">
        <v>3.7336081234620195</v>
      </c>
      <c r="O30" s="2">
        <f t="shared" si="2"/>
        <v>-3.7336081234620195</v>
      </c>
      <c r="P30" s="2">
        <f t="shared" si="4"/>
        <v>0</v>
      </c>
      <c r="Q30" s="1" t="s">
        <v>4</v>
      </c>
      <c r="R30" s="1">
        <v>12.73636612410985</v>
      </c>
      <c r="S30" s="1">
        <v>8.576677524653098E-2</v>
      </c>
      <c r="T30" s="1">
        <f t="shared" si="3"/>
        <v>2.1870527687865398</v>
      </c>
    </row>
    <row r="31" spans="1:29" x14ac:dyDescent="0.2">
      <c r="A31">
        <f t="shared" si="0"/>
        <v>17.285222793805644</v>
      </c>
      <c r="B31">
        <f t="shared" si="0"/>
        <v>2.627353864658458</v>
      </c>
      <c r="C31">
        <f t="shared" si="1"/>
        <v>12.264648860253928</v>
      </c>
      <c r="D31">
        <f t="shared" si="1"/>
        <v>-2.1012859935400088</v>
      </c>
      <c r="L31" t="s">
        <v>5</v>
      </c>
      <c r="M31" s="2">
        <v>17.285222793805644</v>
      </c>
      <c r="N31">
        <v>2.627353864658458</v>
      </c>
      <c r="O31" s="2">
        <f t="shared" si="2"/>
        <v>-2.627353864658458</v>
      </c>
      <c r="P31" s="2">
        <f t="shared" si="4"/>
        <v>1.1062542588035615</v>
      </c>
      <c r="Q31" t="s">
        <v>4</v>
      </c>
      <c r="T31" s="1">
        <f t="shared" si="3"/>
        <v>2.1012859935400088</v>
      </c>
      <c r="AA31" s="4" t="s">
        <v>13</v>
      </c>
      <c r="AC31">
        <v>2.1508940000000001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4"/>
        <v>3.7336081234620195</v>
      </c>
      <c r="Q32" s="1" t="s">
        <v>4</v>
      </c>
      <c r="R32" s="1"/>
      <c r="S32" s="1"/>
      <c r="T32" s="1">
        <f t="shared" si="3"/>
        <v>2.1012859935400088</v>
      </c>
      <c r="AC32">
        <v>4.4986930000000003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3.7336081234620195</v>
      </c>
      <c r="Q33" t="s">
        <v>5</v>
      </c>
      <c r="T33" s="1">
        <f t="shared" si="3"/>
        <v>2.1012859935400088</v>
      </c>
      <c r="AC33" s="9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2.1012859935400088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2.1664145901569745</v>
      </c>
      <c r="N47" s="2">
        <f t="shared" si="6"/>
        <v>4.6093927450148389</v>
      </c>
      <c r="O47" s="1">
        <f t="shared" si="7"/>
        <v>0.94343452771184066</v>
      </c>
      <c r="P47" s="1">
        <f t="shared" si="8"/>
        <v>1.4151517915677609</v>
      </c>
    </row>
    <row r="48" spans="1:29" x14ac:dyDescent="0.2">
      <c r="M48" s="2">
        <f t="shared" si="5"/>
        <v>2.489072082308013</v>
      </c>
      <c r="N48" s="2">
        <f t="shared" si="6"/>
        <v>4.0101716881629095</v>
      </c>
      <c r="O48" s="1">
        <f t="shared" si="7"/>
        <v>2.4443530945261327</v>
      </c>
      <c r="P48" s="1">
        <f t="shared" si="8"/>
        <v>2.3585863192796017</v>
      </c>
    </row>
    <row r="49" spans="13:16" x14ac:dyDescent="0.2">
      <c r="M49" s="2">
        <f t="shared" si="5"/>
        <v>4.4711109626643939</v>
      </c>
      <c r="N49" s="2">
        <f t="shared" si="6"/>
        <v>4.8398623822655811</v>
      </c>
      <c r="O49" s="1">
        <f t="shared" si="7"/>
        <v>4.2025719870800176</v>
      </c>
      <c r="P49" s="1">
        <f t="shared" si="8"/>
        <v>0.47171726385592017</v>
      </c>
    </row>
    <row r="50" spans="13:16" x14ac:dyDescent="0.2">
      <c r="M50" s="2">
        <f t="shared" si="5"/>
        <v>5.116425946966471</v>
      </c>
      <c r="N50" s="2">
        <f t="shared" si="6"/>
        <v>3.3648567038608324</v>
      </c>
      <c r="O50" s="1">
        <f t="shared" si="7"/>
        <v>7.5474762216947253</v>
      </c>
      <c r="P50" s="1">
        <f t="shared" si="8"/>
        <v>2.1870527687865398</v>
      </c>
    </row>
    <row r="51" spans="13:16" x14ac:dyDescent="0.2">
      <c r="M51" s="2">
        <f t="shared" si="5"/>
        <v>7.7898737390750776</v>
      </c>
      <c r="N51" s="2">
        <f t="shared" si="6"/>
        <v>4.1023595430632067</v>
      </c>
      <c r="O51" s="1">
        <f t="shared" si="7"/>
        <v>9.0055114008857533</v>
      </c>
      <c r="P51" s="1">
        <f t="shared" si="8"/>
        <v>0.8576677524653098</v>
      </c>
    </row>
    <row r="52" spans="13:16" x14ac:dyDescent="0.2">
      <c r="M52" s="2">
        <f t="shared" si="5"/>
        <v>10.048476184132349</v>
      </c>
      <c r="N52" s="2">
        <f t="shared" si="6"/>
        <v>1.7515692431056389</v>
      </c>
      <c r="O52" s="1">
        <f t="shared" si="7"/>
        <v>10.806613681062903</v>
      </c>
      <c r="P52" s="1">
        <f t="shared" si="8"/>
        <v>1.0292013029583715</v>
      </c>
    </row>
    <row r="53" spans="13:16" x14ac:dyDescent="0.2">
      <c r="M53" s="2">
        <f t="shared" si="5"/>
        <v>12.353172556639768</v>
      </c>
      <c r="N53" s="2">
        <f t="shared" si="6"/>
        <v>2.6734477921086066</v>
      </c>
      <c r="O53" s="1">
        <f t="shared" si="7"/>
        <v>12.264648860253928</v>
      </c>
      <c r="P53" s="1">
        <f t="shared" si="8"/>
        <v>0</v>
      </c>
    </row>
    <row r="54" spans="13:16" x14ac:dyDescent="0.2">
      <c r="M54" s="2">
        <f t="shared" si="5"/>
        <v>15.718029260500602</v>
      </c>
      <c r="N54" s="2">
        <f t="shared" si="6"/>
        <v>0</v>
      </c>
      <c r="O54" s="1">
        <f t="shared" si="7"/>
        <v>12.73636612410985</v>
      </c>
      <c r="P54" s="1">
        <f t="shared" si="8"/>
        <v>2.1870527687865398</v>
      </c>
    </row>
    <row r="55" spans="13:16" x14ac:dyDescent="0.2">
      <c r="M55" s="2">
        <f t="shared" si="5"/>
        <v>17.285222793805644</v>
      </c>
      <c r="N55" s="2">
        <f t="shared" si="6"/>
        <v>1.1062542588035615</v>
      </c>
      <c r="O55" s="1">
        <f t="shared" si="7"/>
        <v>0</v>
      </c>
      <c r="P55" s="1">
        <f t="shared" si="8"/>
        <v>2.1012859935400088</v>
      </c>
    </row>
    <row r="56" spans="13:16" x14ac:dyDescent="0.2">
      <c r="M56" s="2">
        <f t="shared" si="5"/>
        <v>0</v>
      </c>
      <c r="N56" s="2">
        <f t="shared" si="6"/>
        <v>3.7336081234620195</v>
      </c>
      <c r="O56" s="1">
        <f t="shared" si="7"/>
        <v>0</v>
      </c>
      <c r="P56" s="1">
        <f t="shared" si="8"/>
        <v>2.1012859935400088</v>
      </c>
    </row>
    <row r="57" spans="13:16" x14ac:dyDescent="0.2">
      <c r="M57" s="2">
        <f t="shared" si="5"/>
        <v>0</v>
      </c>
      <c r="N57" s="2">
        <f t="shared" si="6"/>
        <v>3.7336081234620195</v>
      </c>
      <c r="O57" s="1">
        <f t="shared" si="7"/>
        <v>0</v>
      </c>
      <c r="P57" s="1">
        <f t="shared" si="8"/>
        <v>2.1012859935400088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2.1012859935400088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B96B1-56CB-334A-90E6-D41464B27C23}">
  <dimension ref="A1:AC61"/>
  <sheetViews>
    <sheetView topLeftCell="P21" workbookViewId="0">
      <selection activeCell="AB42" sqref="AB4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9">
        <v>0</v>
      </c>
      <c r="B2" s="9">
        <v>0</v>
      </c>
      <c r="C2" s="9">
        <v>0</v>
      </c>
      <c r="D2" s="9">
        <v>0</v>
      </c>
      <c r="L2" t="s">
        <v>4</v>
      </c>
      <c r="M2" s="9">
        <v>1.9379281166862876</v>
      </c>
      <c r="N2" s="9">
        <v>-0.70470113334046824</v>
      </c>
      <c r="Q2" t="s">
        <v>4</v>
      </c>
      <c r="R2" s="9">
        <v>4.3765810007502024</v>
      </c>
      <c r="S2" s="9">
        <v>0.57586592115134239</v>
      </c>
    </row>
    <row r="3" spans="1:19" x14ac:dyDescent="0.2">
      <c r="A3" s="9">
        <v>1.1451393416782607</v>
      </c>
      <c r="B3" s="9">
        <v>-0.96896405834314381</v>
      </c>
      <c r="C3" s="9">
        <v>1.2846239779529947</v>
      </c>
      <c r="D3" s="9">
        <v>-0.44297378550103261</v>
      </c>
      <c r="L3" t="s">
        <v>4</v>
      </c>
      <c r="M3" s="9">
        <v>4.4924697250454848</v>
      </c>
      <c r="N3" s="9">
        <v>0.17617528333511706</v>
      </c>
      <c r="Q3" t="s">
        <v>4</v>
      </c>
      <c r="R3" s="9">
        <v>9.3467468740717887</v>
      </c>
      <c r="S3" s="9">
        <v>0.57586592115134239</v>
      </c>
    </row>
    <row r="4" spans="1:19" x14ac:dyDescent="0.2">
      <c r="A4" s="9">
        <v>2.5985854291929766</v>
      </c>
      <c r="B4" s="9">
        <v>-1.321314625013378</v>
      </c>
      <c r="C4" s="9">
        <v>2.5249505773558858</v>
      </c>
      <c r="D4" s="9">
        <v>8.859475710020652E-2</v>
      </c>
      <c r="L4" t="s">
        <v>4</v>
      </c>
      <c r="M4" s="9">
        <v>10.262210254270569</v>
      </c>
      <c r="N4" s="9">
        <v>1.5855775500160534</v>
      </c>
      <c r="Q4" t="s">
        <v>4</v>
      </c>
      <c r="R4" s="9">
        <v>12.491860751129121</v>
      </c>
      <c r="S4" s="9">
        <v>-0.39867640695092937</v>
      </c>
    </row>
    <row r="5" spans="1:19" x14ac:dyDescent="0.2">
      <c r="A5" s="9">
        <v>3.8318124125387958</v>
      </c>
      <c r="B5" s="9">
        <v>-1.321314625013378</v>
      </c>
      <c r="C5" s="9">
        <v>3.9424666909591903</v>
      </c>
      <c r="D5" s="9">
        <v>0.62016329970144568</v>
      </c>
      <c r="L5" t="s">
        <v>4</v>
      </c>
      <c r="M5" s="9">
        <v>13.301233891801337</v>
      </c>
      <c r="N5" s="9">
        <v>1.5855775500160534</v>
      </c>
      <c r="Q5" t="s">
        <v>4</v>
      </c>
      <c r="R5" s="9">
        <v>13.820782107632219</v>
      </c>
      <c r="S5" s="9">
        <v>-0.79735281390185875</v>
      </c>
    </row>
    <row r="6" spans="1:19" x14ac:dyDescent="0.2">
      <c r="A6" s="9">
        <v>5.1531270375521743</v>
      </c>
      <c r="B6" s="9">
        <v>-0.30830674583645484</v>
      </c>
      <c r="C6" s="9">
        <v>5.2713880474622883</v>
      </c>
      <c r="D6" s="9">
        <v>-1.4175161136033043</v>
      </c>
      <c r="L6" t="s">
        <v>4</v>
      </c>
      <c r="M6" s="9">
        <v>14.622548516814716</v>
      </c>
      <c r="N6" s="9">
        <v>2.2462348625227424</v>
      </c>
      <c r="Q6" t="s">
        <v>4</v>
      </c>
      <c r="R6" s="9">
        <v>14.573837542983973</v>
      </c>
      <c r="S6" s="9">
        <v>-4.429737855010326E-2</v>
      </c>
    </row>
    <row r="7" spans="1:19" x14ac:dyDescent="0.2">
      <c r="A7" s="9">
        <v>6.5625293042331103</v>
      </c>
      <c r="B7" s="9">
        <v>-1.4974899083484949</v>
      </c>
      <c r="C7" s="9">
        <v>6.6003094039653867</v>
      </c>
      <c r="D7" s="9">
        <v>8.859475710020652E-2</v>
      </c>
      <c r="L7" t="s">
        <v>5</v>
      </c>
      <c r="M7" s="9">
        <v>1.4094022666809365</v>
      </c>
      <c r="N7" s="9">
        <v>-1.1891831625120401</v>
      </c>
      <c r="Q7" t="s">
        <v>4</v>
      </c>
      <c r="R7" s="5"/>
      <c r="S7" s="5"/>
    </row>
    <row r="8" spans="1:19" x14ac:dyDescent="0.2">
      <c r="A8" s="9">
        <v>7.9278877500802674</v>
      </c>
      <c r="B8" s="9">
        <v>-1.7177090125173913</v>
      </c>
      <c r="C8" s="9">
        <v>7.663446489167864</v>
      </c>
      <c r="D8" s="9">
        <v>0.57586592115134239</v>
      </c>
      <c r="L8" t="s">
        <v>5</v>
      </c>
      <c r="M8" s="9">
        <v>3.3913742042010036</v>
      </c>
      <c r="N8" s="9">
        <v>-2.0260157583538461</v>
      </c>
      <c r="Q8" t="s">
        <v>5</v>
      </c>
      <c r="R8" s="9">
        <v>1.7718951420041305</v>
      </c>
      <c r="S8" s="9">
        <v>-0.5315685426012392</v>
      </c>
    </row>
    <row r="9" spans="1:19" x14ac:dyDescent="0.2">
      <c r="A9" s="9">
        <v>9.0730270917585276</v>
      </c>
      <c r="B9" s="9">
        <v>-0.79278877500802669</v>
      </c>
      <c r="C9" s="9">
        <v>9.1252599813212729</v>
      </c>
      <c r="D9" s="9">
        <v>0.57586592115134239</v>
      </c>
      <c r="L9" t="s">
        <v>5</v>
      </c>
      <c r="M9" s="9">
        <v>8.3242821375842819</v>
      </c>
      <c r="N9" s="9">
        <v>-1.6736651916836121</v>
      </c>
      <c r="Q9" t="s">
        <v>5</v>
      </c>
      <c r="R9" s="9">
        <v>4.3854404764602224</v>
      </c>
      <c r="S9" s="9">
        <v>-2.0819767918548533</v>
      </c>
    </row>
    <row r="10" spans="1:19" x14ac:dyDescent="0.2">
      <c r="A10" s="9">
        <v>10.614560820940802</v>
      </c>
      <c r="B10" s="9">
        <v>1.1891831625120401</v>
      </c>
      <c r="C10" s="9">
        <v>10.58707347347468</v>
      </c>
      <c r="D10" s="9">
        <v>-0.22148689275051631</v>
      </c>
      <c r="L10" t="s">
        <v>5</v>
      </c>
      <c r="M10" s="9">
        <v>12.332269833458193</v>
      </c>
      <c r="N10" s="9">
        <v>-0.96896405834314381</v>
      </c>
      <c r="Q10" t="s">
        <v>5</v>
      </c>
      <c r="R10" s="9">
        <v>9.4353416311719958</v>
      </c>
      <c r="S10" s="9">
        <v>-0.97454232810227182</v>
      </c>
    </row>
    <row r="11" spans="1:19" x14ac:dyDescent="0.2">
      <c r="A11" s="9">
        <v>12.156094550123077</v>
      </c>
      <c r="B11" s="9">
        <v>-0.88087641667558536</v>
      </c>
      <c r="C11" s="9">
        <v>11.871697451427675</v>
      </c>
      <c r="D11" s="9">
        <v>-0.35437902840082608</v>
      </c>
      <c r="L11" t="s">
        <v>5</v>
      </c>
      <c r="M11" s="9">
        <v>14.049978845975586</v>
      </c>
      <c r="N11" s="9">
        <v>1.4974899083484949</v>
      </c>
      <c r="Q11" t="s">
        <v>5</v>
      </c>
      <c r="R11" s="9">
        <v>12.580455508229328</v>
      </c>
      <c r="S11" s="9">
        <v>-1.2846239779529947</v>
      </c>
    </row>
    <row r="12" spans="1:19" x14ac:dyDescent="0.2">
      <c r="A12" s="9">
        <v>13.257190070967559</v>
      </c>
      <c r="B12" s="9">
        <v>0.96896405834314381</v>
      </c>
      <c r="C12" s="9">
        <v>13.15632142938067</v>
      </c>
      <c r="D12" s="9">
        <v>-1.0631370852024784</v>
      </c>
      <c r="L12" t="s">
        <v>5</v>
      </c>
      <c r="M12" s="9">
        <v>16.472388991833444</v>
      </c>
      <c r="N12" s="9">
        <v>1.0570517000107023</v>
      </c>
      <c r="Q12" t="s">
        <v>5</v>
      </c>
      <c r="R12" s="9">
        <v>14.52954016443387</v>
      </c>
      <c r="S12" s="9">
        <v>-1.2403265994028914</v>
      </c>
    </row>
    <row r="13" spans="1:19" x14ac:dyDescent="0.2">
      <c r="A13" s="9">
        <v>14.40232941264582</v>
      </c>
      <c r="B13" s="9">
        <v>1.9379281166862876</v>
      </c>
      <c r="C13" s="9">
        <v>14.52954016443387</v>
      </c>
      <c r="D13" s="9">
        <v>1.7275977634540274</v>
      </c>
      <c r="Q13" t="s">
        <v>5</v>
      </c>
      <c r="R13" s="5"/>
      <c r="S13" s="5"/>
    </row>
    <row r="14" spans="1:19" x14ac:dyDescent="0.2">
      <c r="A14" s="9">
        <v>15.723644037659197</v>
      </c>
      <c r="B14" s="9">
        <v>1.4534460875147157</v>
      </c>
      <c r="C14" s="9">
        <v>15.814164142386865</v>
      </c>
      <c r="D14" s="9">
        <v>5.005603776161669</v>
      </c>
    </row>
    <row r="15" spans="1:19" x14ac:dyDescent="0.2">
      <c r="A15" s="9">
        <v>17.265177766841472</v>
      </c>
      <c r="B15" s="9">
        <v>0.88087641667558536</v>
      </c>
      <c r="C15" s="9">
        <v>17.23168025599017</v>
      </c>
      <c r="D15" s="9">
        <v>5.8029565900635278</v>
      </c>
    </row>
    <row r="16" spans="1:19" x14ac:dyDescent="0.2">
      <c r="A16" s="9"/>
      <c r="B16" s="9"/>
      <c r="C16" s="9">
        <v>18.516304233943163</v>
      </c>
      <c r="D16" s="9">
        <v>6.4231198897649735</v>
      </c>
    </row>
    <row r="17" spans="1:29" x14ac:dyDescent="0.2">
      <c r="A17" s="9"/>
      <c r="B17" s="9"/>
      <c r="C17" s="9">
        <v>19.978117726096571</v>
      </c>
      <c r="D17" s="9">
        <v>6.9103910538161095</v>
      </c>
    </row>
    <row r="18" spans="1:29" x14ac:dyDescent="0.2">
      <c r="A18" s="9"/>
      <c r="B18" s="9"/>
      <c r="C18" s="9">
        <v>21.17414694694936</v>
      </c>
      <c r="D18" s="9">
        <v>8.9923678456709624</v>
      </c>
      <c r="AC18" t="s">
        <v>6</v>
      </c>
    </row>
    <row r="19" spans="1:29" x14ac:dyDescent="0.2">
      <c r="A19" s="9"/>
      <c r="B19" s="9"/>
      <c r="C19" s="9">
        <v>22.635960439102767</v>
      </c>
      <c r="D19" s="9">
        <v>10.719965609124991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1.9379281166862876</v>
      </c>
      <c r="B22">
        <f>N2</f>
        <v>-0.70470113334046824</v>
      </c>
      <c r="C22">
        <f>R2</f>
        <v>4.3765810007502024</v>
      </c>
      <c r="D22">
        <f>S2</f>
        <v>0.57586592115134239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4.4924697250454848</v>
      </c>
      <c r="B23">
        <f t="shared" si="0"/>
        <v>0.17617528333511706</v>
      </c>
      <c r="C23">
        <f t="shared" ref="C23:D38" si="1">R3</f>
        <v>9.3467468740717887</v>
      </c>
      <c r="D23">
        <f t="shared" si="1"/>
        <v>0.57586592115134239</v>
      </c>
      <c r="L23" t="s">
        <v>5</v>
      </c>
      <c r="M23" s="2">
        <v>1.4094022666809365</v>
      </c>
      <c r="N23">
        <v>-1.1891831625120401</v>
      </c>
      <c r="O23" s="2">
        <f t="shared" ref="O23:O33" si="2">-N23</f>
        <v>1.1891831625120401</v>
      </c>
      <c r="P23" s="2">
        <f>O23-(MIN(O$23:O$33))</f>
        <v>3.4354180250347826</v>
      </c>
      <c r="Q23" s="1" t="s">
        <v>5</v>
      </c>
      <c r="R23" s="1">
        <v>1.7718951420041305</v>
      </c>
      <c r="S23" s="1">
        <v>-0.5315685426012392</v>
      </c>
      <c r="T23" s="1">
        <f t="shared" ref="T23:T34" si="3">S23-(MIN(S$23:S$34))</f>
        <v>1.5504082492536142</v>
      </c>
      <c r="X23" s="4" t="s">
        <v>11</v>
      </c>
    </row>
    <row r="24" spans="1:29" x14ac:dyDescent="0.2">
      <c r="A24">
        <f t="shared" si="0"/>
        <v>10.262210254270569</v>
      </c>
      <c r="B24">
        <f t="shared" si="0"/>
        <v>1.5855775500160534</v>
      </c>
      <c r="C24">
        <f t="shared" si="1"/>
        <v>12.491860751129121</v>
      </c>
      <c r="D24">
        <f t="shared" si="1"/>
        <v>-0.39867640695092937</v>
      </c>
      <c r="L24" t="s">
        <v>4</v>
      </c>
      <c r="M24" s="2">
        <v>1.9379281166862876</v>
      </c>
      <c r="N24">
        <v>-0.70470113334046824</v>
      </c>
      <c r="O24" s="2">
        <f t="shared" si="2"/>
        <v>0.70470113334046824</v>
      </c>
      <c r="P24" s="2">
        <f t="shared" ref="P24:P33" si="4">O24-(MIN(O$23:O$33))</f>
        <v>2.9509359958632109</v>
      </c>
      <c r="Q24" s="1" t="s">
        <v>4</v>
      </c>
      <c r="R24" s="1">
        <v>4.3765810007502024</v>
      </c>
      <c r="S24" s="1">
        <v>0.57586592115134239</v>
      </c>
      <c r="T24" s="1">
        <f t="shared" si="3"/>
        <v>2.6578427130061959</v>
      </c>
    </row>
    <row r="25" spans="1:29" x14ac:dyDescent="0.2">
      <c r="A25">
        <f t="shared" si="0"/>
        <v>13.301233891801337</v>
      </c>
      <c r="B25">
        <f t="shared" si="0"/>
        <v>1.5855775500160534</v>
      </c>
      <c r="C25">
        <f t="shared" si="1"/>
        <v>13.820782107632219</v>
      </c>
      <c r="D25">
        <f t="shared" si="1"/>
        <v>-0.79735281390185875</v>
      </c>
      <c r="L25" t="s">
        <v>5</v>
      </c>
      <c r="M25" s="2">
        <v>3.3913742042010036</v>
      </c>
      <c r="N25">
        <v>-2.0260157583538461</v>
      </c>
      <c r="O25" s="2">
        <f t="shared" si="2"/>
        <v>2.0260157583538461</v>
      </c>
      <c r="P25" s="2">
        <f t="shared" si="4"/>
        <v>4.2722506208765889</v>
      </c>
      <c r="Q25" t="s">
        <v>5</v>
      </c>
      <c r="R25">
        <v>4.3854404764602224</v>
      </c>
      <c r="S25">
        <v>-2.0819767918548533</v>
      </c>
      <c r="T25" s="1">
        <f t="shared" si="3"/>
        <v>0</v>
      </c>
    </row>
    <row r="26" spans="1:29" x14ac:dyDescent="0.2">
      <c r="A26">
        <f t="shared" si="0"/>
        <v>14.622548516814716</v>
      </c>
      <c r="B26">
        <f t="shared" si="0"/>
        <v>2.2462348625227424</v>
      </c>
      <c r="C26">
        <f t="shared" si="1"/>
        <v>14.573837542983973</v>
      </c>
      <c r="D26">
        <f t="shared" si="1"/>
        <v>-4.429737855010326E-2</v>
      </c>
      <c r="L26" t="s">
        <v>4</v>
      </c>
      <c r="M26" s="2">
        <v>4.4924697250454848</v>
      </c>
      <c r="N26">
        <v>0.17617528333511706</v>
      </c>
      <c r="O26" s="2">
        <f t="shared" si="2"/>
        <v>-0.17617528333511706</v>
      </c>
      <c r="P26" s="2">
        <f t="shared" si="4"/>
        <v>2.0700595791876255</v>
      </c>
      <c r="Q26" s="1" t="s">
        <v>4</v>
      </c>
      <c r="R26" s="1">
        <v>9.3467468740717887</v>
      </c>
      <c r="S26" s="1">
        <v>0.57586592115134239</v>
      </c>
      <c r="T26" s="1">
        <f t="shared" si="3"/>
        <v>2.6578427130061959</v>
      </c>
    </row>
    <row r="27" spans="1:29" x14ac:dyDescent="0.2">
      <c r="A27">
        <f t="shared" si="0"/>
        <v>1.4094022666809365</v>
      </c>
      <c r="B27">
        <f t="shared" si="0"/>
        <v>-1.1891831625120401</v>
      </c>
      <c r="C27">
        <f t="shared" si="1"/>
        <v>0</v>
      </c>
      <c r="D27">
        <f t="shared" si="1"/>
        <v>0</v>
      </c>
      <c r="L27" t="s">
        <v>5</v>
      </c>
      <c r="M27" s="2">
        <v>8.3242821375842819</v>
      </c>
      <c r="N27">
        <v>-1.6736651916836121</v>
      </c>
      <c r="O27" s="2">
        <f t="shared" si="2"/>
        <v>1.6736651916836121</v>
      </c>
      <c r="P27" s="2">
        <f t="shared" si="4"/>
        <v>3.9199000542063542</v>
      </c>
      <c r="Q27" s="1" t="s">
        <v>5</v>
      </c>
      <c r="R27" s="1">
        <v>9.4353416311719958</v>
      </c>
      <c r="S27" s="1">
        <v>-0.97454232810227182</v>
      </c>
      <c r="T27" s="1">
        <f t="shared" si="3"/>
        <v>1.1074344637525815</v>
      </c>
      <c r="AA27" s="4" t="s">
        <v>61</v>
      </c>
    </row>
    <row r="28" spans="1:29" x14ac:dyDescent="0.2">
      <c r="A28">
        <f t="shared" si="0"/>
        <v>3.3913742042010036</v>
      </c>
      <c r="B28">
        <f t="shared" si="0"/>
        <v>-2.0260157583538461</v>
      </c>
      <c r="C28">
        <f t="shared" si="1"/>
        <v>1.7718951420041305</v>
      </c>
      <c r="D28">
        <f t="shared" si="1"/>
        <v>-0.5315685426012392</v>
      </c>
      <c r="L28" t="s">
        <v>4</v>
      </c>
      <c r="M28" s="2">
        <v>10.262210254270569</v>
      </c>
      <c r="N28">
        <v>1.5855775500160534</v>
      </c>
      <c r="O28" s="2">
        <f t="shared" si="2"/>
        <v>-1.5855775500160534</v>
      </c>
      <c r="P28" s="2">
        <f t="shared" si="4"/>
        <v>0.66065731250668902</v>
      </c>
      <c r="Q28" s="1" t="s">
        <v>4</v>
      </c>
      <c r="R28" s="1">
        <v>12.491860751129121</v>
      </c>
      <c r="S28" s="1">
        <v>-0.39867640695092937</v>
      </c>
      <c r="T28" s="1">
        <f t="shared" si="3"/>
        <v>1.6833003849039239</v>
      </c>
      <c r="AA28" s="4" t="s">
        <v>36</v>
      </c>
    </row>
    <row r="29" spans="1:29" x14ac:dyDescent="0.2">
      <c r="A29">
        <f t="shared" si="0"/>
        <v>8.3242821375842819</v>
      </c>
      <c r="B29">
        <f t="shared" si="0"/>
        <v>-1.6736651916836121</v>
      </c>
      <c r="C29">
        <f t="shared" si="1"/>
        <v>4.3854404764602224</v>
      </c>
      <c r="D29">
        <f t="shared" si="1"/>
        <v>-2.0819767918548533</v>
      </c>
      <c r="L29" t="s">
        <v>5</v>
      </c>
      <c r="M29" s="2">
        <v>12.332269833458193</v>
      </c>
      <c r="N29">
        <v>-0.96896405834314381</v>
      </c>
      <c r="O29" s="2">
        <f t="shared" si="2"/>
        <v>0.96896405834314381</v>
      </c>
      <c r="P29" s="2">
        <f t="shared" si="4"/>
        <v>3.2151989208658862</v>
      </c>
      <c r="Q29" t="s">
        <v>5</v>
      </c>
      <c r="R29">
        <v>12.580455508229328</v>
      </c>
      <c r="S29">
        <v>-1.2846239779529947</v>
      </c>
      <c r="T29" s="1">
        <f t="shared" si="3"/>
        <v>0.79735281390185864</v>
      </c>
      <c r="AA29" s="4" t="s">
        <v>37</v>
      </c>
    </row>
    <row r="30" spans="1:29" x14ac:dyDescent="0.2">
      <c r="A30">
        <f t="shared" si="0"/>
        <v>12.332269833458193</v>
      </c>
      <c r="B30">
        <f t="shared" si="0"/>
        <v>-0.96896405834314381</v>
      </c>
      <c r="C30">
        <f t="shared" si="1"/>
        <v>9.4353416311719958</v>
      </c>
      <c r="D30">
        <f t="shared" si="1"/>
        <v>-0.97454232810227182</v>
      </c>
      <c r="L30" t="s">
        <v>4</v>
      </c>
      <c r="M30" s="2">
        <v>13.301233891801337</v>
      </c>
      <c r="N30">
        <v>1.5855775500160534</v>
      </c>
      <c r="O30" s="2">
        <f t="shared" si="2"/>
        <v>-1.5855775500160534</v>
      </c>
      <c r="P30" s="2">
        <f t="shared" si="4"/>
        <v>0.66065731250668902</v>
      </c>
      <c r="Q30" s="1" t="s">
        <v>4</v>
      </c>
      <c r="R30" s="1">
        <v>13.820782107632219</v>
      </c>
      <c r="S30" s="1">
        <v>-0.79735281390185875</v>
      </c>
      <c r="T30" s="1">
        <f t="shared" si="3"/>
        <v>1.2846239779529944</v>
      </c>
    </row>
    <row r="31" spans="1:29" x14ac:dyDescent="0.2">
      <c r="A31">
        <f t="shared" si="0"/>
        <v>14.049978845975586</v>
      </c>
      <c r="B31">
        <f t="shared" si="0"/>
        <v>1.4974899083484949</v>
      </c>
      <c r="C31">
        <f t="shared" si="1"/>
        <v>12.580455508229328</v>
      </c>
      <c r="D31">
        <f t="shared" si="1"/>
        <v>-1.2846239779529947</v>
      </c>
      <c r="L31" t="s">
        <v>5</v>
      </c>
      <c r="M31" s="2">
        <v>14.049978845975586</v>
      </c>
      <c r="N31">
        <v>1.4974899083484949</v>
      </c>
      <c r="O31" s="2">
        <f t="shared" si="2"/>
        <v>-1.4974899083484949</v>
      </c>
      <c r="P31" s="2">
        <f t="shared" si="4"/>
        <v>0.74874495417424747</v>
      </c>
      <c r="Q31" t="s">
        <v>5</v>
      </c>
      <c r="R31">
        <v>14.52954016443387</v>
      </c>
      <c r="S31">
        <v>-1.2403265994028914</v>
      </c>
      <c r="T31" s="1">
        <f t="shared" si="3"/>
        <v>0.84165019245196193</v>
      </c>
      <c r="AA31" s="4" t="s">
        <v>13</v>
      </c>
      <c r="AC31">
        <v>3.7227969999999999</v>
      </c>
    </row>
    <row r="32" spans="1:29" x14ac:dyDescent="0.2">
      <c r="A32">
        <f t="shared" si="0"/>
        <v>16.472388991833444</v>
      </c>
      <c r="B32">
        <f t="shared" si="0"/>
        <v>1.0570517000107023</v>
      </c>
      <c r="C32">
        <f t="shared" si="1"/>
        <v>14.52954016443387</v>
      </c>
      <c r="D32">
        <f t="shared" si="1"/>
        <v>-1.2403265994028914</v>
      </c>
      <c r="L32" t="s">
        <v>4</v>
      </c>
      <c r="M32" s="2">
        <v>14.622548516814716</v>
      </c>
      <c r="N32">
        <v>2.2462348625227424</v>
      </c>
      <c r="O32" s="2">
        <f t="shared" si="2"/>
        <v>-2.2462348625227424</v>
      </c>
      <c r="P32" s="2">
        <f t="shared" si="4"/>
        <v>0</v>
      </c>
      <c r="Q32" t="s">
        <v>4</v>
      </c>
      <c r="R32">
        <v>14.573837542983973</v>
      </c>
      <c r="S32">
        <v>-4.429737855010326E-2</v>
      </c>
      <c r="T32" s="1">
        <f t="shared" si="3"/>
        <v>2.0376794133047502</v>
      </c>
      <c r="AC32">
        <v>2.5252379999999999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>
        <v>16.472388991833444</v>
      </c>
      <c r="N33">
        <v>1.0570517000107023</v>
      </c>
      <c r="O33" s="2">
        <f t="shared" si="2"/>
        <v>-1.0570517000107023</v>
      </c>
      <c r="P33" s="2">
        <f t="shared" si="4"/>
        <v>1.1891831625120401</v>
      </c>
      <c r="Q33" s="1" t="s">
        <v>4</v>
      </c>
      <c r="R33" s="1"/>
      <c r="S33" s="1"/>
      <c r="T33" s="1">
        <f t="shared" si="3"/>
        <v>2.0819767918548533</v>
      </c>
      <c r="AC33" s="10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2.0819767918548533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1.4094022666809365</v>
      </c>
      <c r="N47" s="2">
        <f t="shared" si="6"/>
        <v>3.4354180250347826</v>
      </c>
      <c r="O47" s="1">
        <f t="shared" si="7"/>
        <v>1.7718951420041305</v>
      </c>
      <c r="P47" s="1">
        <f t="shared" si="8"/>
        <v>1.5504082492536142</v>
      </c>
    </row>
    <row r="48" spans="1:29" x14ac:dyDescent="0.2">
      <c r="M48" s="2">
        <f t="shared" si="5"/>
        <v>1.9379281166862876</v>
      </c>
      <c r="N48" s="2">
        <f t="shared" si="6"/>
        <v>2.9509359958632109</v>
      </c>
      <c r="O48" s="1">
        <f t="shared" si="7"/>
        <v>4.3765810007502024</v>
      </c>
      <c r="P48" s="1">
        <f t="shared" si="8"/>
        <v>2.6578427130061959</v>
      </c>
    </row>
    <row r="49" spans="13:16" x14ac:dyDescent="0.2">
      <c r="M49" s="2">
        <f t="shared" si="5"/>
        <v>3.3913742042010036</v>
      </c>
      <c r="N49" s="2">
        <f t="shared" si="6"/>
        <v>4.2722506208765889</v>
      </c>
      <c r="O49" s="1">
        <f t="shared" si="7"/>
        <v>4.3854404764602224</v>
      </c>
      <c r="P49" s="1">
        <f t="shared" si="8"/>
        <v>0</v>
      </c>
    </row>
    <row r="50" spans="13:16" x14ac:dyDescent="0.2">
      <c r="M50" s="2">
        <f t="shared" si="5"/>
        <v>4.4924697250454848</v>
      </c>
      <c r="N50" s="2">
        <f t="shared" si="6"/>
        <v>2.0700595791876255</v>
      </c>
      <c r="O50" s="1">
        <f t="shared" si="7"/>
        <v>9.3467468740717887</v>
      </c>
      <c r="P50" s="1">
        <f t="shared" si="8"/>
        <v>2.6578427130061959</v>
      </c>
    </row>
    <row r="51" spans="13:16" x14ac:dyDescent="0.2">
      <c r="M51" s="2">
        <f t="shared" si="5"/>
        <v>8.3242821375842819</v>
      </c>
      <c r="N51" s="2">
        <f t="shared" si="6"/>
        <v>3.9199000542063542</v>
      </c>
      <c r="O51" s="1">
        <f t="shared" si="7"/>
        <v>9.4353416311719958</v>
      </c>
      <c r="P51" s="1">
        <f t="shared" si="8"/>
        <v>1.1074344637525815</v>
      </c>
    </row>
    <row r="52" spans="13:16" x14ac:dyDescent="0.2">
      <c r="M52" s="2">
        <f t="shared" si="5"/>
        <v>10.262210254270569</v>
      </c>
      <c r="N52" s="2">
        <f t="shared" si="6"/>
        <v>0.66065731250668902</v>
      </c>
      <c r="O52" s="1">
        <f t="shared" si="7"/>
        <v>12.491860751129121</v>
      </c>
      <c r="P52" s="1">
        <f t="shared" si="8"/>
        <v>1.6833003849039239</v>
      </c>
    </row>
    <row r="53" spans="13:16" x14ac:dyDescent="0.2">
      <c r="M53" s="2">
        <f t="shared" si="5"/>
        <v>12.332269833458193</v>
      </c>
      <c r="N53" s="2">
        <f t="shared" si="6"/>
        <v>3.2151989208658862</v>
      </c>
      <c r="O53" s="1">
        <f t="shared" si="7"/>
        <v>12.580455508229328</v>
      </c>
      <c r="P53" s="1">
        <f t="shared" si="8"/>
        <v>0.79735281390185864</v>
      </c>
    </row>
    <row r="54" spans="13:16" x14ac:dyDescent="0.2">
      <c r="M54" s="2">
        <f t="shared" si="5"/>
        <v>13.301233891801337</v>
      </c>
      <c r="N54" s="2">
        <f t="shared" si="6"/>
        <v>0.66065731250668902</v>
      </c>
      <c r="O54" s="1">
        <f t="shared" si="7"/>
        <v>13.820782107632219</v>
      </c>
      <c r="P54" s="1">
        <f t="shared" si="8"/>
        <v>1.2846239779529944</v>
      </c>
    </row>
    <row r="55" spans="13:16" x14ac:dyDescent="0.2">
      <c r="M55" s="2">
        <f t="shared" si="5"/>
        <v>14.049978845975586</v>
      </c>
      <c r="N55" s="2">
        <f t="shared" si="6"/>
        <v>0.74874495417424747</v>
      </c>
      <c r="O55" s="1">
        <f t="shared" si="7"/>
        <v>14.52954016443387</v>
      </c>
      <c r="P55" s="1">
        <f t="shared" si="8"/>
        <v>0.84165019245196193</v>
      </c>
    </row>
    <row r="56" spans="13:16" x14ac:dyDescent="0.2">
      <c r="M56" s="2">
        <f t="shared" si="5"/>
        <v>14.622548516814716</v>
      </c>
      <c r="N56" s="2">
        <f t="shared" si="6"/>
        <v>0</v>
      </c>
      <c r="O56" s="1">
        <f t="shared" si="7"/>
        <v>14.573837542983973</v>
      </c>
      <c r="P56" s="1">
        <f t="shared" si="8"/>
        <v>2.0376794133047502</v>
      </c>
    </row>
    <row r="57" spans="13:16" x14ac:dyDescent="0.2">
      <c r="M57" s="2">
        <f t="shared" si="5"/>
        <v>16.472388991833444</v>
      </c>
      <c r="N57" s="2">
        <f t="shared" si="6"/>
        <v>1.1891831625120401</v>
      </c>
      <c r="O57" s="1">
        <f t="shared" si="7"/>
        <v>0</v>
      </c>
      <c r="P57" s="1">
        <f t="shared" si="8"/>
        <v>2.0819767918548533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2.0819767918548533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BC0CB-2618-494F-BA62-59AFDEDF16EA}">
  <dimension ref="A1:AC61"/>
  <sheetViews>
    <sheetView topLeftCell="N21" workbookViewId="0">
      <selection activeCell="AC33" sqref="AC33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9">
        <v>0</v>
      </c>
      <c r="B2" s="9">
        <v>0</v>
      </c>
      <c r="C2" s="9">
        <v>0</v>
      </c>
      <c r="D2" s="9">
        <v>0</v>
      </c>
      <c r="L2" t="s">
        <v>4</v>
      </c>
      <c r="M2" s="9">
        <v>4.2834270069879379</v>
      </c>
      <c r="N2" s="9">
        <v>0</v>
      </c>
      <c r="Q2" t="s">
        <v>4</v>
      </c>
      <c r="R2" s="9">
        <v>3.849037389140161</v>
      </c>
      <c r="S2" s="9">
        <v>-0.34991379124938632</v>
      </c>
    </row>
    <row r="3" spans="1:19" x14ac:dyDescent="0.2">
      <c r="A3" s="9">
        <v>1.3326217355073584</v>
      </c>
      <c r="B3" s="9">
        <v>-0.85668540139758753</v>
      </c>
      <c r="C3" s="9">
        <v>1.4314603043463665</v>
      </c>
      <c r="D3" s="9">
        <v>-1.5587018564928472</v>
      </c>
      <c r="L3" t="s">
        <v>4</v>
      </c>
      <c r="M3" s="9">
        <v>10.327818450182027</v>
      </c>
      <c r="N3" s="9">
        <v>1.8561517030281063</v>
      </c>
      <c r="Q3" t="s">
        <v>4</v>
      </c>
      <c r="R3" s="9">
        <v>9.5430696499493148</v>
      </c>
      <c r="S3" s="9">
        <v>-0.31810292605932983</v>
      </c>
    </row>
    <row r="4" spans="1:19" x14ac:dyDescent="0.2">
      <c r="A4" s="9">
        <v>2.6176498376037398</v>
      </c>
      <c r="B4" s="9">
        <v>-1.14224720186345</v>
      </c>
      <c r="C4" s="9">
        <v>2.8311106978095486</v>
      </c>
      <c r="D4" s="9">
        <v>-1.2087899738572063</v>
      </c>
      <c r="L4" t="s">
        <v>4</v>
      </c>
      <c r="M4" s="9">
        <v>14.563651823758986</v>
      </c>
      <c r="N4" s="9">
        <v>1.2850281020963814</v>
      </c>
      <c r="Q4" t="s">
        <v>4</v>
      </c>
      <c r="R4" s="9">
        <v>14.346412954346848</v>
      </c>
      <c r="S4" s="9">
        <v>-0.85887618260781984</v>
      </c>
    </row>
    <row r="5" spans="1:19" x14ac:dyDescent="0.2">
      <c r="A5" s="9">
        <v>4.045458839933052</v>
      </c>
      <c r="B5" s="9">
        <v>-0.14278090023293125</v>
      </c>
      <c r="C5" s="9">
        <v>4.3261908239222837</v>
      </c>
      <c r="D5" s="9">
        <v>-2.608439413013516</v>
      </c>
      <c r="L5" t="s">
        <v>4</v>
      </c>
      <c r="M5" s="10"/>
      <c r="N5" s="10"/>
      <c r="Q5" t="s">
        <v>4</v>
      </c>
      <c r="R5" s="10"/>
      <c r="S5" s="10"/>
    </row>
    <row r="6" spans="1:19" x14ac:dyDescent="0.2">
      <c r="A6" s="9">
        <v>5.5208614756733416</v>
      </c>
      <c r="B6" s="9">
        <v>-0.57112360093172498</v>
      </c>
      <c r="C6" s="9">
        <v>5.7894619934587066</v>
      </c>
      <c r="D6" s="9">
        <v>-1.4950820347264795</v>
      </c>
      <c r="L6" t="s">
        <v>4</v>
      </c>
      <c r="M6" s="9"/>
      <c r="N6" s="9"/>
      <c r="Q6" t="s">
        <v>4</v>
      </c>
      <c r="R6" s="10"/>
      <c r="S6" s="10"/>
    </row>
    <row r="7" spans="1:19" x14ac:dyDescent="0.2">
      <c r="A7" s="9">
        <v>6.9962641114136312</v>
      </c>
      <c r="B7" s="9">
        <v>-0.99946630163051875</v>
      </c>
      <c r="C7" s="9">
        <v>7.1254916108486475</v>
      </c>
      <c r="D7" s="9">
        <v>-0.66801480869497099</v>
      </c>
      <c r="L7" t="s">
        <v>5</v>
      </c>
      <c r="M7" s="9">
        <v>3.5219288724123041</v>
      </c>
      <c r="N7" s="9">
        <v>-0.99946630163051875</v>
      </c>
      <c r="Q7" t="s">
        <v>4</v>
      </c>
      <c r="R7" s="5"/>
      <c r="S7" s="5"/>
    </row>
    <row r="8" spans="1:19" x14ac:dyDescent="0.2">
      <c r="A8" s="9">
        <v>8.4240731137429439</v>
      </c>
      <c r="B8" s="9">
        <v>-1.4278090023293126</v>
      </c>
      <c r="C8" s="9">
        <v>8.525141050004958</v>
      </c>
      <c r="D8" s="9">
        <v>-3.1810865190056527E-2</v>
      </c>
      <c r="L8" t="s">
        <v>5</v>
      </c>
      <c r="M8" s="9">
        <v>10.089850283127141</v>
      </c>
      <c r="N8" s="9">
        <v>-1.7609644362061521</v>
      </c>
      <c r="Q8" t="s">
        <v>5</v>
      </c>
      <c r="R8" s="9">
        <v>1.78137314128888</v>
      </c>
      <c r="S8" s="9">
        <v>-2.0040444260849131</v>
      </c>
    </row>
    <row r="9" spans="1:19" x14ac:dyDescent="0.2">
      <c r="A9" s="9">
        <v>10.042256649716165</v>
      </c>
      <c r="B9" s="9">
        <v>-1.8085580696171293</v>
      </c>
      <c r="C9" s="9">
        <v>9.9884122195413809</v>
      </c>
      <c r="D9" s="9">
        <v>-1.3042206608136306</v>
      </c>
      <c r="L9" t="s">
        <v>5</v>
      </c>
      <c r="M9" s="9">
        <v>13.278623721662607</v>
      </c>
      <c r="N9" s="9">
        <v>0</v>
      </c>
      <c r="Q9" t="s">
        <v>5</v>
      </c>
      <c r="R9" s="9">
        <v>4.1353294500094337</v>
      </c>
      <c r="S9" s="9">
        <v>-2.608439413013516</v>
      </c>
    </row>
    <row r="10" spans="1:19" x14ac:dyDescent="0.2">
      <c r="A10" s="9">
        <v>11.374878385223523</v>
      </c>
      <c r="B10" s="9">
        <v>1.3326217355073584</v>
      </c>
      <c r="C10" s="9">
        <v>11.419872523887747</v>
      </c>
      <c r="D10" s="9">
        <v>-1.1451682434770931</v>
      </c>
      <c r="L10" t="s">
        <v>5</v>
      </c>
      <c r="M10" s="9">
        <v>15.610711758800482</v>
      </c>
      <c r="N10" s="9">
        <v>1.14224720186345</v>
      </c>
      <c r="Q10" t="s">
        <v>5</v>
      </c>
      <c r="R10" s="9">
        <v>9.1613469021236167</v>
      </c>
      <c r="S10" s="9">
        <v>-1.7813740955957529</v>
      </c>
    </row>
    <row r="11" spans="1:19" x14ac:dyDescent="0.2">
      <c r="A11" s="9">
        <v>12.707500120730881</v>
      </c>
      <c r="B11" s="9">
        <v>0.38074906728781666</v>
      </c>
      <c r="C11" s="9">
        <v>12.914955512921095</v>
      </c>
      <c r="D11" s="9">
        <v>-1.1451682434770931</v>
      </c>
      <c r="L11" t="s">
        <v>5</v>
      </c>
      <c r="M11" s="10"/>
      <c r="N11" s="10"/>
      <c r="Q11" t="s">
        <v>5</v>
      </c>
      <c r="R11" s="10"/>
      <c r="S11" s="10"/>
    </row>
    <row r="12" spans="1:19" x14ac:dyDescent="0.2">
      <c r="A12" s="9">
        <v>14.420870923526056</v>
      </c>
      <c r="B12" s="9">
        <v>0.90427903480856464</v>
      </c>
      <c r="C12" s="9">
        <v>14.537277191180308</v>
      </c>
      <c r="D12" s="9">
        <v>-0.54077516516223523</v>
      </c>
      <c r="L12" t="s">
        <v>5</v>
      </c>
      <c r="M12" s="9"/>
      <c r="N12" s="9"/>
      <c r="Q12" t="s">
        <v>5</v>
      </c>
      <c r="R12" s="10"/>
      <c r="S12" s="10"/>
    </row>
    <row r="13" spans="1:19" x14ac:dyDescent="0.2">
      <c r="A13" s="9">
        <v>15.65830539221146</v>
      </c>
      <c r="B13" s="9">
        <v>1.3326217355073584</v>
      </c>
      <c r="C13" s="9">
        <v>15.682445434657403</v>
      </c>
      <c r="D13" s="9">
        <v>1.5268900369959182</v>
      </c>
      <c r="Q13" t="s">
        <v>5</v>
      </c>
      <c r="R13" s="5"/>
      <c r="S13" s="5"/>
    </row>
    <row r="14" spans="1:19" x14ac:dyDescent="0.2">
      <c r="A14" s="9">
        <v>16.99092712771882</v>
      </c>
      <c r="B14" s="9">
        <v>1.5229962691512666</v>
      </c>
      <c r="C14" s="9">
        <v>17.209336425960196</v>
      </c>
      <c r="D14" s="9">
        <v>3.1492117152551335</v>
      </c>
    </row>
    <row r="15" spans="1:19" x14ac:dyDescent="0.2">
      <c r="A15" s="9">
        <v>18.561517030281063</v>
      </c>
      <c r="B15" s="9">
        <v>1.6181835359732208</v>
      </c>
      <c r="C15" s="9">
        <v>18.577174045619582</v>
      </c>
      <c r="D15" s="9">
        <v>5.4713590673993764</v>
      </c>
    </row>
    <row r="16" spans="1:19" x14ac:dyDescent="0.2">
      <c r="A16" s="9"/>
      <c r="B16" s="9"/>
      <c r="C16" s="9">
        <v>19.976826347696502</v>
      </c>
      <c r="D16" s="9">
        <v>5.8848917261082585</v>
      </c>
    </row>
    <row r="17" spans="1:29" x14ac:dyDescent="0.2">
      <c r="A17" s="9"/>
      <c r="B17" s="9"/>
      <c r="C17" s="9">
        <v>21.471902656581754</v>
      </c>
      <c r="D17" s="9">
        <v>7.0618698804685351</v>
      </c>
    </row>
    <row r="18" spans="1:29" x14ac:dyDescent="0.2">
      <c r="A18" s="9"/>
      <c r="B18" s="9"/>
      <c r="C18" s="9">
        <v>22.871554958658677</v>
      </c>
      <c r="D18" s="9">
        <v>8.3660895869752938</v>
      </c>
      <c r="AC18" t="s">
        <v>6</v>
      </c>
    </row>
    <row r="19" spans="1:29" x14ac:dyDescent="0.2">
      <c r="A19" s="9"/>
      <c r="B19" s="9"/>
      <c r="C19" s="9">
        <v>24.366637947692027</v>
      </c>
      <c r="D19" s="9">
        <v>9.5748786065256262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4.2834270069879379</v>
      </c>
      <c r="B22">
        <f>N2</f>
        <v>0</v>
      </c>
      <c r="C22">
        <f>R2</f>
        <v>3.849037389140161</v>
      </c>
      <c r="D22">
        <f>S2</f>
        <v>-0.34991379124938632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10.327818450182027</v>
      </c>
      <c r="B23">
        <f t="shared" si="0"/>
        <v>1.8561517030281063</v>
      </c>
      <c r="C23">
        <f t="shared" ref="C23:D38" si="1">R3</f>
        <v>9.5430696499493148</v>
      </c>
      <c r="D23">
        <f t="shared" si="1"/>
        <v>-0.31810292605932983</v>
      </c>
      <c r="L23" t="s">
        <v>5</v>
      </c>
      <c r="M23" s="2">
        <v>3.5219288724123041</v>
      </c>
      <c r="N23">
        <v>-0.99946630163051875</v>
      </c>
      <c r="O23" s="2">
        <f t="shared" ref="O23:O33" si="2">-N23</f>
        <v>0.99946630163051875</v>
      </c>
      <c r="P23" s="2">
        <f>O23-(MIN(O$23:O$33))</f>
        <v>2.8556180046586253</v>
      </c>
      <c r="Q23" s="1" t="s">
        <v>5</v>
      </c>
      <c r="R23" s="1">
        <v>1.78137314128888</v>
      </c>
      <c r="S23" s="1">
        <v>-2.0040444260849131</v>
      </c>
      <c r="T23" s="1">
        <f t="shared" ref="T23:T34" si="3">S23-(MIN(S$23:S$34))</f>
        <v>0.60439498692860294</v>
      </c>
      <c r="X23" s="4" t="s">
        <v>11</v>
      </c>
    </row>
    <row r="24" spans="1:29" x14ac:dyDescent="0.2">
      <c r="A24">
        <f t="shared" si="0"/>
        <v>14.563651823758986</v>
      </c>
      <c r="B24">
        <f t="shared" si="0"/>
        <v>1.2850281020963814</v>
      </c>
      <c r="C24">
        <f t="shared" si="1"/>
        <v>14.346412954346848</v>
      </c>
      <c r="D24">
        <f t="shared" si="1"/>
        <v>-0.85887618260781984</v>
      </c>
      <c r="L24" t="s">
        <v>4</v>
      </c>
      <c r="M24" s="2">
        <v>4.2834270069879379</v>
      </c>
      <c r="N24">
        <v>0</v>
      </c>
      <c r="O24" s="2">
        <f t="shared" si="2"/>
        <v>0</v>
      </c>
      <c r="P24" s="2">
        <f t="shared" ref="P24:P33" si="4">O24-(MIN(O$23:O$33))</f>
        <v>1.8561517030281063</v>
      </c>
      <c r="Q24" s="1" t="s">
        <v>4</v>
      </c>
      <c r="R24" s="1">
        <v>3.849037389140161</v>
      </c>
      <c r="S24" s="1">
        <v>-0.34991379124938632</v>
      </c>
      <c r="T24" s="1">
        <f t="shared" si="3"/>
        <v>2.2585256217641296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10.089850283127141</v>
      </c>
      <c r="N25">
        <v>-1.7609644362061521</v>
      </c>
      <c r="O25" s="2">
        <f t="shared" si="2"/>
        <v>1.7609644362061521</v>
      </c>
      <c r="P25" s="2">
        <f t="shared" si="4"/>
        <v>3.6171161392342581</v>
      </c>
      <c r="Q25" t="s">
        <v>5</v>
      </c>
      <c r="R25">
        <v>4.1353294500094337</v>
      </c>
      <c r="S25">
        <v>-2.608439413013516</v>
      </c>
      <c r="T25" s="1">
        <f t="shared" si="3"/>
        <v>0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10.327818450182027</v>
      </c>
      <c r="N26">
        <v>1.8561517030281063</v>
      </c>
      <c r="O26" s="2">
        <f t="shared" si="2"/>
        <v>-1.8561517030281063</v>
      </c>
      <c r="P26" s="2">
        <f t="shared" si="4"/>
        <v>0</v>
      </c>
      <c r="Q26" s="1" t="s">
        <v>5</v>
      </c>
      <c r="R26" s="1">
        <v>9.1613469021236167</v>
      </c>
      <c r="S26" s="1">
        <v>-1.7813740955957529</v>
      </c>
      <c r="T26" s="1">
        <f t="shared" si="3"/>
        <v>0.82706531741776312</v>
      </c>
    </row>
    <row r="27" spans="1:29" x14ac:dyDescent="0.2">
      <c r="A27">
        <f t="shared" si="0"/>
        <v>3.5219288724123041</v>
      </c>
      <c r="B27">
        <f t="shared" si="0"/>
        <v>-0.99946630163051875</v>
      </c>
      <c r="C27">
        <f t="shared" si="1"/>
        <v>0</v>
      </c>
      <c r="D27">
        <f t="shared" si="1"/>
        <v>0</v>
      </c>
      <c r="L27" t="s">
        <v>5</v>
      </c>
      <c r="M27" s="2">
        <v>13.278623721662607</v>
      </c>
      <c r="N27">
        <v>0</v>
      </c>
      <c r="O27" s="2">
        <f t="shared" si="2"/>
        <v>0</v>
      </c>
      <c r="P27" s="2">
        <f t="shared" si="4"/>
        <v>1.8561517030281063</v>
      </c>
      <c r="Q27" s="1" t="s">
        <v>4</v>
      </c>
      <c r="R27" s="1">
        <v>9.5430696499493148</v>
      </c>
      <c r="S27" s="1">
        <v>-0.31810292605932983</v>
      </c>
      <c r="T27" s="1">
        <f t="shared" si="3"/>
        <v>2.2903364869541862</v>
      </c>
      <c r="AA27" s="4" t="s">
        <v>65</v>
      </c>
    </row>
    <row r="28" spans="1:29" x14ac:dyDescent="0.2">
      <c r="A28">
        <f t="shared" si="0"/>
        <v>10.089850283127141</v>
      </c>
      <c r="B28">
        <f t="shared" si="0"/>
        <v>-1.7609644362061521</v>
      </c>
      <c r="C28">
        <f t="shared" si="1"/>
        <v>1.78137314128888</v>
      </c>
      <c r="D28">
        <f t="shared" si="1"/>
        <v>-2.0040444260849131</v>
      </c>
      <c r="L28" t="s">
        <v>4</v>
      </c>
      <c r="M28" s="2">
        <v>14.563651823758986</v>
      </c>
      <c r="N28">
        <v>1.2850281020963814</v>
      </c>
      <c r="O28" s="2">
        <f t="shared" si="2"/>
        <v>-1.2850281020963814</v>
      </c>
      <c r="P28" s="2">
        <f t="shared" si="4"/>
        <v>0.57112360093172487</v>
      </c>
      <c r="Q28" s="1" t="s">
        <v>4</v>
      </c>
      <c r="R28" s="1">
        <v>14.346412954346848</v>
      </c>
      <c r="S28" s="1">
        <v>-0.85887618260781984</v>
      </c>
      <c r="T28" s="1">
        <f t="shared" si="3"/>
        <v>1.7495632304056961</v>
      </c>
      <c r="AA28" s="4" t="s">
        <v>36</v>
      </c>
    </row>
    <row r="29" spans="1:29" x14ac:dyDescent="0.2">
      <c r="A29">
        <f t="shared" si="0"/>
        <v>13.278623721662607</v>
      </c>
      <c r="B29">
        <f t="shared" si="0"/>
        <v>0</v>
      </c>
      <c r="C29">
        <f t="shared" si="1"/>
        <v>4.1353294500094337</v>
      </c>
      <c r="D29">
        <f t="shared" si="1"/>
        <v>-2.608439413013516</v>
      </c>
      <c r="L29" t="s">
        <v>5</v>
      </c>
      <c r="M29" s="2">
        <v>15.610711758800482</v>
      </c>
      <c r="N29">
        <v>1.14224720186345</v>
      </c>
      <c r="O29" s="2">
        <f t="shared" si="2"/>
        <v>-1.14224720186345</v>
      </c>
      <c r="P29" s="2">
        <f t="shared" si="4"/>
        <v>0.71390450116465631</v>
      </c>
      <c r="Q29" s="1" t="s">
        <v>4</v>
      </c>
      <c r="R29" s="1"/>
      <c r="S29" s="1"/>
      <c r="T29" s="1">
        <f t="shared" si="3"/>
        <v>2.608439413013516</v>
      </c>
      <c r="AA29" s="4" t="s">
        <v>37</v>
      </c>
    </row>
    <row r="30" spans="1:29" x14ac:dyDescent="0.2">
      <c r="A30">
        <f t="shared" si="0"/>
        <v>15.610711758800482</v>
      </c>
      <c r="B30">
        <f t="shared" si="0"/>
        <v>1.14224720186345</v>
      </c>
      <c r="C30">
        <f t="shared" si="1"/>
        <v>9.1613469021236167</v>
      </c>
      <c r="D30">
        <f t="shared" si="1"/>
        <v>-1.7813740955957529</v>
      </c>
      <c r="L30" t="s">
        <v>4</v>
      </c>
      <c r="M30" s="2"/>
      <c r="O30" s="2">
        <f t="shared" si="2"/>
        <v>0</v>
      </c>
      <c r="P30" s="2">
        <f t="shared" si="4"/>
        <v>1.8561517030281063</v>
      </c>
      <c r="Q30" t="s">
        <v>4</v>
      </c>
      <c r="T30" s="1">
        <f t="shared" si="3"/>
        <v>2.608439413013516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4</v>
      </c>
      <c r="M31" s="2"/>
      <c r="O31" s="2">
        <f t="shared" si="2"/>
        <v>0</v>
      </c>
      <c r="P31" s="2">
        <f t="shared" si="4"/>
        <v>1.8561517030281063</v>
      </c>
      <c r="Q31" s="1" t="s">
        <v>4</v>
      </c>
      <c r="R31" s="1"/>
      <c r="S31" s="1"/>
      <c r="T31" s="1">
        <f t="shared" si="3"/>
        <v>2.608439413013516</v>
      </c>
      <c r="AA31" s="4" t="s">
        <v>13</v>
      </c>
      <c r="AC31">
        <v>1.505603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5</v>
      </c>
      <c r="M32" s="2"/>
      <c r="O32" s="2">
        <f t="shared" si="2"/>
        <v>0</v>
      </c>
      <c r="P32" s="2">
        <f t="shared" si="4"/>
        <v>1.8561517030281063</v>
      </c>
      <c r="Q32" t="s">
        <v>5</v>
      </c>
      <c r="T32" s="1">
        <f t="shared" si="3"/>
        <v>2.608439413013516</v>
      </c>
      <c r="AC32">
        <v>6.6507529999999999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1.8561517030281063</v>
      </c>
      <c r="Q33" t="s">
        <v>5</v>
      </c>
      <c r="T33" s="1">
        <f t="shared" si="3"/>
        <v>2.608439413013516</v>
      </c>
      <c r="AC33" s="9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2.608439413013516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3.5219288724123041</v>
      </c>
      <c r="N47" s="2">
        <f t="shared" si="6"/>
        <v>2.8556180046586253</v>
      </c>
      <c r="O47" s="1">
        <f t="shared" si="7"/>
        <v>1.78137314128888</v>
      </c>
      <c r="P47" s="1">
        <f t="shared" si="8"/>
        <v>0.60439498692860294</v>
      </c>
    </row>
    <row r="48" spans="1:29" x14ac:dyDescent="0.2">
      <c r="M48" s="2">
        <f t="shared" si="5"/>
        <v>4.2834270069879379</v>
      </c>
      <c r="N48" s="2">
        <f t="shared" si="6"/>
        <v>1.8561517030281063</v>
      </c>
      <c r="O48" s="1">
        <f t="shared" si="7"/>
        <v>3.849037389140161</v>
      </c>
      <c r="P48" s="1">
        <f t="shared" si="8"/>
        <v>2.2585256217641296</v>
      </c>
    </row>
    <row r="49" spans="13:16" x14ac:dyDescent="0.2">
      <c r="M49" s="2">
        <f t="shared" si="5"/>
        <v>10.089850283127141</v>
      </c>
      <c r="N49" s="2">
        <f t="shared" si="6"/>
        <v>3.6171161392342581</v>
      </c>
      <c r="O49" s="1">
        <f t="shared" si="7"/>
        <v>4.1353294500094337</v>
      </c>
      <c r="P49" s="1">
        <f t="shared" si="8"/>
        <v>0</v>
      </c>
    </row>
    <row r="50" spans="13:16" x14ac:dyDescent="0.2">
      <c r="M50" s="2">
        <f t="shared" si="5"/>
        <v>10.327818450182027</v>
      </c>
      <c r="N50" s="2">
        <f t="shared" si="6"/>
        <v>0</v>
      </c>
      <c r="O50" s="1">
        <f t="shared" si="7"/>
        <v>9.1613469021236167</v>
      </c>
      <c r="P50" s="1">
        <f t="shared" si="8"/>
        <v>0.82706531741776312</v>
      </c>
    </row>
    <row r="51" spans="13:16" x14ac:dyDescent="0.2">
      <c r="M51" s="2">
        <f t="shared" si="5"/>
        <v>13.278623721662607</v>
      </c>
      <c r="N51" s="2">
        <f t="shared" si="6"/>
        <v>1.8561517030281063</v>
      </c>
      <c r="O51" s="1">
        <f t="shared" si="7"/>
        <v>9.5430696499493148</v>
      </c>
      <c r="P51" s="1">
        <f t="shared" si="8"/>
        <v>2.2903364869541862</v>
      </c>
    </row>
    <row r="52" spans="13:16" x14ac:dyDescent="0.2">
      <c r="M52" s="2">
        <f t="shared" si="5"/>
        <v>14.563651823758986</v>
      </c>
      <c r="N52" s="2">
        <f t="shared" si="6"/>
        <v>0.57112360093172487</v>
      </c>
      <c r="O52" s="1">
        <f t="shared" si="7"/>
        <v>14.346412954346848</v>
      </c>
      <c r="P52" s="1">
        <f t="shared" si="8"/>
        <v>1.7495632304056961</v>
      </c>
    </row>
    <row r="53" spans="13:16" x14ac:dyDescent="0.2">
      <c r="M53" s="2">
        <f t="shared" si="5"/>
        <v>15.610711758800482</v>
      </c>
      <c r="N53" s="2">
        <f t="shared" si="6"/>
        <v>0.71390450116465631</v>
      </c>
      <c r="O53" s="1">
        <f t="shared" si="7"/>
        <v>0</v>
      </c>
      <c r="P53" s="1">
        <f t="shared" si="8"/>
        <v>2.608439413013516</v>
      </c>
    </row>
    <row r="54" spans="13:16" x14ac:dyDescent="0.2">
      <c r="M54" s="2">
        <f t="shared" si="5"/>
        <v>0</v>
      </c>
      <c r="N54" s="2">
        <f t="shared" si="6"/>
        <v>1.8561517030281063</v>
      </c>
      <c r="O54" s="1">
        <f t="shared" si="7"/>
        <v>0</v>
      </c>
      <c r="P54" s="1">
        <f t="shared" si="8"/>
        <v>2.608439413013516</v>
      </c>
    </row>
    <row r="55" spans="13:16" x14ac:dyDescent="0.2">
      <c r="M55" s="2">
        <f t="shared" si="5"/>
        <v>0</v>
      </c>
      <c r="N55" s="2">
        <f t="shared" si="6"/>
        <v>1.8561517030281063</v>
      </c>
      <c r="O55" s="1">
        <f t="shared" si="7"/>
        <v>0</v>
      </c>
      <c r="P55" s="1">
        <f t="shared" si="8"/>
        <v>2.608439413013516</v>
      </c>
    </row>
    <row r="56" spans="13:16" x14ac:dyDescent="0.2">
      <c r="M56" s="2">
        <f t="shared" si="5"/>
        <v>0</v>
      </c>
      <c r="N56" s="2">
        <f t="shared" si="6"/>
        <v>1.8561517030281063</v>
      </c>
      <c r="O56" s="1">
        <f t="shared" si="7"/>
        <v>0</v>
      </c>
      <c r="P56" s="1">
        <f t="shared" si="8"/>
        <v>2.608439413013516</v>
      </c>
    </row>
    <row r="57" spans="13:16" x14ac:dyDescent="0.2">
      <c r="M57" s="2">
        <f t="shared" si="5"/>
        <v>0</v>
      </c>
      <c r="N57" s="2">
        <f t="shared" si="6"/>
        <v>1.8561517030281063</v>
      </c>
      <c r="O57" s="1">
        <f t="shared" si="7"/>
        <v>0</v>
      </c>
      <c r="P57" s="1">
        <f t="shared" si="8"/>
        <v>2.608439413013516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2.608439413013516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2F88E-25C6-6F4A-BB16-AD7D8745AA18}">
  <dimension ref="A1:AC61"/>
  <sheetViews>
    <sheetView topLeftCell="R18" workbookViewId="0">
      <selection activeCell="T45" sqref="T45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9">
        <v>0</v>
      </c>
      <c r="B2" s="9">
        <v>0</v>
      </c>
      <c r="C2" s="9">
        <v>0</v>
      </c>
      <c r="D2" s="9">
        <v>0</v>
      </c>
      <c r="L2" t="s">
        <v>4</v>
      </c>
      <c r="M2" s="9">
        <v>0.63072344158847249</v>
      </c>
      <c r="N2" s="9">
        <v>0.63072344158847249</v>
      </c>
      <c r="Q2" t="s">
        <v>4</v>
      </c>
      <c r="R2" s="9">
        <v>3.1842307225060824</v>
      </c>
      <c r="S2" s="9">
        <v>0.68679341100100111</v>
      </c>
    </row>
    <row r="3" spans="1:19" x14ac:dyDescent="0.2">
      <c r="A3" s="9">
        <v>1.3515502319752983</v>
      </c>
      <c r="B3" s="9">
        <v>-0.13515502319752984</v>
      </c>
      <c r="C3" s="9">
        <v>1.4672434488508783</v>
      </c>
      <c r="D3" s="9">
        <v>-0.49948764960865133</v>
      </c>
      <c r="L3" t="s">
        <v>4</v>
      </c>
      <c r="M3" s="9">
        <v>2.2525837199588308</v>
      </c>
      <c r="N3" s="9">
        <v>0.31536172079423624</v>
      </c>
      <c r="Q3" t="s">
        <v>4</v>
      </c>
      <c r="R3" s="9">
        <v>9.3653826599731964</v>
      </c>
      <c r="S3" s="9">
        <v>0.90531960890660179</v>
      </c>
    </row>
    <row r="4" spans="1:19" x14ac:dyDescent="0.2">
      <c r="A4" s="9">
        <v>2.7481521383497731</v>
      </c>
      <c r="B4" s="9">
        <v>0.36041339519341287</v>
      </c>
      <c r="C4" s="9">
        <v>2.7783968901317815</v>
      </c>
      <c r="D4" s="9">
        <v>0.43705052273485079</v>
      </c>
      <c r="L4" t="s">
        <v>4</v>
      </c>
      <c r="M4" s="9">
        <v>3.6041339519341293</v>
      </c>
      <c r="N4" s="9">
        <v>0.22525837199588308</v>
      </c>
      <c r="Q4" t="s">
        <v>4</v>
      </c>
      <c r="R4" s="9">
        <v>12.237432430801151</v>
      </c>
      <c r="S4" s="9">
        <v>-9.3653817234350206E-2</v>
      </c>
    </row>
    <row r="5" spans="1:19" x14ac:dyDescent="0.2">
      <c r="A5" s="9">
        <v>4.0997023703250717</v>
      </c>
      <c r="B5" s="9">
        <v>-0.49556841839094268</v>
      </c>
      <c r="C5" s="9">
        <v>4.0583317679757842</v>
      </c>
      <c r="D5" s="9">
        <v>-0.43705239581120137</v>
      </c>
      <c r="L5" t="s">
        <v>4</v>
      </c>
      <c r="M5" s="9">
        <v>5.7215626486954303</v>
      </c>
      <c r="N5" s="9">
        <v>0.85598181358435566</v>
      </c>
      <c r="Q5" t="s">
        <v>4</v>
      </c>
      <c r="R5" s="9">
        <v>15.98358512017516</v>
      </c>
      <c r="S5" s="9">
        <v>-9.3653817234350206E-2</v>
      </c>
    </row>
    <row r="6" spans="1:19" x14ac:dyDescent="0.2">
      <c r="A6" s="9">
        <v>5.4963042766995462</v>
      </c>
      <c r="B6" s="9">
        <v>0.94608516238270879</v>
      </c>
      <c r="C6" s="9">
        <v>5.6504466609597372</v>
      </c>
      <c r="D6" s="9">
        <v>-0.90532148198295226</v>
      </c>
      <c r="L6" t="s">
        <v>4</v>
      </c>
      <c r="M6" s="9">
        <v>10.722298507004034</v>
      </c>
      <c r="N6" s="9">
        <v>1.6669119527695346</v>
      </c>
      <c r="Q6" t="s">
        <v>4</v>
      </c>
      <c r="R6" s="10"/>
      <c r="S6" s="10"/>
    </row>
    <row r="7" spans="1:19" x14ac:dyDescent="0.2">
      <c r="A7" s="9">
        <v>6.7577511598764914</v>
      </c>
      <c r="B7" s="9">
        <v>-0.40546506959258954</v>
      </c>
      <c r="C7" s="9">
        <v>7.0864724829118897</v>
      </c>
      <c r="D7" s="9">
        <v>-3.1218563436900271E-2</v>
      </c>
      <c r="L7" t="s">
        <v>4</v>
      </c>
      <c r="M7" s="9">
        <v>14.326432458938161</v>
      </c>
      <c r="N7" s="9">
        <v>0.76587846478600241</v>
      </c>
      <c r="Q7" t="s">
        <v>4</v>
      </c>
      <c r="R7" s="5"/>
      <c r="S7" s="5"/>
    </row>
    <row r="8" spans="1:19" x14ac:dyDescent="0.2">
      <c r="A8" s="9">
        <v>8.1994047406501434</v>
      </c>
      <c r="B8" s="9">
        <v>-0.76587846478600241</v>
      </c>
      <c r="C8" s="9">
        <v>8.303972106958442</v>
      </c>
      <c r="D8" s="9">
        <v>0.53070433996920097</v>
      </c>
      <c r="L8" t="s">
        <v>5</v>
      </c>
      <c r="M8" s="9">
        <v>1.3064985575761217</v>
      </c>
      <c r="N8" s="9">
        <v>-9.0103348798353217E-2</v>
      </c>
      <c r="Q8" t="s">
        <v>5</v>
      </c>
      <c r="R8" s="9">
        <v>1.1238458068122024</v>
      </c>
      <c r="S8" s="9">
        <v>-0.78044910131170186</v>
      </c>
    </row>
    <row r="9" spans="1:19" x14ac:dyDescent="0.2">
      <c r="A9" s="9">
        <v>9.505903298226265</v>
      </c>
      <c r="B9" s="9">
        <v>0.22525837199588308</v>
      </c>
      <c r="C9" s="9">
        <v>9.8024331827080466</v>
      </c>
      <c r="D9" s="9">
        <v>6.2435253797449929E-2</v>
      </c>
      <c r="L9" t="s">
        <v>5</v>
      </c>
      <c r="M9" s="9">
        <v>3.1085655335431861</v>
      </c>
      <c r="N9" s="9">
        <v>-0.36041339519341287</v>
      </c>
      <c r="Q9" t="s">
        <v>5</v>
      </c>
      <c r="R9" s="9">
        <v>4.9948699403192851</v>
      </c>
      <c r="S9" s="9">
        <v>-1.1238458068122024</v>
      </c>
    </row>
    <row r="10" spans="1:19" x14ac:dyDescent="0.2">
      <c r="A10" s="9">
        <v>10.677246832604858</v>
      </c>
      <c r="B10" s="9">
        <v>1.5768086039711815</v>
      </c>
      <c r="C10" s="9">
        <v>11.176021877786399</v>
      </c>
      <c r="D10" s="9">
        <v>-0.96775673578040233</v>
      </c>
      <c r="L10" t="s">
        <v>5</v>
      </c>
      <c r="M10" s="9">
        <v>4.3249607423209548</v>
      </c>
      <c r="N10" s="9">
        <v>-1.0812401855802387</v>
      </c>
      <c r="Q10" t="s">
        <v>5</v>
      </c>
      <c r="R10" s="9">
        <v>9.8960869999423959</v>
      </c>
      <c r="S10" s="9">
        <v>-1.0926291164516528</v>
      </c>
    </row>
    <row r="11" spans="1:19" x14ac:dyDescent="0.2">
      <c r="A11" s="9">
        <v>12.073848738979333</v>
      </c>
      <c r="B11" s="9">
        <v>-0.54062009279011936</v>
      </c>
      <c r="C11" s="9">
        <v>12.518393882504203</v>
      </c>
      <c r="D11" s="9">
        <v>-0.7180138475142519</v>
      </c>
      <c r="L11" t="s">
        <v>5</v>
      </c>
      <c r="M11" s="9">
        <v>8.0642497174526131</v>
      </c>
      <c r="N11" s="9">
        <v>-0.76587846478600241</v>
      </c>
      <c r="Q11" t="s">
        <v>5</v>
      </c>
      <c r="R11" s="9">
        <v>13.454932054847704</v>
      </c>
      <c r="S11" s="9">
        <v>-1.2799367509203532</v>
      </c>
    </row>
    <row r="12" spans="1:19" x14ac:dyDescent="0.2">
      <c r="A12" s="9">
        <v>13.650657342950515</v>
      </c>
      <c r="B12" s="9">
        <v>0.67577511598764917</v>
      </c>
      <c r="C12" s="9">
        <v>14.079293021665775</v>
      </c>
      <c r="D12" s="9">
        <v>-1.1238458068122024</v>
      </c>
      <c r="L12" t="s">
        <v>5</v>
      </c>
      <c r="M12" s="9">
        <v>11.893642041382625</v>
      </c>
      <c r="N12" s="9">
        <v>-0.54062009279011936</v>
      </c>
      <c r="Q12" t="s">
        <v>5</v>
      </c>
      <c r="R12" s="10"/>
      <c r="S12" s="10"/>
    </row>
    <row r="13" spans="1:19" x14ac:dyDescent="0.2">
      <c r="A13" s="9">
        <v>14.957155900526635</v>
      </c>
      <c r="B13" s="9">
        <v>0.72082679038682573</v>
      </c>
      <c r="C13" s="9">
        <v>15.390446462946679</v>
      </c>
      <c r="D13" s="9">
        <v>-0.90532148198295226</v>
      </c>
      <c r="L13" t="s">
        <v>5</v>
      </c>
      <c r="M13" s="9">
        <v>15.362620970119224</v>
      </c>
      <c r="N13" s="9">
        <v>0.49556841839094268</v>
      </c>
      <c r="Q13" t="s">
        <v>5</v>
      </c>
      <c r="R13" s="5"/>
      <c r="S13" s="5"/>
    </row>
    <row r="14" spans="1:19" x14ac:dyDescent="0.2">
      <c r="A14" s="9">
        <v>16.263654458102756</v>
      </c>
      <c r="B14" s="9">
        <v>0.49556841839094268</v>
      </c>
      <c r="C14" s="9">
        <v>16.920123292518664</v>
      </c>
      <c r="D14" s="9">
        <v>2.6223059460236304</v>
      </c>
    </row>
    <row r="15" spans="1:19" x14ac:dyDescent="0.2">
      <c r="A15" s="9">
        <v>17.525101341279704</v>
      </c>
      <c r="B15" s="9">
        <v>0.49556841839094268</v>
      </c>
      <c r="C15" s="9">
        <v>18.324930551033916</v>
      </c>
      <c r="D15" s="9">
        <v>4.4017284734762843</v>
      </c>
    </row>
    <row r="16" spans="1:19" x14ac:dyDescent="0.2">
      <c r="A16" s="9"/>
      <c r="B16" s="9"/>
      <c r="C16" s="9">
        <v>19.573645928902849</v>
      </c>
      <c r="D16" s="9">
        <v>4.9948699403192851</v>
      </c>
    </row>
    <row r="17" spans="1:29" x14ac:dyDescent="0.2">
      <c r="A17" s="9"/>
      <c r="B17" s="9"/>
      <c r="C17" s="9">
        <v>21.072107004652448</v>
      </c>
      <c r="D17" s="9">
        <v>5.8689719223271624</v>
      </c>
    </row>
    <row r="18" spans="1:29" x14ac:dyDescent="0.2">
      <c r="A18" s="9"/>
      <c r="B18" s="9"/>
      <c r="C18" s="9">
        <v>22.414482755522943</v>
      </c>
      <c r="D18" s="9">
        <v>7.8669197111472418</v>
      </c>
      <c r="AC18" t="s">
        <v>6</v>
      </c>
    </row>
    <row r="19" spans="1:29" x14ac:dyDescent="0.2">
      <c r="A19" s="9"/>
      <c r="B19" s="9"/>
      <c r="C19" s="9">
        <v>23.881721521682955</v>
      </c>
      <c r="D19" s="9">
        <v>8.5849326221233184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0.63072344158847249</v>
      </c>
      <c r="B22">
        <f>N2</f>
        <v>0.63072344158847249</v>
      </c>
      <c r="C22">
        <f>R2</f>
        <v>3.1842307225060824</v>
      </c>
      <c r="D22">
        <f>S2</f>
        <v>0.68679341100100111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2.2525837199588308</v>
      </c>
      <c r="B23">
        <f t="shared" si="0"/>
        <v>0.31536172079423624</v>
      </c>
      <c r="C23">
        <f t="shared" ref="C23:D38" si="1">R3</f>
        <v>9.3653826599731964</v>
      </c>
      <c r="D23">
        <f t="shared" si="1"/>
        <v>0.90531960890660179</v>
      </c>
      <c r="L23" t="s">
        <v>4</v>
      </c>
      <c r="M23" s="2">
        <v>0.63072344158847249</v>
      </c>
      <c r="N23">
        <v>0.63072344158847249</v>
      </c>
      <c r="O23" s="2">
        <f t="shared" ref="O23:O33" si="2">-N23</f>
        <v>-0.63072344158847249</v>
      </c>
      <c r="P23" s="2">
        <f>O23-(MIN(O$23:O$34))</f>
        <v>1.036188511181062</v>
      </c>
      <c r="Q23" s="1" t="s">
        <v>5</v>
      </c>
      <c r="R23" s="1">
        <v>1.1238458068122024</v>
      </c>
      <c r="S23" s="1">
        <v>-0.78044910131170186</v>
      </c>
      <c r="T23" s="1">
        <f t="shared" ref="T23:T34" si="3">S23-(MIN(S$23:S$34))</f>
        <v>0.49948764960865133</v>
      </c>
      <c r="X23" s="4" t="s">
        <v>11</v>
      </c>
    </row>
    <row r="24" spans="1:29" x14ac:dyDescent="0.2">
      <c r="A24">
        <f t="shared" si="0"/>
        <v>3.6041339519341293</v>
      </c>
      <c r="B24">
        <f t="shared" si="0"/>
        <v>0.22525837199588308</v>
      </c>
      <c r="C24">
        <f t="shared" si="1"/>
        <v>12.237432430801151</v>
      </c>
      <c r="D24">
        <f t="shared" si="1"/>
        <v>-9.3653817234350206E-2</v>
      </c>
      <c r="L24" t="s">
        <v>5</v>
      </c>
      <c r="M24" s="2">
        <v>1.3064985575761217</v>
      </c>
      <c r="N24">
        <v>-9.0103348798353217E-2</v>
      </c>
      <c r="O24" s="2">
        <f t="shared" si="2"/>
        <v>9.0103348798353217E-2</v>
      </c>
      <c r="P24" s="2">
        <f t="shared" ref="P24:P34" si="4">O24-(MIN(O$23:O$34))</f>
        <v>1.7570153015678878</v>
      </c>
      <c r="Q24" s="1" t="s">
        <v>4</v>
      </c>
      <c r="R24" s="1">
        <v>3.1842307225060824</v>
      </c>
      <c r="S24" s="1">
        <v>0.68679341100100111</v>
      </c>
      <c r="T24" s="1">
        <f t="shared" si="3"/>
        <v>1.9667301619213542</v>
      </c>
    </row>
    <row r="25" spans="1:29" x14ac:dyDescent="0.2">
      <c r="A25">
        <f t="shared" si="0"/>
        <v>5.7215626486954303</v>
      </c>
      <c r="B25">
        <f t="shared" si="0"/>
        <v>0.85598181358435566</v>
      </c>
      <c r="C25">
        <f t="shared" si="1"/>
        <v>15.98358512017516</v>
      </c>
      <c r="D25">
        <f t="shared" si="1"/>
        <v>-9.3653817234350206E-2</v>
      </c>
      <c r="L25" t="s">
        <v>4</v>
      </c>
      <c r="M25" s="2">
        <v>2.2525837199588308</v>
      </c>
      <c r="N25">
        <v>0.31536172079423624</v>
      </c>
      <c r="O25" s="2">
        <f t="shared" si="2"/>
        <v>-0.31536172079423624</v>
      </c>
      <c r="P25" s="2">
        <f t="shared" si="4"/>
        <v>1.3515502319752983</v>
      </c>
      <c r="Q25" t="s">
        <v>5</v>
      </c>
      <c r="R25">
        <v>4.9948699403192851</v>
      </c>
      <c r="S25">
        <v>-1.1238458068122024</v>
      </c>
      <c r="T25" s="1">
        <f t="shared" si="3"/>
        <v>0.15609094410815083</v>
      </c>
    </row>
    <row r="26" spans="1:29" x14ac:dyDescent="0.2">
      <c r="A26">
        <f t="shared" si="0"/>
        <v>10.722298507004034</v>
      </c>
      <c r="B26">
        <f t="shared" si="0"/>
        <v>1.6669119527695346</v>
      </c>
      <c r="C26">
        <f t="shared" si="1"/>
        <v>0</v>
      </c>
      <c r="D26">
        <f t="shared" si="1"/>
        <v>0</v>
      </c>
      <c r="L26" t="s">
        <v>5</v>
      </c>
      <c r="M26" s="2">
        <v>3.1085655335431861</v>
      </c>
      <c r="N26">
        <v>-0.36041339519341287</v>
      </c>
      <c r="O26" s="2">
        <f t="shared" si="2"/>
        <v>0.36041339519341287</v>
      </c>
      <c r="P26" s="2">
        <f t="shared" si="4"/>
        <v>2.0273253479629476</v>
      </c>
      <c r="Q26" s="1" t="s">
        <v>4</v>
      </c>
      <c r="R26" s="1">
        <v>9.3653826599731964</v>
      </c>
      <c r="S26" s="1">
        <v>0.90531960890660179</v>
      </c>
      <c r="T26" s="1">
        <f t="shared" si="3"/>
        <v>2.1852563598269548</v>
      </c>
    </row>
    <row r="27" spans="1:29" x14ac:dyDescent="0.2">
      <c r="A27">
        <f t="shared" si="0"/>
        <v>14.326432458938161</v>
      </c>
      <c r="B27">
        <f t="shared" si="0"/>
        <v>0.76587846478600241</v>
      </c>
      <c r="C27">
        <f t="shared" si="1"/>
        <v>0</v>
      </c>
      <c r="D27">
        <f t="shared" si="1"/>
        <v>0</v>
      </c>
      <c r="L27" t="s">
        <v>4</v>
      </c>
      <c r="M27" s="2">
        <v>3.6041339519341293</v>
      </c>
      <c r="N27">
        <v>0.22525837199588308</v>
      </c>
      <c r="O27" s="2">
        <f t="shared" si="2"/>
        <v>-0.22525837199588308</v>
      </c>
      <c r="P27" s="2">
        <f t="shared" si="4"/>
        <v>1.4416535807736515</v>
      </c>
      <c r="Q27" s="1" t="s">
        <v>5</v>
      </c>
      <c r="R27" s="1">
        <v>9.8960869999423959</v>
      </c>
      <c r="S27" s="1">
        <v>-1.0926291164516528</v>
      </c>
      <c r="T27" s="1">
        <f t="shared" si="3"/>
        <v>0.18730763446870036</v>
      </c>
      <c r="AA27" s="4" t="s">
        <v>66</v>
      </c>
    </row>
    <row r="28" spans="1:29" x14ac:dyDescent="0.2">
      <c r="A28">
        <f t="shared" si="0"/>
        <v>1.3064985575761217</v>
      </c>
      <c r="B28">
        <f t="shared" si="0"/>
        <v>-9.0103348798353217E-2</v>
      </c>
      <c r="C28">
        <f t="shared" si="1"/>
        <v>1.1238458068122024</v>
      </c>
      <c r="D28">
        <f t="shared" si="1"/>
        <v>-0.78044910131170186</v>
      </c>
      <c r="L28" t="s">
        <v>5</v>
      </c>
      <c r="M28" s="2">
        <v>4.3249607423209548</v>
      </c>
      <c r="N28">
        <v>-1.0812401855802387</v>
      </c>
      <c r="O28" s="2">
        <f t="shared" si="2"/>
        <v>1.0812401855802387</v>
      </c>
      <c r="P28" s="2">
        <f t="shared" si="4"/>
        <v>2.7481521383497736</v>
      </c>
      <c r="Q28" s="1" t="s">
        <v>4</v>
      </c>
      <c r="R28" s="1">
        <v>12.237432430801151</v>
      </c>
      <c r="S28" s="1">
        <v>-9.3653817234350206E-2</v>
      </c>
      <c r="T28" s="1">
        <f t="shared" si="3"/>
        <v>1.186282933686003</v>
      </c>
      <c r="AA28" s="4" t="s">
        <v>35</v>
      </c>
    </row>
    <row r="29" spans="1:29" x14ac:dyDescent="0.2">
      <c r="A29">
        <f t="shared" si="0"/>
        <v>3.1085655335431861</v>
      </c>
      <c r="B29">
        <f t="shared" si="0"/>
        <v>-0.36041339519341287</v>
      </c>
      <c r="C29">
        <f t="shared" si="1"/>
        <v>4.9948699403192851</v>
      </c>
      <c r="D29">
        <f t="shared" si="1"/>
        <v>-1.1238458068122024</v>
      </c>
      <c r="L29" t="s">
        <v>4</v>
      </c>
      <c r="M29" s="2">
        <v>5.7215626486954303</v>
      </c>
      <c r="N29">
        <v>0.85598181358435566</v>
      </c>
      <c r="O29" s="2">
        <f t="shared" si="2"/>
        <v>-0.85598181358435566</v>
      </c>
      <c r="P29" s="2">
        <f t="shared" si="4"/>
        <v>0.81093013918517898</v>
      </c>
      <c r="Q29" t="s">
        <v>5</v>
      </c>
      <c r="R29">
        <v>13.454932054847704</v>
      </c>
      <c r="S29">
        <v>-1.2799367509203532</v>
      </c>
      <c r="T29" s="1">
        <f t="shared" si="3"/>
        <v>0</v>
      </c>
      <c r="AA29" s="4" t="s">
        <v>37</v>
      </c>
    </row>
    <row r="30" spans="1:29" x14ac:dyDescent="0.2">
      <c r="A30">
        <f t="shared" si="0"/>
        <v>4.3249607423209548</v>
      </c>
      <c r="B30">
        <f t="shared" si="0"/>
        <v>-1.0812401855802387</v>
      </c>
      <c r="C30">
        <f t="shared" si="1"/>
        <v>9.8960869999423959</v>
      </c>
      <c r="D30">
        <f t="shared" si="1"/>
        <v>-1.0926291164516528</v>
      </c>
      <c r="L30" t="s">
        <v>5</v>
      </c>
      <c r="M30" s="2">
        <v>8.0642497174526131</v>
      </c>
      <c r="N30">
        <v>-0.76587846478600241</v>
      </c>
      <c r="O30" s="2">
        <f t="shared" si="2"/>
        <v>0.76587846478600241</v>
      </c>
      <c r="P30" s="2">
        <f t="shared" si="4"/>
        <v>2.432790417555537</v>
      </c>
      <c r="Q30" s="1" t="s">
        <v>4</v>
      </c>
      <c r="R30" s="1">
        <v>15.98358512017516</v>
      </c>
      <c r="S30" s="1">
        <v>-9.3653817234350206E-2</v>
      </c>
      <c r="T30" s="1">
        <f t="shared" si="3"/>
        <v>1.186282933686003</v>
      </c>
    </row>
    <row r="31" spans="1:29" x14ac:dyDescent="0.2">
      <c r="A31">
        <f t="shared" si="0"/>
        <v>8.0642497174526131</v>
      </c>
      <c r="B31">
        <f t="shared" si="0"/>
        <v>-0.76587846478600241</v>
      </c>
      <c r="C31">
        <f t="shared" si="1"/>
        <v>13.454932054847704</v>
      </c>
      <c r="D31">
        <f t="shared" si="1"/>
        <v>-1.2799367509203532</v>
      </c>
      <c r="L31" t="s">
        <v>4</v>
      </c>
      <c r="M31" s="2">
        <v>10.722298507004034</v>
      </c>
      <c r="N31">
        <v>1.6669119527695346</v>
      </c>
      <c r="O31" s="2">
        <f t="shared" si="2"/>
        <v>-1.6669119527695346</v>
      </c>
      <c r="P31" s="2">
        <f t="shared" si="4"/>
        <v>0</v>
      </c>
      <c r="Q31" t="s">
        <v>4</v>
      </c>
      <c r="T31" s="1">
        <f t="shared" si="3"/>
        <v>1.2799367509203532</v>
      </c>
      <c r="AA31" s="4" t="s">
        <v>13</v>
      </c>
      <c r="AC31">
        <v>3.126118</v>
      </c>
    </row>
    <row r="32" spans="1:29" x14ac:dyDescent="0.2">
      <c r="A32">
        <f t="shared" si="0"/>
        <v>11.893642041382625</v>
      </c>
      <c r="B32">
        <f t="shared" si="0"/>
        <v>-0.54062009279011936</v>
      </c>
      <c r="C32">
        <f t="shared" si="1"/>
        <v>0</v>
      </c>
      <c r="D32">
        <f t="shared" si="1"/>
        <v>0</v>
      </c>
      <c r="L32" t="s">
        <v>5</v>
      </c>
      <c r="M32" s="2">
        <v>11.893642041382625</v>
      </c>
      <c r="N32">
        <v>-0.54062009279011936</v>
      </c>
      <c r="O32" s="2">
        <f t="shared" si="2"/>
        <v>0.54062009279011936</v>
      </c>
      <c r="P32" s="2">
        <f t="shared" si="4"/>
        <v>2.2075320455596539</v>
      </c>
      <c r="Q32" s="1" t="s">
        <v>4</v>
      </c>
      <c r="R32" s="1"/>
      <c r="S32" s="1"/>
      <c r="T32" s="1">
        <f t="shared" si="3"/>
        <v>1.2799367509203532</v>
      </c>
      <c r="AC32">
        <v>2.2072799999999999</v>
      </c>
    </row>
    <row r="33" spans="1:29" x14ac:dyDescent="0.2">
      <c r="A33">
        <f t="shared" si="0"/>
        <v>15.362620970119224</v>
      </c>
      <c r="B33">
        <f t="shared" si="0"/>
        <v>0.49556841839094268</v>
      </c>
      <c r="C33">
        <f t="shared" si="1"/>
        <v>0</v>
      </c>
      <c r="D33">
        <f t="shared" si="1"/>
        <v>0</v>
      </c>
      <c r="L33" t="s">
        <v>4</v>
      </c>
      <c r="M33" s="2">
        <v>14.326432458938161</v>
      </c>
      <c r="N33">
        <v>0.76587846478600241</v>
      </c>
      <c r="O33" s="2">
        <f t="shared" si="2"/>
        <v>-0.76587846478600241</v>
      </c>
      <c r="P33" s="2">
        <f t="shared" si="4"/>
        <v>0.90103348798353222</v>
      </c>
      <c r="Q33" t="s">
        <v>5</v>
      </c>
      <c r="T33" s="1">
        <f t="shared" si="3"/>
        <v>1.2799367509203532</v>
      </c>
      <c r="AC33" s="9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L34" t="s">
        <v>5</v>
      </c>
      <c r="M34" s="2">
        <v>15.362620970119224</v>
      </c>
      <c r="N34">
        <v>0.49556841839094268</v>
      </c>
      <c r="O34" s="2">
        <f t="shared" ref="O34" si="5">-N34</f>
        <v>-0.49556841839094268</v>
      </c>
      <c r="P34" s="2">
        <f t="shared" si="4"/>
        <v>1.1713435343785918</v>
      </c>
      <c r="Q34" s="1" t="s">
        <v>5</v>
      </c>
      <c r="R34" s="1"/>
      <c r="S34" s="1"/>
      <c r="T34" s="1">
        <f t="shared" si="3"/>
        <v>1.2799367509203532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6">M21</f>
        <v>x fd</v>
      </c>
      <c r="N45" t="str">
        <f t="shared" ref="N45:N59" si="7">P21</f>
        <v>- y fd adj</v>
      </c>
      <c r="O45" t="str">
        <f t="shared" ref="O45:O59" si="8">R21</f>
        <v>x md</v>
      </c>
      <c r="P45" t="str">
        <f t="shared" ref="P45:P59" si="9">T21</f>
        <v>y md adj</v>
      </c>
    </row>
    <row r="46" spans="1:29" x14ac:dyDescent="0.2">
      <c r="M46" s="2">
        <f t="shared" si="6"/>
        <v>0</v>
      </c>
      <c r="N46" s="2">
        <f t="shared" si="7"/>
        <v>0</v>
      </c>
      <c r="O46" s="1">
        <f t="shared" si="8"/>
        <v>0</v>
      </c>
      <c r="P46" s="1">
        <f t="shared" si="9"/>
        <v>0</v>
      </c>
    </row>
    <row r="47" spans="1:29" x14ac:dyDescent="0.2">
      <c r="M47" s="2">
        <f t="shared" si="6"/>
        <v>0.63072344158847249</v>
      </c>
      <c r="N47" s="2">
        <f t="shared" si="7"/>
        <v>1.036188511181062</v>
      </c>
      <c r="O47" s="1">
        <f t="shared" si="8"/>
        <v>1.1238458068122024</v>
      </c>
      <c r="P47" s="1">
        <f t="shared" si="9"/>
        <v>0.49948764960865133</v>
      </c>
    </row>
    <row r="48" spans="1:29" x14ac:dyDescent="0.2">
      <c r="M48" s="2">
        <f t="shared" si="6"/>
        <v>1.3064985575761217</v>
      </c>
      <c r="N48" s="2">
        <f t="shared" si="7"/>
        <v>1.7570153015678878</v>
      </c>
      <c r="O48" s="1">
        <f t="shared" si="8"/>
        <v>3.1842307225060824</v>
      </c>
      <c r="P48" s="1">
        <f t="shared" si="9"/>
        <v>1.9667301619213542</v>
      </c>
    </row>
    <row r="49" spans="13:16" x14ac:dyDescent="0.2">
      <c r="M49" s="2">
        <f t="shared" si="6"/>
        <v>2.2525837199588308</v>
      </c>
      <c r="N49" s="2">
        <f t="shared" si="7"/>
        <v>1.3515502319752983</v>
      </c>
      <c r="O49" s="1">
        <f t="shared" si="8"/>
        <v>4.9948699403192851</v>
      </c>
      <c r="P49" s="1">
        <f t="shared" si="9"/>
        <v>0.15609094410815083</v>
      </c>
    </row>
    <row r="50" spans="13:16" x14ac:dyDescent="0.2">
      <c r="M50" s="2">
        <f t="shared" si="6"/>
        <v>3.1085655335431861</v>
      </c>
      <c r="N50" s="2">
        <f t="shared" si="7"/>
        <v>2.0273253479629476</v>
      </c>
      <c r="O50" s="1">
        <f t="shared" si="8"/>
        <v>9.3653826599731964</v>
      </c>
      <c r="P50" s="1">
        <f t="shared" si="9"/>
        <v>2.1852563598269548</v>
      </c>
    </row>
    <row r="51" spans="13:16" x14ac:dyDescent="0.2">
      <c r="M51" s="2">
        <f t="shared" si="6"/>
        <v>3.6041339519341293</v>
      </c>
      <c r="N51" s="2">
        <f t="shared" si="7"/>
        <v>1.4416535807736515</v>
      </c>
      <c r="O51" s="1">
        <f t="shared" si="8"/>
        <v>9.8960869999423959</v>
      </c>
      <c r="P51" s="1">
        <f t="shared" si="9"/>
        <v>0.18730763446870036</v>
      </c>
    </row>
    <row r="52" spans="13:16" x14ac:dyDescent="0.2">
      <c r="M52" s="2">
        <f t="shared" si="6"/>
        <v>4.3249607423209548</v>
      </c>
      <c r="N52" s="2">
        <f t="shared" si="7"/>
        <v>2.7481521383497736</v>
      </c>
      <c r="O52" s="1">
        <f t="shared" si="8"/>
        <v>12.237432430801151</v>
      </c>
      <c r="P52" s="1">
        <f t="shared" si="9"/>
        <v>1.186282933686003</v>
      </c>
    </row>
    <row r="53" spans="13:16" x14ac:dyDescent="0.2">
      <c r="M53" s="2">
        <f t="shared" si="6"/>
        <v>5.7215626486954303</v>
      </c>
      <c r="N53" s="2">
        <f t="shared" si="7"/>
        <v>0.81093013918517898</v>
      </c>
      <c r="O53" s="1">
        <f t="shared" si="8"/>
        <v>13.454932054847704</v>
      </c>
      <c r="P53" s="1">
        <f t="shared" si="9"/>
        <v>0</v>
      </c>
    </row>
    <row r="54" spans="13:16" x14ac:dyDescent="0.2">
      <c r="M54" s="2">
        <f t="shared" si="6"/>
        <v>8.0642497174526131</v>
      </c>
      <c r="N54" s="2">
        <f t="shared" si="7"/>
        <v>2.432790417555537</v>
      </c>
      <c r="O54" s="1">
        <f t="shared" si="8"/>
        <v>15.98358512017516</v>
      </c>
      <c r="P54" s="1">
        <f t="shared" si="9"/>
        <v>1.186282933686003</v>
      </c>
    </row>
    <row r="55" spans="13:16" x14ac:dyDescent="0.2">
      <c r="M55" s="2">
        <f t="shared" si="6"/>
        <v>10.722298507004034</v>
      </c>
      <c r="N55" s="2">
        <f t="shared" si="7"/>
        <v>0</v>
      </c>
      <c r="O55" s="1">
        <f t="shared" si="8"/>
        <v>0</v>
      </c>
      <c r="P55" s="1">
        <f t="shared" si="9"/>
        <v>1.2799367509203532</v>
      </c>
    </row>
    <row r="56" spans="13:16" x14ac:dyDescent="0.2">
      <c r="M56" s="2">
        <f t="shared" si="6"/>
        <v>11.893642041382625</v>
      </c>
      <c r="N56" s="2">
        <f t="shared" si="7"/>
        <v>2.2075320455596539</v>
      </c>
      <c r="O56" s="1">
        <f t="shared" si="8"/>
        <v>0</v>
      </c>
      <c r="P56" s="1">
        <f t="shared" si="9"/>
        <v>1.2799367509203532</v>
      </c>
    </row>
    <row r="57" spans="13:16" x14ac:dyDescent="0.2">
      <c r="M57" s="2">
        <f t="shared" si="6"/>
        <v>14.326432458938161</v>
      </c>
      <c r="N57" s="2">
        <f t="shared" si="7"/>
        <v>0.90103348798353222</v>
      </c>
      <c r="O57" s="1">
        <f t="shared" si="8"/>
        <v>0</v>
      </c>
      <c r="P57" s="1">
        <f t="shared" si="9"/>
        <v>1.2799367509203532</v>
      </c>
    </row>
    <row r="58" spans="13:16" x14ac:dyDescent="0.2">
      <c r="M58" s="2">
        <f t="shared" si="6"/>
        <v>15.362620970119224</v>
      </c>
      <c r="N58" s="2">
        <f t="shared" si="7"/>
        <v>1.1713435343785918</v>
      </c>
      <c r="O58" s="1">
        <f t="shared" si="8"/>
        <v>0</v>
      </c>
      <c r="P58" s="1">
        <f t="shared" si="9"/>
        <v>1.2799367509203532</v>
      </c>
    </row>
    <row r="59" spans="13:16" x14ac:dyDescent="0.2">
      <c r="M59" s="2">
        <f t="shared" si="6"/>
        <v>0</v>
      </c>
      <c r="N59" s="2">
        <f t="shared" si="7"/>
        <v>0</v>
      </c>
      <c r="O59" s="1">
        <f t="shared" si="8"/>
        <v>0</v>
      </c>
      <c r="P59" s="1">
        <f t="shared" si="9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D18A8-DE62-DE46-83C0-E8DD2D93CDD1}">
  <dimension ref="A1:AC61"/>
  <sheetViews>
    <sheetView topLeftCell="Q1" workbookViewId="0">
      <selection activeCell="H28" sqref="H28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2.2142931419392307</v>
      </c>
      <c r="N2" s="5">
        <v>-0.30392258810930617</v>
      </c>
      <c r="Q2" t="s">
        <v>4</v>
      </c>
      <c r="R2" s="5">
        <v>4.4854642202468469</v>
      </c>
      <c r="S2" s="5">
        <v>1.0351070553641633</v>
      </c>
    </row>
    <row r="3" spans="1:19" x14ac:dyDescent="0.2">
      <c r="A3" s="5">
        <v>1.0854378146760935</v>
      </c>
      <c r="B3" s="5">
        <v>-0.78151522656678718</v>
      </c>
      <c r="C3" s="5">
        <v>1.3487755463511646</v>
      </c>
      <c r="D3" s="5">
        <v>-0.53323728158367756</v>
      </c>
      <c r="L3" t="s">
        <v>4</v>
      </c>
      <c r="M3" s="5">
        <v>4.7325088719877666</v>
      </c>
      <c r="N3" s="5">
        <v>0.47759263845748107</v>
      </c>
      <c r="Q3" t="s">
        <v>4</v>
      </c>
      <c r="R3" s="5">
        <v>10.47653776183515</v>
      </c>
      <c r="S3" s="5">
        <v>1.1292076967609053</v>
      </c>
    </row>
    <row r="4" spans="1:19" x14ac:dyDescent="0.2">
      <c r="A4" s="5">
        <v>2.4313807048744493</v>
      </c>
      <c r="B4" s="5">
        <v>-0.43417512587043733</v>
      </c>
      <c r="C4" s="5">
        <v>2.7602851673022961</v>
      </c>
      <c r="D4" s="5">
        <v>-0.2509353573934513</v>
      </c>
      <c r="L4" t="s">
        <v>4</v>
      </c>
      <c r="M4" s="5">
        <v>10.11628043278119</v>
      </c>
      <c r="N4" s="5">
        <v>1.1722728398501807</v>
      </c>
      <c r="Q4" t="s">
        <v>4</v>
      </c>
      <c r="R4" s="5">
        <v>13.362290137330962</v>
      </c>
      <c r="S4" s="5">
        <v>-3.1366566796775061E-2</v>
      </c>
    </row>
    <row r="5" spans="1:19" x14ac:dyDescent="0.2">
      <c r="A5" s="5">
        <v>3.7773235950728052</v>
      </c>
      <c r="B5" s="5">
        <v>-1.3025253776113119</v>
      </c>
      <c r="C5" s="5">
        <v>4.1717947882534281</v>
      </c>
      <c r="D5" s="5">
        <v>0.84690577257067901</v>
      </c>
      <c r="L5" t="s">
        <v>4</v>
      </c>
      <c r="M5" s="5">
        <v>13.546263927157645</v>
      </c>
      <c r="N5" s="5">
        <v>0.30392258810930617</v>
      </c>
      <c r="Q5" t="s">
        <v>4</v>
      </c>
      <c r="R5" s="5">
        <v>15.181569831672254</v>
      </c>
      <c r="S5" s="5">
        <v>0</v>
      </c>
    </row>
    <row r="6" spans="1:19" x14ac:dyDescent="0.2">
      <c r="A6" s="5">
        <v>5.1666839978582049</v>
      </c>
      <c r="B6" s="5">
        <v>0.43417512587043733</v>
      </c>
      <c r="C6" s="5">
        <v>5.5519369014013673</v>
      </c>
      <c r="D6" s="5">
        <v>-1.0978411299641302</v>
      </c>
      <c r="L6" t="s">
        <v>4</v>
      </c>
      <c r="M6" s="9"/>
      <c r="N6" s="9"/>
      <c r="Q6" t="s">
        <v>4</v>
      </c>
      <c r="R6" s="10"/>
      <c r="S6" s="10"/>
    </row>
    <row r="7" spans="1:19" x14ac:dyDescent="0.2">
      <c r="A7" s="5">
        <v>6.5560444006436036</v>
      </c>
      <c r="B7" s="5">
        <v>-0.86835025174087466</v>
      </c>
      <c r="C7" s="5">
        <v>6.9948140301556911</v>
      </c>
      <c r="D7" s="5">
        <v>9.410064139674211E-2</v>
      </c>
      <c r="L7" t="s">
        <v>4</v>
      </c>
      <c r="M7" s="9"/>
      <c r="N7" s="9"/>
      <c r="Q7" t="s">
        <v>4</v>
      </c>
      <c r="R7" s="5"/>
      <c r="S7" s="5"/>
    </row>
    <row r="8" spans="1:19" x14ac:dyDescent="0.2">
      <c r="A8" s="5">
        <v>7.7717347530808283</v>
      </c>
      <c r="B8" s="5">
        <v>-1.7801180160687933</v>
      </c>
      <c r="C8" s="5">
        <v>8.3435905175132721</v>
      </c>
      <c r="D8" s="5">
        <v>0.65870448977719476</v>
      </c>
      <c r="L8" t="s">
        <v>5</v>
      </c>
      <c r="M8" s="5">
        <v>1.6064479657206183</v>
      </c>
      <c r="N8" s="5">
        <v>-0.91176776432791851</v>
      </c>
      <c r="Q8" t="s">
        <v>5</v>
      </c>
      <c r="R8" s="5">
        <v>2.1015806775251016</v>
      </c>
      <c r="S8" s="5">
        <v>-0.59597041517722771</v>
      </c>
    </row>
    <row r="9" spans="1:19" x14ac:dyDescent="0.2">
      <c r="A9" s="5">
        <v>8.9440075929310101</v>
      </c>
      <c r="B9" s="5">
        <v>-0.39075761328339359</v>
      </c>
      <c r="C9" s="5">
        <v>9.8178332720579533</v>
      </c>
      <c r="D9" s="5">
        <v>0.87827233936745397</v>
      </c>
      <c r="L9" t="s">
        <v>5</v>
      </c>
      <c r="M9" s="5">
        <v>4.2983337461173301</v>
      </c>
      <c r="N9" s="5">
        <v>-1.6932829908947056</v>
      </c>
      <c r="Q9" t="s">
        <v>5</v>
      </c>
      <c r="R9" s="5">
        <v>5.5833044092045592</v>
      </c>
      <c r="S9" s="5">
        <v>-1.2860414717511974</v>
      </c>
    </row>
    <row r="10" spans="1:19" x14ac:dyDescent="0.2">
      <c r="A10" s="5">
        <v>10.246532970542322</v>
      </c>
      <c r="B10" s="5">
        <v>1.1722728398501807</v>
      </c>
      <c r="C10" s="5">
        <v>11.229342893009086</v>
      </c>
      <c r="D10" s="5">
        <v>-1.0351070553641633</v>
      </c>
      <c r="L10" t="s">
        <v>5</v>
      </c>
      <c r="M10" s="5">
        <v>8.0322398286030907</v>
      </c>
      <c r="N10" s="5">
        <v>-2.0840406041780994</v>
      </c>
      <c r="Q10" t="s">
        <v>5</v>
      </c>
      <c r="R10" s="5">
        <v>10.852940327422118</v>
      </c>
      <c r="S10" s="5">
        <v>-1.2233083381576475</v>
      </c>
    </row>
    <row r="11" spans="1:19" x14ac:dyDescent="0.2">
      <c r="A11" s="5">
        <v>11.679310885914765</v>
      </c>
      <c r="B11" s="5">
        <v>-1.1288553272631372</v>
      </c>
      <c r="C11" s="5">
        <v>12.578116557347423</v>
      </c>
      <c r="D11" s="5">
        <v>-0.34503599879019337</v>
      </c>
      <c r="L11" t="s">
        <v>5</v>
      </c>
      <c r="M11" s="5">
        <v>11.201718247457285</v>
      </c>
      <c r="N11" s="5">
        <v>-1.3025253776113119</v>
      </c>
      <c r="Q11" t="s">
        <v>5</v>
      </c>
      <c r="R11" s="5">
        <v>13.236823870143862</v>
      </c>
      <c r="S11" s="5">
        <v>-1.0978411299641302</v>
      </c>
    </row>
    <row r="12" spans="1:19" x14ac:dyDescent="0.2">
      <c r="A12" s="5">
        <v>12.764748700590859</v>
      </c>
      <c r="B12" s="5">
        <v>0.21708756293521866</v>
      </c>
      <c r="C12" s="5">
        <v>14.020997450127403</v>
      </c>
      <c r="D12" s="5">
        <v>-1.2546749049544226</v>
      </c>
      <c r="L12" t="s">
        <v>5</v>
      </c>
      <c r="M12" s="5">
        <v>14.631701741833739</v>
      </c>
      <c r="N12" s="5">
        <v>0</v>
      </c>
      <c r="Q12" t="s">
        <v>5</v>
      </c>
      <c r="R12" s="10"/>
      <c r="S12" s="10"/>
    </row>
    <row r="13" spans="1:19" x14ac:dyDescent="0.2">
      <c r="A13" s="5">
        <v>13.937021540441037</v>
      </c>
      <c r="B13" s="5">
        <v>0</v>
      </c>
      <c r="C13" s="5">
        <v>15.495236440646426</v>
      </c>
      <c r="D13" s="5">
        <v>0.81553920577390393</v>
      </c>
      <c r="L13" t="s">
        <v>5</v>
      </c>
      <c r="M13" s="9"/>
      <c r="N13" s="9"/>
      <c r="Q13" t="s">
        <v>5</v>
      </c>
      <c r="R13" s="5"/>
      <c r="S13" s="5"/>
    </row>
    <row r="14" spans="1:19" x14ac:dyDescent="0.2">
      <c r="A14" s="5">
        <v>15.543469506161657</v>
      </c>
      <c r="B14" s="5">
        <v>-4.3417512587043738E-2</v>
      </c>
      <c r="C14" s="5">
        <v>16.844016692029665</v>
      </c>
      <c r="D14" s="5">
        <v>3.293522448885974</v>
      </c>
    </row>
    <row r="15" spans="1:19" x14ac:dyDescent="0.2">
      <c r="A15" s="5">
        <v>16.932829908947056</v>
      </c>
      <c r="B15" s="5">
        <v>0.43417512587043733</v>
      </c>
      <c r="C15" s="5">
        <v>18.349626954377538</v>
      </c>
      <c r="D15" s="5">
        <v>4.391363578850104</v>
      </c>
    </row>
    <row r="16" spans="1:19" x14ac:dyDescent="0.2">
      <c r="A16" s="5">
        <v>18.191937773971325</v>
      </c>
      <c r="B16" s="5">
        <v>0.78151522656678718</v>
      </c>
      <c r="C16" s="5">
        <v>19.667035933931931</v>
      </c>
      <c r="D16" s="5">
        <v>5.4264706342142679</v>
      </c>
    </row>
    <row r="17" spans="1:29" x14ac:dyDescent="0.2">
      <c r="A17" s="9"/>
      <c r="B17" s="9"/>
      <c r="C17" s="5">
        <v>20.953073641657468</v>
      </c>
      <c r="D17" s="5">
        <v>6.9634474633589161</v>
      </c>
    </row>
    <row r="18" spans="1:29" x14ac:dyDescent="0.2">
      <c r="A18" s="9"/>
      <c r="B18" s="9"/>
      <c r="C18" s="5">
        <v>22.458683904005344</v>
      </c>
      <c r="D18" s="5">
        <v>8.3122230097100811</v>
      </c>
      <c r="AC18" t="s">
        <v>6</v>
      </c>
    </row>
    <row r="19" spans="1:29" x14ac:dyDescent="0.2">
      <c r="A19" s="9"/>
      <c r="B19" s="9"/>
      <c r="C19" s="5">
        <v>24.027030122966011</v>
      </c>
      <c r="D19" s="5">
        <v>8.7513596498970152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2.2142931419392307</v>
      </c>
      <c r="B22">
        <f>N2</f>
        <v>-0.30392258810930617</v>
      </c>
      <c r="C22">
        <f>R2</f>
        <v>4.4854642202468469</v>
      </c>
      <c r="D22">
        <f>S2</f>
        <v>1.0351070553641633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4.7325088719877666</v>
      </c>
      <c r="B23">
        <f t="shared" si="0"/>
        <v>0.47759263845748107</v>
      </c>
      <c r="C23">
        <f t="shared" ref="C23:D38" si="1">R3</f>
        <v>10.47653776183515</v>
      </c>
      <c r="D23">
        <f t="shared" si="1"/>
        <v>1.1292076967609053</v>
      </c>
      <c r="L23" t="s">
        <v>5</v>
      </c>
      <c r="M23" s="2">
        <v>1.6064479657206183</v>
      </c>
      <c r="N23">
        <v>-0.91176776432791851</v>
      </c>
      <c r="O23" s="2">
        <f t="shared" ref="O23:O34" si="2">-N23</f>
        <v>0.91176776432791851</v>
      </c>
      <c r="P23" s="2">
        <f>O23-(MIN(O$23:O$34))</f>
        <v>2.0840406041780994</v>
      </c>
      <c r="Q23" t="s">
        <v>5</v>
      </c>
      <c r="R23">
        <v>2.1015806775251016</v>
      </c>
      <c r="S23">
        <v>-0.59597041517722771</v>
      </c>
      <c r="T23" s="1">
        <f t="shared" ref="T23:T34" si="3">S23-(MIN(S$23:S$34))</f>
        <v>0.69007105657396972</v>
      </c>
      <c r="X23" s="4" t="s">
        <v>11</v>
      </c>
    </row>
    <row r="24" spans="1:29" x14ac:dyDescent="0.2">
      <c r="A24">
        <f t="shared" si="0"/>
        <v>10.11628043278119</v>
      </c>
      <c r="B24">
        <f t="shared" si="0"/>
        <v>1.1722728398501807</v>
      </c>
      <c r="C24">
        <f t="shared" si="1"/>
        <v>13.362290137330962</v>
      </c>
      <c r="D24">
        <f t="shared" si="1"/>
        <v>-3.1366566796775061E-2</v>
      </c>
      <c r="L24" t="s">
        <v>4</v>
      </c>
      <c r="M24" s="2">
        <v>2.2142931419392307</v>
      </c>
      <c r="N24">
        <v>-0.30392258810930617</v>
      </c>
      <c r="O24" s="2">
        <f t="shared" si="2"/>
        <v>0.30392258810930617</v>
      </c>
      <c r="P24" s="2">
        <f t="shared" ref="P24:P34" si="4">O24-(MIN(O$23:O$34))</f>
        <v>1.4761954279594869</v>
      </c>
      <c r="Q24" s="1" t="s">
        <v>4</v>
      </c>
      <c r="R24" s="1">
        <v>4.4854642202468469</v>
      </c>
      <c r="S24" s="1">
        <v>1.0351070553641633</v>
      </c>
      <c r="T24" s="1">
        <f t="shared" si="3"/>
        <v>2.3211485271153607</v>
      </c>
    </row>
    <row r="25" spans="1:29" x14ac:dyDescent="0.2">
      <c r="A25">
        <f t="shared" si="0"/>
        <v>13.546263927157645</v>
      </c>
      <c r="B25">
        <f t="shared" si="0"/>
        <v>0.30392258810930617</v>
      </c>
      <c r="C25">
        <f t="shared" si="1"/>
        <v>15.181569831672254</v>
      </c>
      <c r="D25">
        <f t="shared" si="1"/>
        <v>0</v>
      </c>
      <c r="L25" t="s">
        <v>5</v>
      </c>
      <c r="M25" s="2">
        <v>4.2983337461173301</v>
      </c>
      <c r="N25">
        <v>-1.6932829908947056</v>
      </c>
      <c r="O25" s="2">
        <f t="shared" si="2"/>
        <v>1.6932829908947056</v>
      </c>
      <c r="P25" s="2">
        <f t="shared" si="4"/>
        <v>2.8655558307448863</v>
      </c>
      <c r="Q25" s="1" t="s">
        <v>5</v>
      </c>
      <c r="R25" s="1">
        <v>5.5833044092045592</v>
      </c>
      <c r="S25" s="1">
        <v>-1.2860414717511974</v>
      </c>
      <c r="T25" s="1">
        <f t="shared" si="3"/>
        <v>0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4.7325088719877666</v>
      </c>
      <c r="N26">
        <v>0.47759263845748107</v>
      </c>
      <c r="O26" s="2">
        <f t="shared" si="2"/>
        <v>-0.47759263845748107</v>
      </c>
      <c r="P26" s="2">
        <f t="shared" si="4"/>
        <v>0.69468020139269959</v>
      </c>
      <c r="Q26" s="1" t="s">
        <v>4</v>
      </c>
      <c r="R26" s="1">
        <v>10.47653776183515</v>
      </c>
      <c r="S26" s="1">
        <v>1.1292076967609053</v>
      </c>
      <c r="T26" s="1">
        <f t="shared" si="3"/>
        <v>2.4152491685121027</v>
      </c>
    </row>
    <row r="27" spans="1:29" x14ac:dyDescent="0.2">
      <c r="A27">
        <f t="shared" si="0"/>
        <v>0</v>
      </c>
      <c r="B27">
        <f t="shared" si="0"/>
        <v>0</v>
      </c>
      <c r="C27">
        <f t="shared" si="1"/>
        <v>0</v>
      </c>
      <c r="D27">
        <f t="shared" si="1"/>
        <v>0</v>
      </c>
      <c r="L27" t="s">
        <v>5</v>
      </c>
      <c r="M27" s="2">
        <v>8.0322398286030907</v>
      </c>
      <c r="N27">
        <v>-2.0840406041780994</v>
      </c>
      <c r="O27" s="2">
        <f t="shared" si="2"/>
        <v>2.0840406041780994</v>
      </c>
      <c r="P27" s="2">
        <f t="shared" si="4"/>
        <v>3.2563134440282804</v>
      </c>
      <c r="Q27" t="s">
        <v>5</v>
      </c>
      <c r="R27">
        <v>10.852940327422118</v>
      </c>
      <c r="S27">
        <v>-1.2233083381576475</v>
      </c>
      <c r="T27" s="1">
        <f t="shared" si="3"/>
        <v>6.2733133593549928E-2</v>
      </c>
      <c r="AA27" s="4" t="s">
        <v>67</v>
      </c>
    </row>
    <row r="28" spans="1:29" x14ac:dyDescent="0.2">
      <c r="A28">
        <f t="shared" si="0"/>
        <v>1.6064479657206183</v>
      </c>
      <c r="B28">
        <f t="shared" si="0"/>
        <v>-0.91176776432791851</v>
      </c>
      <c r="C28">
        <f t="shared" si="1"/>
        <v>2.1015806775251016</v>
      </c>
      <c r="D28">
        <f t="shared" si="1"/>
        <v>-0.59597041517722771</v>
      </c>
      <c r="L28" t="s">
        <v>4</v>
      </c>
      <c r="M28" s="2">
        <v>10.11628043278119</v>
      </c>
      <c r="N28">
        <v>1.1722728398501807</v>
      </c>
      <c r="O28" s="2">
        <f t="shared" si="2"/>
        <v>-1.1722728398501807</v>
      </c>
      <c r="P28" s="2">
        <f t="shared" si="4"/>
        <v>0</v>
      </c>
      <c r="Q28" s="1" t="s">
        <v>5</v>
      </c>
      <c r="R28" s="1">
        <v>13.236823870143862</v>
      </c>
      <c r="S28" s="1">
        <v>-1.0978411299641302</v>
      </c>
      <c r="T28" s="1">
        <f t="shared" si="3"/>
        <v>0.18820034178706724</v>
      </c>
      <c r="AA28" s="4" t="s">
        <v>35</v>
      </c>
    </row>
    <row r="29" spans="1:29" x14ac:dyDescent="0.2">
      <c r="A29">
        <f t="shared" si="0"/>
        <v>4.2983337461173301</v>
      </c>
      <c r="B29">
        <f t="shared" si="0"/>
        <v>-1.6932829908947056</v>
      </c>
      <c r="C29">
        <f t="shared" si="1"/>
        <v>5.5833044092045592</v>
      </c>
      <c r="D29">
        <f t="shared" si="1"/>
        <v>-1.2860414717511974</v>
      </c>
      <c r="L29" t="s">
        <v>5</v>
      </c>
      <c r="M29" s="2">
        <v>11.201718247457285</v>
      </c>
      <c r="N29">
        <v>-1.3025253776113119</v>
      </c>
      <c r="O29" s="2">
        <f t="shared" si="2"/>
        <v>1.3025253776113119</v>
      </c>
      <c r="P29" s="2">
        <f t="shared" si="4"/>
        <v>2.4747982174614926</v>
      </c>
      <c r="Q29" t="s">
        <v>4</v>
      </c>
      <c r="R29">
        <v>13.362290137330962</v>
      </c>
      <c r="S29">
        <v>-3.1366566796775061E-2</v>
      </c>
      <c r="T29" s="1">
        <f t="shared" si="3"/>
        <v>1.2546749049544224</v>
      </c>
      <c r="AA29" s="4" t="s">
        <v>37</v>
      </c>
    </row>
    <row r="30" spans="1:29" x14ac:dyDescent="0.2">
      <c r="A30">
        <f t="shared" si="0"/>
        <v>8.0322398286030907</v>
      </c>
      <c r="B30">
        <f t="shared" si="0"/>
        <v>-2.0840406041780994</v>
      </c>
      <c r="C30">
        <f t="shared" si="1"/>
        <v>10.852940327422118</v>
      </c>
      <c r="D30">
        <f t="shared" si="1"/>
        <v>-1.2233083381576475</v>
      </c>
      <c r="L30" t="s">
        <v>4</v>
      </c>
      <c r="M30" s="2">
        <v>13.546263927157645</v>
      </c>
      <c r="N30">
        <v>0.30392258810930617</v>
      </c>
      <c r="O30" s="2">
        <f t="shared" si="2"/>
        <v>-0.30392258810930617</v>
      </c>
      <c r="P30" s="2">
        <f t="shared" si="4"/>
        <v>0.86835025174087455</v>
      </c>
      <c r="Q30" s="1" t="s">
        <v>4</v>
      </c>
      <c r="R30" s="1">
        <v>15.181569831672254</v>
      </c>
      <c r="S30" s="1">
        <v>0</v>
      </c>
      <c r="T30" s="1">
        <f t="shared" si="3"/>
        <v>1.2860414717511974</v>
      </c>
    </row>
    <row r="31" spans="1:29" x14ac:dyDescent="0.2">
      <c r="A31">
        <f t="shared" si="0"/>
        <v>11.201718247457285</v>
      </c>
      <c r="B31">
        <f t="shared" si="0"/>
        <v>-1.3025253776113119</v>
      </c>
      <c r="C31">
        <f t="shared" si="1"/>
        <v>13.236823870143862</v>
      </c>
      <c r="D31">
        <f t="shared" si="1"/>
        <v>-1.0978411299641302</v>
      </c>
      <c r="L31" t="s">
        <v>5</v>
      </c>
      <c r="M31" s="2">
        <v>14.631701741833739</v>
      </c>
      <c r="N31">
        <v>0</v>
      </c>
      <c r="O31" s="2">
        <f t="shared" si="2"/>
        <v>0</v>
      </c>
      <c r="P31" s="2">
        <f t="shared" si="4"/>
        <v>1.1722728398501807</v>
      </c>
      <c r="Q31" s="1" t="s">
        <v>4</v>
      </c>
      <c r="R31" s="1"/>
      <c r="S31" s="1"/>
      <c r="T31" s="1">
        <f t="shared" si="3"/>
        <v>1.2860414717511974</v>
      </c>
      <c r="AA31" s="4" t="s">
        <v>13</v>
      </c>
      <c r="AC31">
        <v>2.85215</v>
      </c>
    </row>
    <row r="32" spans="1:29" x14ac:dyDescent="0.2">
      <c r="A32">
        <f t="shared" si="0"/>
        <v>14.631701741833739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4"/>
        <v>1.1722728398501807</v>
      </c>
      <c r="Q32" s="1" t="s">
        <v>4</v>
      </c>
      <c r="R32" s="1"/>
      <c r="S32" s="1"/>
      <c r="T32" s="1">
        <f t="shared" si="3"/>
        <v>1.2860414717511974</v>
      </c>
      <c r="AC32">
        <v>1.609432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4</v>
      </c>
      <c r="M33" s="2"/>
      <c r="O33" s="2">
        <f t="shared" si="2"/>
        <v>0</v>
      </c>
      <c r="P33" s="2">
        <f t="shared" si="4"/>
        <v>1.1722728398501807</v>
      </c>
      <c r="Q33" t="s">
        <v>5</v>
      </c>
      <c r="T33" s="1">
        <f t="shared" si="3"/>
        <v>1.2860414717511974</v>
      </c>
      <c r="AC33" s="9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L34" t="s">
        <v>5</v>
      </c>
      <c r="M34" s="2"/>
      <c r="O34" s="2">
        <f t="shared" si="2"/>
        <v>0</v>
      </c>
      <c r="P34" s="2">
        <f t="shared" si="4"/>
        <v>1.1722728398501807</v>
      </c>
      <c r="Q34" s="1" t="s">
        <v>5</v>
      </c>
      <c r="R34" s="1"/>
      <c r="S34" s="1"/>
      <c r="T34" s="1">
        <f t="shared" si="3"/>
        <v>1.2860414717511974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1.6064479657206183</v>
      </c>
      <c r="N47" s="2">
        <f t="shared" si="6"/>
        <v>2.0840406041780994</v>
      </c>
      <c r="O47" s="1">
        <f t="shared" si="7"/>
        <v>2.1015806775251016</v>
      </c>
      <c r="P47" s="1">
        <f t="shared" si="8"/>
        <v>0.69007105657396972</v>
      </c>
    </row>
    <row r="48" spans="1:29" x14ac:dyDescent="0.2">
      <c r="M48" s="2">
        <f t="shared" si="5"/>
        <v>2.2142931419392307</v>
      </c>
      <c r="N48" s="2">
        <f t="shared" si="6"/>
        <v>1.4761954279594869</v>
      </c>
      <c r="O48" s="1">
        <f t="shared" si="7"/>
        <v>4.4854642202468469</v>
      </c>
      <c r="P48" s="1">
        <f t="shared" si="8"/>
        <v>2.3211485271153607</v>
      </c>
    </row>
    <row r="49" spans="13:16" x14ac:dyDescent="0.2">
      <c r="M49" s="2">
        <f t="shared" si="5"/>
        <v>4.2983337461173301</v>
      </c>
      <c r="N49" s="2">
        <f t="shared" si="6"/>
        <v>2.8655558307448863</v>
      </c>
      <c r="O49" s="1">
        <f t="shared" si="7"/>
        <v>5.5833044092045592</v>
      </c>
      <c r="P49" s="1">
        <f t="shared" si="8"/>
        <v>0</v>
      </c>
    </row>
    <row r="50" spans="13:16" x14ac:dyDescent="0.2">
      <c r="M50" s="2">
        <f t="shared" si="5"/>
        <v>4.7325088719877666</v>
      </c>
      <c r="N50" s="2">
        <f t="shared" si="6"/>
        <v>0.69468020139269959</v>
      </c>
      <c r="O50" s="1">
        <f t="shared" si="7"/>
        <v>10.47653776183515</v>
      </c>
      <c r="P50" s="1">
        <f t="shared" si="8"/>
        <v>2.4152491685121027</v>
      </c>
    </row>
    <row r="51" spans="13:16" x14ac:dyDescent="0.2">
      <c r="M51" s="2">
        <f t="shared" si="5"/>
        <v>8.0322398286030907</v>
      </c>
      <c r="N51" s="2">
        <f t="shared" si="6"/>
        <v>3.2563134440282804</v>
      </c>
      <c r="O51" s="1">
        <f t="shared" si="7"/>
        <v>10.852940327422118</v>
      </c>
      <c r="P51" s="1">
        <f t="shared" si="8"/>
        <v>6.2733133593549928E-2</v>
      </c>
    </row>
    <row r="52" spans="13:16" x14ac:dyDescent="0.2">
      <c r="M52" s="2">
        <f t="shared" si="5"/>
        <v>10.11628043278119</v>
      </c>
      <c r="N52" s="2">
        <f t="shared" si="6"/>
        <v>0</v>
      </c>
      <c r="O52" s="1">
        <f t="shared" si="7"/>
        <v>13.236823870143862</v>
      </c>
      <c r="P52" s="1">
        <f t="shared" si="8"/>
        <v>0.18820034178706724</v>
      </c>
    </row>
    <row r="53" spans="13:16" x14ac:dyDescent="0.2">
      <c r="M53" s="2">
        <f t="shared" si="5"/>
        <v>11.201718247457285</v>
      </c>
      <c r="N53" s="2">
        <f t="shared" si="6"/>
        <v>2.4747982174614926</v>
      </c>
      <c r="O53" s="1">
        <f t="shared" si="7"/>
        <v>13.362290137330962</v>
      </c>
      <c r="P53" s="1">
        <f t="shared" si="8"/>
        <v>1.2546749049544224</v>
      </c>
    </row>
    <row r="54" spans="13:16" x14ac:dyDescent="0.2">
      <c r="M54" s="2">
        <f t="shared" si="5"/>
        <v>13.546263927157645</v>
      </c>
      <c r="N54" s="2">
        <f t="shared" si="6"/>
        <v>0.86835025174087455</v>
      </c>
      <c r="O54" s="1">
        <f t="shared" si="7"/>
        <v>15.181569831672254</v>
      </c>
      <c r="P54" s="1">
        <f t="shared" si="8"/>
        <v>1.2860414717511974</v>
      </c>
    </row>
    <row r="55" spans="13:16" x14ac:dyDescent="0.2">
      <c r="M55" s="2">
        <f t="shared" si="5"/>
        <v>14.631701741833739</v>
      </c>
      <c r="N55" s="2">
        <f t="shared" si="6"/>
        <v>1.1722728398501807</v>
      </c>
      <c r="O55" s="1">
        <f t="shared" si="7"/>
        <v>0</v>
      </c>
      <c r="P55" s="1">
        <f t="shared" si="8"/>
        <v>1.2860414717511974</v>
      </c>
    </row>
    <row r="56" spans="13:16" x14ac:dyDescent="0.2">
      <c r="M56" s="2">
        <f t="shared" si="5"/>
        <v>0</v>
      </c>
      <c r="N56" s="2">
        <f t="shared" si="6"/>
        <v>1.1722728398501807</v>
      </c>
      <c r="O56" s="1">
        <f t="shared" si="7"/>
        <v>0</v>
      </c>
      <c r="P56" s="1">
        <f t="shared" si="8"/>
        <v>1.2860414717511974</v>
      </c>
    </row>
    <row r="57" spans="13:16" x14ac:dyDescent="0.2">
      <c r="M57" s="2">
        <f t="shared" si="5"/>
        <v>0</v>
      </c>
      <c r="N57" s="2">
        <f t="shared" si="6"/>
        <v>1.1722728398501807</v>
      </c>
      <c r="O57" s="1">
        <f t="shared" si="7"/>
        <v>0</v>
      </c>
      <c r="P57" s="1">
        <f t="shared" si="8"/>
        <v>1.2860414717511974</v>
      </c>
    </row>
    <row r="58" spans="13:16" x14ac:dyDescent="0.2">
      <c r="M58" s="2">
        <f t="shared" si="5"/>
        <v>0</v>
      </c>
      <c r="N58" s="2">
        <f t="shared" si="6"/>
        <v>1.1722728398501807</v>
      </c>
      <c r="O58" s="1">
        <f t="shared" si="7"/>
        <v>0</v>
      </c>
      <c r="P58" s="1">
        <f t="shared" si="8"/>
        <v>1.2860414717511974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3CDC7-BCE9-364B-8089-370EC2523D35}">
  <dimension ref="A1:AC61"/>
  <sheetViews>
    <sheetView topLeftCell="N25" workbookViewId="0">
      <selection activeCell="AC33" sqref="AC33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10">
        <v>0</v>
      </c>
      <c r="B2" s="10">
        <v>0</v>
      </c>
      <c r="C2" s="10">
        <v>0</v>
      </c>
      <c r="D2" s="10">
        <v>0</v>
      </c>
      <c r="L2" t="s">
        <v>4</v>
      </c>
      <c r="M2" s="10">
        <v>1.6361410985837621</v>
      </c>
      <c r="N2" s="10">
        <v>0.3849743761373558</v>
      </c>
      <c r="Q2" t="s">
        <v>4</v>
      </c>
      <c r="R2" s="10">
        <v>4.5975614036658889</v>
      </c>
      <c r="S2" s="10">
        <v>0.18765552919952003</v>
      </c>
    </row>
    <row r="3" spans="1:19" x14ac:dyDescent="0.2">
      <c r="A3" s="10">
        <v>1.2030449254292368</v>
      </c>
      <c r="B3" s="10">
        <v>-0.81807054929188106</v>
      </c>
      <c r="C3" s="10">
        <v>1.3448652514483261</v>
      </c>
      <c r="D3" s="10">
        <v>-0.9070020372235631</v>
      </c>
      <c r="L3" t="s">
        <v>4</v>
      </c>
      <c r="M3" s="10">
        <v>5.7746156420603372</v>
      </c>
      <c r="N3" s="10">
        <v>1.8286282866524399</v>
      </c>
      <c r="Q3" t="s">
        <v>4</v>
      </c>
      <c r="R3" s="10">
        <v>10.13339951505173</v>
      </c>
      <c r="S3" s="10">
        <v>-3.1276547051685977E-2</v>
      </c>
    </row>
    <row r="4" spans="1:19" x14ac:dyDescent="0.2">
      <c r="A4" s="10">
        <v>2.74294242997866</v>
      </c>
      <c r="B4" s="10">
        <v>-0.1924871880686779</v>
      </c>
      <c r="C4" s="10">
        <v>2.8148338762704492</v>
      </c>
      <c r="D4" s="10">
        <v>-0.50041537005048609</v>
      </c>
      <c r="L4" t="s">
        <v>4</v>
      </c>
      <c r="M4" s="10">
        <v>10.586795343777286</v>
      </c>
      <c r="N4" s="10">
        <v>1.5880193015665929</v>
      </c>
      <c r="Q4" t="s">
        <v>4</v>
      </c>
      <c r="R4" s="10">
        <v>13.22971574684381</v>
      </c>
      <c r="S4" s="10">
        <v>-1.000829801823323</v>
      </c>
    </row>
    <row r="5" spans="1:19" x14ac:dyDescent="0.2">
      <c r="A5" s="10">
        <v>4.2347181375109137</v>
      </c>
      <c r="B5" s="10">
        <v>-1.5880193015665929</v>
      </c>
      <c r="C5" s="10">
        <v>4.2535250157632376</v>
      </c>
      <c r="D5" s="10">
        <v>0.12510337337379704</v>
      </c>
      <c r="L5" t="s">
        <v>4</v>
      </c>
      <c r="M5" s="10">
        <v>13.570346758841792</v>
      </c>
      <c r="N5" s="10">
        <v>1.0586795343777284</v>
      </c>
      <c r="Q5" t="s">
        <v>4</v>
      </c>
      <c r="R5" s="10">
        <v>14.324372374989245</v>
      </c>
      <c r="S5" s="10">
        <v>-6.2552155825722988E-2</v>
      </c>
    </row>
    <row r="6" spans="1:19" x14ac:dyDescent="0.2">
      <c r="A6" s="10">
        <v>5.6783720480259987</v>
      </c>
      <c r="B6" s="10">
        <v>1.4436539105150843</v>
      </c>
      <c r="C6" s="10">
        <v>5.5983902672115633</v>
      </c>
      <c r="D6" s="10">
        <v>-1.1884853310228431</v>
      </c>
      <c r="L6" t="s">
        <v>4</v>
      </c>
      <c r="M6" s="9"/>
      <c r="N6" s="9"/>
      <c r="Q6" t="s">
        <v>4</v>
      </c>
      <c r="R6" s="10"/>
      <c r="S6" s="10"/>
    </row>
    <row r="7" spans="1:19" x14ac:dyDescent="0.2">
      <c r="A7" s="10">
        <v>7.2182695525754212</v>
      </c>
      <c r="B7" s="10">
        <v>0.14436539105150845</v>
      </c>
      <c r="C7" s="10">
        <v>7.0683579537560375</v>
      </c>
      <c r="D7" s="10">
        <v>-0.96955419304928614</v>
      </c>
      <c r="L7" t="s">
        <v>4</v>
      </c>
      <c r="M7" s="9"/>
      <c r="N7" s="9"/>
      <c r="Q7" t="s">
        <v>4</v>
      </c>
      <c r="R7" s="5"/>
      <c r="S7" s="5"/>
    </row>
    <row r="8" spans="1:19" x14ac:dyDescent="0.2">
      <c r="A8" s="10">
        <v>8.7581670571248456</v>
      </c>
      <c r="B8" s="10">
        <v>-0.81807054929188106</v>
      </c>
      <c r="C8" s="10">
        <v>8.4444997522560499</v>
      </c>
      <c r="D8" s="10">
        <v>-0.56296658759856011</v>
      </c>
      <c r="L8" t="s">
        <v>5</v>
      </c>
      <c r="M8" s="10">
        <v>1.3474103164807452</v>
      </c>
      <c r="N8" s="10">
        <v>-0.86619234630905062</v>
      </c>
      <c r="Q8" t="s">
        <v>5</v>
      </c>
      <c r="R8" s="10">
        <v>1.8140040744471262</v>
      </c>
      <c r="S8" s="10">
        <v>-0.96955419304928614</v>
      </c>
    </row>
    <row r="9" spans="1:19" x14ac:dyDescent="0.2">
      <c r="A9" s="10">
        <v>10.15369917062276</v>
      </c>
      <c r="B9" s="10">
        <v>-1.4436539105150843</v>
      </c>
      <c r="C9" s="10">
        <v>9.8831908917488374</v>
      </c>
      <c r="D9" s="10">
        <v>3.1275608774037018E-2</v>
      </c>
      <c r="L9" t="s">
        <v>5</v>
      </c>
      <c r="M9" s="10">
        <v>4.5715707166310997</v>
      </c>
      <c r="N9" s="10">
        <v>-1.8286282866524399</v>
      </c>
      <c r="Q9" t="s">
        <v>5</v>
      </c>
      <c r="R9" s="10">
        <v>5.8173223434627701</v>
      </c>
      <c r="S9" s="10">
        <v>-1.1884853310228431</v>
      </c>
    </row>
    <row r="10" spans="1:19" x14ac:dyDescent="0.2">
      <c r="A10" s="10">
        <v>11.549231284120674</v>
      </c>
      <c r="B10" s="10">
        <v>0.91431414332621996</v>
      </c>
      <c r="C10" s="10">
        <v>11.228056143197165</v>
      </c>
      <c r="D10" s="10">
        <v>-1.5637963894218831</v>
      </c>
      <c r="L10" t="s">
        <v>5</v>
      </c>
      <c r="M10" s="10">
        <v>10.394308155708607</v>
      </c>
      <c r="N10" s="10">
        <v>-1.6361410985837621</v>
      </c>
      <c r="Q10" t="s">
        <v>5</v>
      </c>
      <c r="R10" s="10">
        <v>10.164674185548117</v>
      </c>
      <c r="S10" s="10">
        <v>-2.0642117594723692</v>
      </c>
    </row>
    <row r="11" spans="1:19" x14ac:dyDescent="0.2">
      <c r="A11" s="10">
        <v>12.992885194635759</v>
      </c>
      <c r="B11" s="10">
        <v>0.48121797017169476</v>
      </c>
      <c r="C11" s="10">
        <v>12.66674634441231</v>
      </c>
      <c r="D11" s="10">
        <v>-1.063381957649046</v>
      </c>
      <c r="L11" t="s">
        <v>5</v>
      </c>
      <c r="M11" s="10">
        <v>12.559789021481235</v>
      </c>
      <c r="N11" s="10">
        <v>-0.3849743761373558</v>
      </c>
      <c r="Q11" t="s">
        <v>5</v>
      </c>
      <c r="R11" s="10">
        <v>13.354818181939958</v>
      </c>
      <c r="S11" s="10">
        <v>-2.5020740354194833</v>
      </c>
    </row>
    <row r="12" spans="1:19" x14ac:dyDescent="0.2">
      <c r="A12" s="10">
        <v>14.340295511116505</v>
      </c>
      <c r="B12" s="10">
        <v>1.010557737360559</v>
      </c>
      <c r="C12" s="10">
        <v>14.042889081189964</v>
      </c>
      <c r="D12" s="10">
        <v>-2.3144185062199631</v>
      </c>
      <c r="L12" t="s">
        <v>5</v>
      </c>
      <c r="M12" s="10">
        <v>15.206487857425556</v>
      </c>
      <c r="N12" s="10">
        <v>0.7699487522747116</v>
      </c>
      <c r="Q12" t="s">
        <v>5</v>
      </c>
      <c r="R12" s="10"/>
      <c r="S12" s="10"/>
    </row>
    <row r="13" spans="1:19" x14ac:dyDescent="0.2">
      <c r="A13" s="10">
        <v>15.832071218648759</v>
      </c>
      <c r="B13" s="10">
        <v>1.0586795343777284</v>
      </c>
      <c r="C13" s="10">
        <v>15.450305550186364</v>
      </c>
      <c r="D13" s="10">
        <v>2.2518663503942404</v>
      </c>
      <c r="L13" t="s">
        <v>5</v>
      </c>
      <c r="M13" s="9"/>
      <c r="N13" s="9"/>
      <c r="Q13" t="s">
        <v>5</v>
      </c>
      <c r="R13" s="5"/>
      <c r="S13" s="5"/>
    </row>
    <row r="14" spans="1:19" x14ac:dyDescent="0.2">
      <c r="A14" s="10">
        <v>17.275725129163842</v>
      </c>
      <c r="B14" s="10">
        <v>1.3474103164807452</v>
      </c>
      <c r="C14" s="10">
        <v>16.888995751401509</v>
      </c>
      <c r="D14" s="10">
        <v>4.0033173307379943</v>
      </c>
    </row>
    <row r="15" spans="1:19" x14ac:dyDescent="0.2">
      <c r="A15" s="10">
        <v>18.767500836696097</v>
      </c>
      <c r="B15" s="10">
        <v>1.8286282866524399</v>
      </c>
      <c r="C15" s="10">
        <v>18.358966252778927</v>
      </c>
      <c r="D15" s="10">
        <v>5.2856304263605978</v>
      </c>
    </row>
    <row r="16" spans="1:19" x14ac:dyDescent="0.2">
      <c r="A16" s="10">
        <v>20.211154747211179</v>
      </c>
      <c r="B16" s="10">
        <v>2.3098462568241351</v>
      </c>
      <c r="C16" s="10">
        <v>19.70382868939431</v>
      </c>
      <c r="D16" s="10">
        <v>6.192632463584161</v>
      </c>
    </row>
    <row r="17" spans="1:29" x14ac:dyDescent="0.2">
      <c r="A17" s="10">
        <v>21.558565063691923</v>
      </c>
      <c r="B17" s="10">
        <v>2.5985770389271519</v>
      </c>
      <c r="C17" s="10">
        <v>21.079971426171966</v>
      </c>
      <c r="D17" s="10">
        <v>7.4123934033810404</v>
      </c>
    </row>
    <row r="18" spans="1:29" x14ac:dyDescent="0.2">
      <c r="A18" s="10">
        <v>23.002218974207011</v>
      </c>
      <c r="B18" s="10">
        <v>2.4542116478756433</v>
      </c>
      <c r="C18" s="10">
        <v>22.487387895168364</v>
      </c>
      <c r="D18" s="10">
        <v>8.3819466581526783</v>
      </c>
      <c r="AC18" t="s">
        <v>6</v>
      </c>
    </row>
    <row r="19" spans="1:29" x14ac:dyDescent="0.2">
      <c r="A19" s="10">
        <v>24.349629290687755</v>
      </c>
      <c r="B19" s="10">
        <v>1.6842628956009316</v>
      </c>
      <c r="C19" s="10">
        <v>23.92607809638351</v>
      </c>
      <c r="D19" s="10">
        <v>9.4766042245757607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1.6361410985837621</v>
      </c>
      <c r="B22">
        <f>N2</f>
        <v>0.3849743761373558</v>
      </c>
      <c r="C22">
        <f>R2</f>
        <v>4.5975614036658889</v>
      </c>
      <c r="D22">
        <f>S2</f>
        <v>0.18765552919952003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5.7746156420603372</v>
      </c>
      <c r="B23">
        <f t="shared" si="0"/>
        <v>1.8286282866524399</v>
      </c>
      <c r="C23">
        <f t="shared" ref="C23:D38" si="1">R3</f>
        <v>10.13339951505173</v>
      </c>
      <c r="D23">
        <f t="shared" si="1"/>
        <v>-3.1276547051685977E-2</v>
      </c>
      <c r="L23" t="s">
        <v>5</v>
      </c>
      <c r="M23" s="2">
        <v>1.3474103164807452</v>
      </c>
      <c r="N23">
        <v>-0.86619234630905062</v>
      </c>
      <c r="O23" s="2">
        <f t="shared" ref="O23:O34" si="2">-N23</f>
        <v>0.86619234630905062</v>
      </c>
      <c r="P23" s="2">
        <f>O23-(MIN(O$23:O$34))</f>
        <v>2.6948206329614903</v>
      </c>
      <c r="Q23" t="s">
        <v>5</v>
      </c>
      <c r="R23">
        <v>1.8140040744471262</v>
      </c>
      <c r="S23">
        <v>-0.96955419304928614</v>
      </c>
      <c r="T23" s="1">
        <f t="shared" ref="T23:T34" si="3">S23-(MIN(S$23:S$34))</f>
        <v>1.5325198423701971</v>
      </c>
      <c r="X23" s="4" t="s">
        <v>11</v>
      </c>
    </row>
    <row r="24" spans="1:29" x14ac:dyDescent="0.2">
      <c r="A24">
        <f t="shared" si="0"/>
        <v>10.586795343777286</v>
      </c>
      <c r="B24">
        <f t="shared" si="0"/>
        <v>1.5880193015665929</v>
      </c>
      <c r="C24">
        <f t="shared" si="1"/>
        <v>13.22971574684381</v>
      </c>
      <c r="D24">
        <f t="shared" si="1"/>
        <v>-1.000829801823323</v>
      </c>
      <c r="L24" t="s">
        <v>4</v>
      </c>
      <c r="M24" s="2">
        <v>1.6361410985837621</v>
      </c>
      <c r="N24">
        <v>0.3849743761373558</v>
      </c>
      <c r="O24" s="2">
        <f t="shared" si="2"/>
        <v>-0.3849743761373558</v>
      </c>
      <c r="P24" s="2">
        <f t="shared" ref="P24:P34" si="4">O24-(MIN(O$23:O$34))</f>
        <v>1.4436539105150841</v>
      </c>
      <c r="Q24" t="s">
        <v>4</v>
      </c>
      <c r="R24">
        <v>4.5975614036658889</v>
      </c>
      <c r="S24">
        <v>0.18765552919952003</v>
      </c>
      <c r="T24" s="1">
        <f t="shared" si="3"/>
        <v>2.6897295646190034</v>
      </c>
    </row>
    <row r="25" spans="1:29" x14ac:dyDescent="0.2">
      <c r="A25">
        <f t="shared" si="0"/>
        <v>13.570346758841792</v>
      </c>
      <c r="B25">
        <f t="shared" si="0"/>
        <v>1.0586795343777284</v>
      </c>
      <c r="C25">
        <f t="shared" si="1"/>
        <v>14.324372374989245</v>
      </c>
      <c r="D25">
        <f t="shared" si="1"/>
        <v>-6.2552155825722988E-2</v>
      </c>
      <c r="L25" t="s">
        <v>5</v>
      </c>
      <c r="M25" s="2">
        <v>4.5715707166310997</v>
      </c>
      <c r="N25">
        <v>-1.8286282866524399</v>
      </c>
      <c r="O25" s="2">
        <f t="shared" si="2"/>
        <v>1.8286282866524399</v>
      </c>
      <c r="P25" s="2">
        <f t="shared" si="4"/>
        <v>3.6572565733048799</v>
      </c>
      <c r="Q25" s="1" t="s">
        <v>5</v>
      </c>
      <c r="R25" s="1">
        <v>5.8173223434627701</v>
      </c>
      <c r="S25" s="1">
        <v>-1.1884853310228431</v>
      </c>
      <c r="T25" s="1">
        <f t="shared" si="3"/>
        <v>1.3135887043966401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5.7746156420603372</v>
      </c>
      <c r="N26">
        <v>1.8286282866524399</v>
      </c>
      <c r="O26" s="2">
        <f t="shared" si="2"/>
        <v>-1.8286282866524399</v>
      </c>
      <c r="P26" s="2">
        <f t="shared" si="4"/>
        <v>0</v>
      </c>
      <c r="Q26" s="1" t="s">
        <v>4</v>
      </c>
      <c r="R26" s="1">
        <v>10.13339951505173</v>
      </c>
      <c r="S26" s="1">
        <v>-3.1276547051685977E-2</v>
      </c>
      <c r="T26" s="1">
        <f t="shared" si="3"/>
        <v>2.4707974883677974</v>
      </c>
    </row>
    <row r="27" spans="1:29" x14ac:dyDescent="0.2">
      <c r="A27">
        <f t="shared" si="0"/>
        <v>0</v>
      </c>
      <c r="B27">
        <f t="shared" si="0"/>
        <v>0</v>
      </c>
      <c r="C27">
        <f t="shared" si="1"/>
        <v>0</v>
      </c>
      <c r="D27">
        <f t="shared" si="1"/>
        <v>0</v>
      </c>
      <c r="L27" t="s">
        <v>5</v>
      </c>
      <c r="M27" s="2">
        <v>10.394308155708607</v>
      </c>
      <c r="N27">
        <v>-1.6361410985837621</v>
      </c>
      <c r="O27" s="2">
        <f t="shared" si="2"/>
        <v>1.6361410985837621</v>
      </c>
      <c r="P27" s="2">
        <f t="shared" si="4"/>
        <v>3.464769385236202</v>
      </c>
      <c r="Q27" s="1" t="s">
        <v>5</v>
      </c>
      <c r="R27" s="1">
        <v>10.164674185548117</v>
      </c>
      <c r="S27" s="1">
        <v>-2.0642117594723692</v>
      </c>
      <c r="T27" s="1">
        <f t="shared" si="3"/>
        <v>0.43786227594711402</v>
      </c>
      <c r="AA27" s="4" t="s">
        <v>67</v>
      </c>
    </row>
    <row r="28" spans="1:29" x14ac:dyDescent="0.2">
      <c r="A28">
        <f t="shared" si="0"/>
        <v>1.3474103164807452</v>
      </c>
      <c r="B28">
        <f t="shared" si="0"/>
        <v>-0.86619234630905062</v>
      </c>
      <c r="C28">
        <f t="shared" si="1"/>
        <v>1.8140040744471262</v>
      </c>
      <c r="D28">
        <f t="shared" si="1"/>
        <v>-0.96955419304928614</v>
      </c>
      <c r="L28" t="s">
        <v>4</v>
      </c>
      <c r="M28" s="2">
        <v>10.586795343777286</v>
      </c>
      <c r="N28">
        <v>1.5880193015665929</v>
      </c>
      <c r="O28" s="2">
        <f t="shared" si="2"/>
        <v>-1.5880193015665929</v>
      </c>
      <c r="P28" s="2">
        <f t="shared" si="4"/>
        <v>0.24060898508584705</v>
      </c>
      <c r="Q28" s="1" t="s">
        <v>4</v>
      </c>
      <c r="R28" s="1">
        <v>13.22971574684381</v>
      </c>
      <c r="S28" s="1">
        <v>-1.000829801823323</v>
      </c>
      <c r="T28" s="1">
        <f t="shared" si="3"/>
        <v>1.5012442335961602</v>
      </c>
      <c r="AA28" s="4" t="s">
        <v>68</v>
      </c>
    </row>
    <row r="29" spans="1:29" x14ac:dyDescent="0.2">
      <c r="A29">
        <f t="shared" si="0"/>
        <v>4.5715707166310997</v>
      </c>
      <c r="B29">
        <f t="shared" si="0"/>
        <v>-1.8286282866524399</v>
      </c>
      <c r="C29">
        <f t="shared" si="1"/>
        <v>5.8173223434627701</v>
      </c>
      <c r="D29">
        <f t="shared" si="1"/>
        <v>-1.1884853310228431</v>
      </c>
      <c r="L29" t="s">
        <v>5</v>
      </c>
      <c r="M29" s="2">
        <v>12.559789021481235</v>
      </c>
      <c r="N29">
        <v>-0.3849743761373558</v>
      </c>
      <c r="O29" s="2">
        <f t="shared" si="2"/>
        <v>0.3849743761373558</v>
      </c>
      <c r="P29" s="2">
        <f t="shared" si="4"/>
        <v>2.2136026627897958</v>
      </c>
      <c r="Q29" s="1" t="s">
        <v>5</v>
      </c>
      <c r="R29" s="1">
        <v>13.354818181939958</v>
      </c>
      <c r="S29" s="1">
        <v>-2.5020740354194833</v>
      </c>
      <c r="T29" s="1">
        <f t="shared" si="3"/>
        <v>0</v>
      </c>
      <c r="AA29" s="4" t="s">
        <v>69</v>
      </c>
    </row>
    <row r="30" spans="1:29" x14ac:dyDescent="0.2">
      <c r="A30">
        <f t="shared" si="0"/>
        <v>10.394308155708607</v>
      </c>
      <c r="B30">
        <f t="shared" si="0"/>
        <v>-1.6361410985837621</v>
      </c>
      <c r="C30">
        <f t="shared" si="1"/>
        <v>10.164674185548117</v>
      </c>
      <c r="D30">
        <f t="shared" si="1"/>
        <v>-2.0642117594723692</v>
      </c>
      <c r="L30" t="s">
        <v>4</v>
      </c>
      <c r="M30" s="2">
        <v>13.570346758841792</v>
      </c>
      <c r="N30">
        <v>1.0586795343777284</v>
      </c>
      <c r="O30" s="2">
        <f t="shared" si="2"/>
        <v>-1.0586795343777284</v>
      </c>
      <c r="P30" s="2">
        <f t="shared" si="4"/>
        <v>0.76994875227471149</v>
      </c>
      <c r="Q30" s="1" t="s">
        <v>4</v>
      </c>
      <c r="R30" s="1">
        <v>14.324372374989245</v>
      </c>
      <c r="S30" s="1">
        <v>-6.2552155825722988E-2</v>
      </c>
      <c r="T30" s="1">
        <f t="shared" si="3"/>
        <v>2.4395218795937601</v>
      </c>
    </row>
    <row r="31" spans="1:29" x14ac:dyDescent="0.2">
      <c r="A31">
        <f t="shared" si="0"/>
        <v>12.559789021481235</v>
      </c>
      <c r="B31">
        <f t="shared" si="0"/>
        <v>-0.3849743761373558</v>
      </c>
      <c r="C31">
        <f t="shared" si="1"/>
        <v>13.354818181939958</v>
      </c>
      <c r="D31">
        <f t="shared" si="1"/>
        <v>-2.5020740354194833</v>
      </c>
      <c r="L31" t="s">
        <v>5</v>
      </c>
      <c r="M31" s="2">
        <v>15.206487857425556</v>
      </c>
      <c r="N31">
        <v>0.7699487522747116</v>
      </c>
      <c r="O31" s="2">
        <f t="shared" si="2"/>
        <v>-0.7699487522747116</v>
      </c>
      <c r="P31" s="2">
        <f t="shared" si="4"/>
        <v>1.0586795343777284</v>
      </c>
      <c r="Q31" t="s">
        <v>4</v>
      </c>
      <c r="T31" s="1">
        <f t="shared" si="3"/>
        <v>2.5020740354194833</v>
      </c>
      <c r="AA31" s="4" t="s">
        <v>13</v>
      </c>
      <c r="AC31">
        <v>2.0094609999999999</v>
      </c>
    </row>
    <row r="32" spans="1:29" x14ac:dyDescent="0.2">
      <c r="A32">
        <f t="shared" si="0"/>
        <v>15.206487857425556</v>
      </c>
      <c r="B32">
        <f t="shared" si="0"/>
        <v>0.7699487522747116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4"/>
        <v>1.8286282866524399</v>
      </c>
      <c r="Q32" s="1" t="s">
        <v>4</v>
      </c>
      <c r="R32" s="1"/>
      <c r="S32" s="1"/>
      <c r="T32" s="1">
        <f t="shared" si="3"/>
        <v>2.5020740354194833</v>
      </c>
      <c r="AC32">
        <v>2.0267119999999998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4</v>
      </c>
      <c r="M33" s="2"/>
      <c r="O33" s="2">
        <f t="shared" si="2"/>
        <v>0</v>
      </c>
      <c r="P33" s="2">
        <f t="shared" si="4"/>
        <v>1.8286282866524399</v>
      </c>
      <c r="Q33" t="s">
        <v>5</v>
      </c>
      <c r="T33" s="1">
        <f t="shared" si="3"/>
        <v>2.5020740354194833</v>
      </c>
      <c r="AC33" s="10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L34" t="s">
        <v>5</v>
      </c>
      <c r="M34" s="2"/>
      <c r="O34" s="2">
        <f t="shared" si="2"/>
        <v>0</v>
      </c>
      <c r="P34" s="2">
        <f t="shared" si="4"/>
        <v>1.8286282866524399</v>
      </c>
      <c r="Q34" s="1" t="s">
        <v>5</v>
      </c>
      <c r="R34" s="1"/>
      <c r="S34" s="1"/>
      <c r="T34" s="1">
        <f t="shared" si="3"/>
        <v>2.5020740354194833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1.3474103164807452</v>
      </c>
      <c r="N47" s="2">
        <f t="shared" si="6"/>
        <v>2.6948206329614903</v>
      </c>
      <c r="O47" s="1">
        <f t="shared" si="7"/>
        <v>1.8140040744471262</v>
      </c>
      <c r="P47" s="1">
        <f t="shared" si="8"/>
        <v>1.5325198423701971</v>
      </c>
    </row>
    <row r="48" spans="1:29" x14ac:dyDescent="0.2">
      <c r="M48" s="2">
        <f t="shared" si="5"/>
        <v>1.6361410985837621</v>
      </c>
      <c r="N48" s="2">
        <f t="shared" si="6"/>
        <v>1.4436539105150841</v>
      </c>
      <c r="O48" s="1">
        <f t="shared" si="7"/>
        <v>4.5975614036658889</v>
      </c>
      <c r="P48" s="1">
        <f t="shared" si="8"/>
        <v>2.6897295646190034</v>
      </c>
    </row>
    <row r="49" spans="13:16" x14ac:dyDescent="0.2">
      <c r="M49" s="2">
        <f t="shared" si="5"/>
        <v>4.5715707166310997</v>
      </c>
      <c r="N49" s="2">
        <f t="shared" si="6"/>
        <v>3.6572565733048799</v>
      </c>
      <c r="O49" s="1">
        <f t="shared" si="7"/>
        <v>5.8173223434627701</v>
      </c>
      <c r="P49" s="1">
        <f t="shared" si="8"/>
        <v>1.3135887043966401</v>
      </c>
    </row>
    <row r="50" spans="13:16" x14ac:dyDescent="0.2">
      <c r="M50" s="2">
        <f t="shared" si="5"/>
        <v>5.7746156420603372</v>
      </c>
      <c r="N50" s="2">
        <f t="shared" si="6"/>
        <v>0</v>
      </c>
      <c r="O50" s="1">
        <f t="shared" si="7"/>
        <v>10.13339951505173</v>
      </c>
      <c r="P50" s="1">
        <f t="shared" si="8"/>
        <v>2.4707974883677974</v>
      </c>
    </row>
    <row r="51" spans="13:16" x14ac:dyDescent="0.2">
      <c r="M51" s="2">
        <f t="shared" si="5"/>
        <v>10.394308155708607</v>
      </c>
      <c r="N51" s="2">
        <f t="shared" si="6"/>
        <v>3.464769385236202</v>
      </c>
      <c r="O51" s="1">
        <f t="shared" si="7"/>
        <v>10.164674185548117</v>
      </c>
      <c r="P51" s="1">
        <f t="shared" si="8"/>
        <v>0.43786227594711402</v>
      </c>
    </row>
    <row r="52" spans="13:16" x14ac:dyDescent="0.2">
      <c r="M52" s="2">
        <f t="shared" si="5"/>
        <v>10.586795343777286</v>
      </c>
      <c r="N52" s="2">
        <f t="shared" si="6"/>
        <v>0.24060898508584705</v>
      </c>
      <c r="O52" s="1">
        <f t="shared" si="7"/>
        <v>13.22971574684381</v>
      </c>
      <c r="P52" s="1">
        <f t="shared" si="8"/>
        <v>1.5012442335961602</v>
      </c>
    </row>
    <row r="53" spans="13:16" x14ac:dyDescent="0.2">
      <c r="M53" s="2">
        <f t="shared" si="5"/>
        <v>12.559789021481235</v>
      </c>
      <c r="N53" s="2">
        <f t="shared" si="6"/>
        <v>2.2136026627897958</v>
      </c>
      <c r="O53" s="1">
        <f t="shared" si="7"/>
        <v>13.354818181939958</v>
      </c>
      <c r="P53" s="1">
        <f t="shared" si="8"/>
        <v>0</v>
      </c>
    </row>
    <row r="54" spans="13:16" x14ac:dyDescent="0.2">
      <c r="M54" s="2">
        <f t="shared" si="5"/>
        <v>13.570346758841792</v>
      </c>
      <c r="N54" s="2">
        <f t="shared" si="6"/>
        <v>0.76994875227471149</v>
      </c>
      <c r="O54" s="1">
        <f t="shared" si="7"/>
        <v>14.324372374989245</v>
      </c>
      <c r="P54" s="1">
        <f t="shared" si="8"/>
        <v>2.4395218795937601</v>
      </c>
    </row>
    <row r="55" spans="13:16" x14ac:dyDescent="0.2">
      <c r="M55" s="2">
        <f t="shared" si="5"/>
        <v>15.206487857425556</v>
      </c>
      <c r="N55" s="2">
        <f t="shared" si="6"/>
        <v>1.0586795343777284</v>
      </c>
      <c r="O55" s="1">
        <f t="shared" si="7"/>
        <v>0</v>
      </c>
      <c r="P55" s="1">
        <f t="shared" si="8"/>
        <v>2.5020740354194833</v>
      </c>
    </row>
    <row r="56" spans="13:16" x14ac:dyDescent="0.2">
      <c r="M56" s="2">
        <f t="shared" si="5"/>
        <v>0</v>
      </c>
      <c r="N56" s="2">
        <f t="shared" si="6"/>
        <v>1.8286282866524399</v>
      </c>
      <c r="O56" s="1">
        <f t="shared" si="7"/>
        <v>0</v>
      </c>
      <c r="P56" s="1">
        <f t="shared" si="8"/>
        <v>2.5020740354194833</v>
      </c>
    </row>
    <row r="57" spans="13:16" x14ac:dyDescent="0.2">
      <c r="M57" s="2">
        <f t="shared" si="5"/>
        <v>0</v>
      </c>
      <c r="N57" s="2">
        <f t="shared" si="6"/>
        <v>1.8286282866524399</v>
      </c>
      <c r="O57" s="1">
        <f t="shared" si="7"/>
        <v>0</v>
      </c>
      <c r="P57" s="1">
        <f t="shared" si="8"/>
        <v>2.5020740354194833</v>
      </c>
    </row>
    <row r="58" spans="13:16" x14ac:dyDescent="0.2">
      <c r="M58" s="2">
        <f t="shared" si="5"/>
        <v>0</v>
      </c>
      <c r="N58" s="2">
        <f t="shared" si="6"/>
        <v>1.8286282866524399</v>
      </c>
      <c r="O58" s="1">
        <f t="shared" si="7"/>
        <v>0</v>
      </c>
      <c r="P58" s="1">
        <f t="shared" si="8"/>
        <v>2.5020740354194833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60CD6-2437-FE4B-BB46-A203CE36E4F1}">
  <dimension ref="A1:AC61"/>
  <sheetViews>
    <sheetView topLeftCell="M26" workbookViewId="0">
      <selection activeCell="AC33" sqref="AC33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9">
        <v>0</v>
      </c>
      <c r="B2" s="9">
        <v>0</v>
      </c>
      <c r="C2" s="9">
        <v>0</v>
      </c>
      <c r="D2" s="9">
        <v>0</v>
      </c>
      <c r="L2" t="s">
        <v>4</v>
      </c>
      <c r="M2" s="9">
        <v>0.6232526262484489</v>
      </c>
      <c r="N2" s="9">
        <v>0.52736760682561068</v>
      </c>
      <c r="Q2" t="s">
        <v>4</v>
      </c>
      <c r="R2" s="9">
        <v>1.5615665406785704</v>
      </c>
      <c r="S2" s="9">
        <v>-0.12012105753123145</v>
      </c>
    </row>
    <row r="3" spans="1:19" x14ac:dyDescent="0.2">
      <c r="A3" s="9">
        <v>1.4382752913425745</v>
      </c>
      <c r="B3" s="9">
        <v>0</v>
      </c>
      <c r="C3" s="9">
        <v>1.2912955125884444</v>
      </c>
      <c r="D3" s="9">
        <v>-0.48048242831806626</v>
      </c>
      <c r="L3" t="s">
        <v>4</v>
      </c>
      <c r="M3" s="9">
        <v>2.3012404661481192</v>
      </c>
      <c r="N3" s="9">
        <v>0.43148258740277234</v>
      </c>
      <c r="Q3" t="s">
        <v>4</v>
      </c>
      <c r="R3" s="9">
        <v>4.7747890638289903</v>
      </c>
      <c r="S3" s="9">
        <v>1.171174455057213</v>
      </c>
    </row>
    <row r="4" spans="1:19" x14ac:dyDescent="0.2">
      <c r="A4" s="9">
        <v>2.6847805438394725</v>
      </c>
      <c r="B4" s="9">
        <v>0.14382752913425745</v>
      </c>
      <c r="C4" s="9">
        <v>2.642650653039075</v>
      </c>
      <c r="D4" s="9">
        <v>-0.66066311371148356</v>
      </c>
      <c r="L4" t="s">
        <v>4</v>
      </c>
      <c r="M4" s="9">
        <v>3.8354007769135325</v>
      </c>
      <c r="N4" s="9">
        <v>0.47942509711419157</v>
      </c>
      <c r="Q4" t="s">
        <v>4</v>
      </c>
      <c r="R4" s="9">
        <v>9.9399675105690477</v>
      </c>
      <c r="S4" s="9">
        <v>1.3513551404506303</v>
      </c>
    </row>
    <row r="5" spans="1:19" x14ac:dyDescent="0.2">
      <c r="A5" s="9">
        <v>4.2668833643163051</v>
      </c>
      <c r="B5" s="9">
        <v>-0.43148258740277234</v>
      </c>
      <c r="C5" s="9">
        <v>3.963975979558612</v>
      </c>
      <c r="D5" s="9">
        <v>0.5105113413457294</v>
      </c>
      <c r="L5" t="s">
        <v>4</v>
      </c>
      <c r="M5" s="9">
        <v>5.8969286945045551</v>
      </c>
      <c r="N5" s="9">
        <v>0.81502266509412558</v>
      </c>
      <c r="Q5" t="s">
        <v>4</v>
      </c>
      <c r="R5" s="9">
        <v>11.741774364503224</v>
      </c>
      <c r="S5" s="9">
        <v>0.30029994111778924</v>
      </c>
    </row>
    <row r="6" spans="1:19" x14ac:dyDescent="0.2">
      <c r="A6" s="9">
        <v>5.8010436750817176</v>
      </c>
      <c r="B6" s="9">
        <v>0.95885019422838313</v>
      </c>
      <c r="C6" s="9">
        <v>5.3753907478714282</v>
      </c>
      <c r="D6" s="9">
        <v>-0.2702710280901261</v>
      </c>
      <c r="L6" t="s">
        <v>4</v>
      </c>
      <c r="M6" s="9">
        <v>11.170604762760663</v>
      </c>
      <c r="N6" s="9">
        <v>1.4382752913425745</v>
      </c>
      <c r="Q6" t="s">
        <v>4</v>
      </c>
      <c r="R6" s="9">
        <v>15.525568757764988</v>
      </c>
      <c r="S6" s="9">
        <v>-0.33033245775917164</v>
      </c>
    </row>
    <row r="7" spans="1:19" x14ac:dyDescent="0.2">
      <c r="A7" s="9">
        <v>7.0954914372900335</v>
      </c>
      <c r="B7" s="9">
        <v>-0.2876550582685149</v>
      </c>
      <c r="C7" s="9">
        <v>6.6967151734875365</v>
      </c>
      <c r="D7" s="9">
        <v>-0.72072274157366956</v>
      </c>
      <c r="L7" t="s">
        <v>4</v>
      </c>
      <c r="M7" s="9">
        <v>15.006005539674193</v>
      </c>
      <c r="N7" s="9">
        <v>1.0067927039398021</v>
      </c>
      <c r="Q7" t="s">
        <v>4</v>
      </c>
      <c r="R7" s="5"/>
      <c r="S7" s="5"/>
    </row>
    <row r="8" spans="1:19" x14ac:dyDescent="0.2">
      <c r="A8" s="9">
        <v>8.7255367674782853</v>
      </c>
      <c r="B8" s="9">
        <v>-0.95885019422838313</v>
      </c>
      <c r="C8" s="9">
        <v>8.0781010287726893</v>
      </c>
      <c r="D8" s="9">
        <v>0.57057096920791528</v>
      </c>
      <c r="L8" t="s">
        <v>5</v>
      </c>
      <c r="M8" s="9">
        <v>1.3423902719197363</v>
      </c>
      <c r="N8" s="9">
        <v>-9.5885019422838294E-2</v>
      </c>
      <c r="Q8" t="s">
        <v>5</v>
      </c>
      <c r="R8" s="9">
        <v>0.69069292764257662</v>
      </c>
      <c r="S8" s="9">
        <v>-0.57057277101477488</v>
      </c>
    </row>
    <row r="9" spans="1:19" x14ac:dyDescent="0.2">
      <c r="A9" s="9">
        <v>10.067927039398022</v>
      </c>
      <c r="B9" s="9">
        <v>0.19177003884567659</v>
      </c>
      <c r="C9" s="9">
        <v>9.3693965413611338</v>
      </c>
      <c r="D9" s="9">
        <v>1.2312340829193991</v>
      </c>
      <c r="L9" t="s">
        <v>5</v>
      </c>
      <c r="M9" s="9">
        <v>3.1642056409536639</v>
      </c>
      <c r="N9" s="9">
        <v>-0.33559756797993406</v>
      </c>
      <c r="Q9" t="s">
        <v>5</v>
      </c>
      <c r="R9" s="9">
        <v>2.8828909662946782</v>
      </c>
      <c r="S9" s="9">
        <v>-0.87087451393942383</v>
      </c>
    </row>
    <row r="10" spans="1:19" x14ac:dyDescent="0.2">
      <c r="A10" s="9">
        <v>11.506202330740596</v>
      </c>
      <c r="B10" s="9">
        <v>1.4862178010539937</v>
      </c>
      <c r="C10" s="9">
        <v>10.750780594839428</v>
      </c>
      <c r="D10" s="9">
        <v>-0.48048242831806626</v>
      </c>
      <c r="L10" t="s">
        <v>5</v>
      </c>
      <c r="M10" s="9">
        <v>4.5065959128733999</v>
      </c>
      <c r="N10" s="9">
        <v>-1.1026777233626404</v>
      </c>
      <c r="Q10" t="s">
        <v>5</v>
      </c>
      <c r="R10" s="9">
        <v>6.1561731173072838</v>
      </c>
      <c r="S10" s="9">
        <v>-1.1411455420295498</v>
      </c>
    </row>
    <row r="11" spans="1:19" x14ac:dyDescent="0.2">
      <c r="A11" s="9">
        <v>12.94447762208317</v>
      </c>
      <c r="B11" s="9">
        <v>-0.52736760682561068</v>
      </c>
      <c r="C11" s="9">
        <v>12.162194462248818</v>
      </c>
      <c r="D11" s="9">
        <v>-3.0030714834522774E-2</v>
      </c>
      <c r="L11" t="s">
        <v>5</v>
      </c>
      <c r="M11" s="9">
        <v>8.5817092383440272</v>
      </c>
      <c r="N11" s="9">
        <v>-0.86296517480554469</v>
      </c>
      <c r="Q11" t="s">
        <v>5</v>
      </c>
      <c r="R11" s="9">
        <v>10.360390311024929</v>
      </c>
      <c r="S11" s="9">
        <v>-0.57057277101477488</v>
      </c>
    </row>
    <row r="12" spans="1:19" x14ac:dyDescent="0.2">
      <c r="A12" s="9">
        <v>14.478637932848585</v>
      </c>
      <c r="B12" s="9">
        <v>0.67119513595986813</v>
      </c>
      <c r="C12" s="9">
        <v>13.543583921147681</v>
      </c>
      <c r="D12" s="9">
        <v>-0.81081308427037824</v>
      </c>
      <c r="L12" t="s">
        <v>5</v>
      </c>
      <c r="M12" s="9">
        <v>12.800650092948914</v>
      </c>
      <c r="N12" s="9">
        <v>-0.6232526262484489</v>
      </c>
      <c r="Q12" t="s">
        <v>5</v>
      </c>
      <c r="R12" s="9">
        <v>13.273312893057556</v>
      </c>
      <c r="S12" s="9">
        <v>-0.96096485663613251</v>
      </c>
    </row>
    <row r="13" spans="1:19" x14ac:dyDescent="0.2">
      <c r="A13" s="9">
        <v>15.868970714479739</v>
      </c>
      <c r="B13" s="9">
        <v>0.86296517480554469</v>
      </c>
      <c r="C13" s="9">
        <v>14.83487673102584</v>
      </c>
      <c r="D13" s="9">
        <v>-0.36036137078683478</v>
      </c>
      <c r="L13" t="s">
        <v>5</v>
      </c>
      <c r="M13" s="9">
        <v>16.588108360151026</v>
      </c>
      <c r="N13" s="9">
        <v>0.33559756797993406</v>
      </c>
      <c r="Q13" t="s">
        <v>5</v>
      </c>
      <c r="R13" s="5"/>
      <c r="S13" s="5"/>
    </row>
    <row r="14" spans="1:19" x14ac:dyDescent="0.2">
      <c r="A14" s="9">
        <v>17.307246005822314</v>
      </c>
      <c r="B14" s="9">
        <v>0.43148258740277234</v>
      </c>
      <c r="C14" s="9">
        <v>16.156203859352232</v>
      </c>
      <c r="D14" s="9">
        <v>3.0931005647157588</v>
      </c>
    </row>
    <row r="15" spans="1:19" x14ac:dyDescent="0.2">
      <c r="A15" s="10"/>
      <c r="B15" s="10"/>
      <c r="C15" s="9">
        <v>17.597649342499572</v>
      </c>
      <c r="D15" s="9">
        <v>4.804817075953224</v>
      </c>
    </row>
    <row r="16" spans="1:19" x14ac:dyDescent="0.2">
      <c r="A16" s="10"/>
      <c r="B16" s="10"/>
      <c r="C16" s="9">
        <v>18.888942152377734</v>
      </c>
      <c r="D16" s="9">
        <v>5.8859011883137287</v>
      </c>
    </row>
    <row r="17" spans="1:29" x14ac:dyDescent="0.2">
      <c r="A17" s="10"/>
      <c r="B17" s="10"/>
      <c r="C17" s="9">
        <v>20.150206950131654</v>
      </c>
      <c r="D17" s="9">
        <v>8.0180395991036431</v>
      </c>
    </row>
    <row r="18" spans="1:29" x14ac:dyDescent="0.2">
      <c r="A18" s="10"/>
      <c r="B18" s="10"/>
      <c r="C18" s="9">
        <v>21.531590102706524</v>
      </c>
      <c r="D18" s="9">
        <v>9.3093351116920875</v>
      </c>
      <c r="AC18" t="s">
        <v>6</v>
      </c>
    </row>
    <row r="19" spans="1:29" x14ac:dyDescent="0.2">
      <c r="A19" s="10"/>
      <c r="B19" s="10"/>
      <c r="C19" s="9">
        <v>23.003069904302095</v>
      </c>
      <c r="D19" s="9">
        <v>10.000027138431236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0.6232526262484489</v>
      </c>
      <c r="B22">
        <f>N2</f>
        <v>0.52736760682561068</v>
      </c>
      <c r="C22">
        <f>R2</f>
        <v>1.5615665406785704</v>
      </c>
      <c r="D22">
        <f>S2</f>
        <v>-0.12012105753123145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2.3012404661481192</v>
      </c>
      <c r="B23">
        <f t="shared" si="0"/>
        <v>0.43148258740277234</v>
      </c>
      <c r="C23">
        <f t="shared" ref="C23:D38" si="1">R3</f>
        <v>4.7747890638289903</v>
      </c>
      <c r="D23">
        <f t="shared" si="1"/>
        <v>1.171174455057213</v>
      </c>
      <c r="L23" t="s">
        <v>4</v>
      </c>
      <c r="M23" s="2">
        <v>0.6232526262484489</v>
      </c>
      <c r="N23">
        <v>0.52736760682561068</v>
      </c>
      <c r="O23" s="2">
        <f t="shared" ref="O23:O34" si="2">-N23</f>
        <v>-0.52736760682561068</v>
      </c>
      <c r="P23" s="2">
        <f>O23-(MIN(O$23:O$34))</f>
        <v>0.9109076845169638</v>
      </c>
      <c r="Q23" s="1" t="s">
        <v>5</v>
      </c>
      <c r="R23" s="1">
        <v>0.69069292764257662</v>
      </c>
      <c r="S23" s="1">
        <v>-0.57057277101477488</v>
      </c>
      <c r="T23" s="1">
        <f t="shared" ref="T23:T34" si="3">S23-(MIN(S$23:S$34))</f>
        <v>0.57057277101477488</v>
      </c>
      <c r="X23" s="4" t="s">
        <v>11</v>
      </c>
    </row>
    <row r="24" spans="1:29" x14ac:dyDescent="0.2">
      <c r="A24">
        <f t="shared" si="0"/>
        <v>3.8354007769135325</v>
      </c>
      <c r="B24">
        <f t="shared" si="0"/>
        <v>0.47942509711419157</v>
      </c>
      <c r="C24">
        <f t="shared" si="1"/>
        <v>9.9399675105690477</v>
      </c>
      <c r="D24">
        <f t="shared" si="1"/>
        <v>1.3513551404506303</v>
      </c>
      <c r="L24" t="s">
        <v>5</v>
      </c>
      <c r="M24" s="2">
        <v>1.3423902719197363</v>
      </c>
      <c r="N24">
        <v>-9.5885019422838294E-2</v>
      </c>
      <c r="O24" s="2">
        <f t="shared" si="2"/>
        <v>9.5885019422838294E-2</v>
      </c>
      <c r="P24" s="2">
        <f t="shared" ref="P24:P34" si="4">O24-(MIN(O$23:O$34))</f>
        <v>1.5341603107654127</v>
      </c>
      <c r="Q24" t="s">
        <v>4</v>
      </c>
      <c r="R24">
        <v>1.5615665406785704</v>
      </c>
      <c r="S24">
        <v>-0.12012105753123145</v>
      </c>
      <c r="T24" s="1">
        <f t="shared" si="3"/>
        <v>1.0210244844983183</v>
      </c>
    </row>
    <row r="25" spans="1:29" x14ac:dyDescent="0.2">
      <c r="A25">
        <f t="shared" si="0"/>
        <v>5.8969286945045551</v>
      </c>
      <c r="B25">
        <f t="shared" si="0"/>
        <v>0.81502266509412558</v>
      </c>
      <c r="C25">
        <f t="shared" si="1"/>
        <v>11.741774364503224</v>
      </c>
      <c r="D25">
        <f t="shared" si="1"/>
        <v>0.30029994111778924</v>
      </c>
      <c r="L25" t="s">
        <v>4</v>
      </c>
      <c r="M25" s="2">
        <v>2.3012404661481192</v>
      </c>
      <c r="N25">
        <v>0.43148258740277234</v>
      </c>
      <c r="O25" s="2">
        <f t="shared" si="2"/>
        <v>-0.43148258740277234</v>
      </c>
      <c r="P25" s="2">
        <f t="shared" si="4"/>
        <v>1.0067927039398021</v>
      </c>
      <c r="Q25" s="1" t="s">
        <v>5</v>
      </c>
      <c r="R25" s="1">
        <v>2.8828909662946782</v>
      </c>
      <c r="S25" s="1">
        <v>-0.87087451393942383</v>
      </c>
      <c r="T25" s="1">
        <f t="shared" si="3"/>
        <v>0.27027102809012593</v>
      </c>
    </row>
    <row r="26" spans="1:29" x14ac:dyDescent="0.2">
      <c r="A26">
        <f t="shared" si="0"/>
        <v>11.170604762760663</v>
      </c>
      <c r="B26">
        <f t="shared" si="0"/>
        <v>1.4382752913425745</v>
      </c>
      <c r="C26">
        <f t="shared" si="1"/>
        <v>15.525568757764988</v>
      </c>
      <c r="D26">
        <f t="shared" si="1"/>
        <v>-0.33033245775917164</v>
      </c>
      <c r="L26" t="s">
        <v>5</v>
      </c>
      <c r="M26" s="2">
        <v>3.1642056409536639</v>
      </c>
      <c r="N26">
        <v>-0.33559756797993406</v>
      </c>
      <c r="O26" s="2">
        <f t="shared" si="2"/>
        <v>0.33559756797993406</v>
      </c>
      <c r="P26" s="2">
        <f t="shared" si="4"/>
        <v>1.7738728593225086</v>
      </c>
      <c r="Q26" t="s">
        <v>4</v>
      </c>
      <c r="R26">
        <v>4.7747890638289903</v>
      </c>
      <c r="S26">
        <v>1.171174455057213</v>
      </c>
      <c r="T26" s="1">
        <f t="shared" si="3"/>
        <v>2.3123199970867629</v>
      </c>
    </row>
    <row r="27" spans="1:29" x14ac:dyDescent="0.2">
      <c r="A27">
        <f t="shared" si="0"/>
        <v>15.006005539674193</v>
      </c>
      <c r="B27">
        <f t="shared" si="0"/>
        <v>1.0067927039398021</v>
      </c>
      <c r="C27">
        <f t="shared" si="1"/>
        <v>0</v>
      </c>
      <c r="D27">
        <f t="shared" si="1"/>
        <v>0</v>
      </c>
      <c r="L27" t="s">
        <v>4</v>
      </c>
      <c r="M27" s="2">
        <v>3.8354007769135325</v>
      </c>
      <c r="N27">
        <v>0.47942509711419157</v>
      </c>
      <c r="O27" s="2">
        <f t="shared" si="2"/>
        <v>-0.47942509711419157</v>
      </c>
      <c r="P27" s="2">
        <f t="shared" si="4"/>
        <v>0.95885019422838291</v>
      </c>
      <c r="Q27" t="s">
        <v>5</v>
      </c>
      <c r="R27">
        <v>6.1561731173072838</v>
      </c>
      <c r="S27">
        <v>-1.1411455420295498</v>
      </c>
      <c r="T27" s="1">
        <f t="shared" si="3"/>
        <v>0</v>
      </c>
      <c r="AA27" s="4" t="s">
        <v>70</v>
      </c>
    </row>
    <row r="28" spans="1:29" x14ac:dyDescent="0.2">
      <c r="A28">
        <f t="shared" si="0"/>
        <v>1.3423902719197363</v>
      </c>
      <c r="B28">
        <f t="shared" si="0"/>
        <v>-9.5885019422838294E-2</v>
      </c>
      <c r="C28">
        <f t="shared" si="1"/>
        <v>0.69069292764257662</v>
      </c>
      <c r="D28">
        <f t="shared" si="1"/>
        <v>-0.57057277101477488</v>
      </c>
      <c r="L28" t="s">
        <v>5</v>
      </c>
      <c r="M28" s="2">
        <v>4.5065959128733999</v>
      </c>
      <c r="N28">
        <v>-1.1026777233626404</v>
      </c>
      <c r="O28" s="2">
        <f t="shared" si="2"/>
        <v>1.1026777233626404</v>
      </c>
      <c r="P28" s="2">
        <f t="shared" si="4"/>
        <v>2.5409530147052148</v>
      </c>
      <c r="Q28" s="1" t="s">
        <v>4</v>
      </c>
      <c r="R28" s="1">
        <v>9.9399675105690477</v>
      </c>
      <c r="S28" s="1">
        <v>1.3513551404506303</v>
      </c>
      <c r="T28" s="1">
        <f t="shared" si="3"/>
        <v>2.4925006824801801</v>
      </c>
      <c r="AA28" s="4" t="s">
        <v>71</v>
      </c>
    </row>
    <row r="29" spans="1:29" x14ac:dyDescent="0.2">
      <c r="A29">
        <f t="shared" si="0"/>
        <v>3.1642056409536639</v>
      </c>
      <c r="B29">
        <f t="shared" si="0"/>
        <v>-0.33559756797993406</v>
      </c>
      <c r="C29">
        <f t="shared" si="1"/>
        <v>2.8828909662946782</v>
      </c>
      <c r="D29">
        <f t="shared" si="1"/>
        <v>-0.87087451393942383</v>
      </c>
      <c r="L29" t="s">
        <v>4</v>
      </c>
      <c r="M29" s="2">
        <v>5.8969286945045551</v>
      </c>
      <c r="N29">
        <v>0.81502266509412558</v>
      </c>
      <c r="O29" s="2">
        <f t="shared" si="2"/>
        <v>-0.81502266509412558</v>
      </c>
      <c r="P29" s="2">
        <f t="shared" si="4"/>
        <v>0.6232526262484489</v>
      </c>
      <c r="Q29" s="1" t="s">
        <v>5</v>
      </c>
      <c r="R29" s="1">
        <v>10.360390311024929</v>
      </c>
      <c r="S29" s="1">
        <v>-0.57057277101477488</v>
      </c>
      <c r="T29" s="1">
        <f t="shared" si="3"/>
        <v>0.57057277101477488</v>
      </c>
      <c r="AA29" s="4" t="s">
        <v>37</v>
      </c>
    </row>
    <row r="30" spans="1:29" x14ac:dyDescent="0.2">
      <c r="A30">
        <f t="shared" si="0"/>
        <v>4.5065959128733999</v>
      </c>
      <c r="B30">
        <f t="shared" si="0"/>
        <v>-1.1026777233626404</v>
      </c>
      <c r="C30">
        <f t="shared" si="1"/>
        <v>6.1561731173072838</v>
      </c>
      <c r="D30">
        <f t="shared" si="1"/>
        <v>-1.1411455420295498</v>
      </c>
      <c r="L30" t="s">
        <v>5</v>
      </c>
      <c r="M30" s="2">
        <v>8.5817092383440272</v>
      </c>
      <c r="N30">
        <v>-0.86296517480554469</v>
      </c>
      <c r="O30" s="2">
        <f t="shared" si="2"/>
        <v>0.86296517480554469</v>
      </c>
      <c r="P30" s="2">
        <f t="shared" si="4"/>
        <v>2.3012404661481192</v>
      </c>
      <c r="Q30" s="1" t="s">
        <v>4</v>
      </c>
      <c r="R30" s="1">
        <v>11.741774364503224</v>
      </c>
      <c r="S30" s="1">
        <v>0.30029994111778924</v>
      </c>
      <c r="T30" s="1">
        <f t="shared" si="3"/>
        <v>1.4414454831473389</v>
      </c>
    </row>
    <row r="31" spans="1:29" x14ac:dyDescent="0.2">
      <c r="A31">
        <f t="shared" si="0"/>
        <v>8.5817092383440272</v>
      </c>
      <c r="B31">
        <f t="shared" si="0"/>
        <v>-0.86296517480554469</v>
      </c>
      <c r="C31">
        <f t="shared" si="1"/>
        <v>10.360390311024929</v>
      </c>
      <c r="D31">
        <f t="shared" si="1"/>
        <v>-0.57057277101477488</v>
      </c>
      <c r="L31" t="s">
        <v>4</v>
      </c>
      <c r="M31" s="2">
        <v>11.170604762760663</v>
      </c>
      <c r="N31">
        <v>1.4382752913425745</v>
      </c>
      <c r="O31" s="2">
        <f t="shared" si="2"/>
        <v>-1.4382752913425745</v>
      </c>
      <c r="P31" s="2">
        <f t="shared" si="4"/>
        <v>0</v>
      </c>
      <c r="Q31" t="s">
        <v>5</v>
      </c>
      <c r="R31">
        <v>13.273312893057556</v>
      </c>
      <c r="S31">
        <v>-0.96096485663613251</v>
      </c>
      <c r="T31" s="1">
        <f t="shared" si="3"/>
        <v>0.18018068539341725</v>
      </c>
      <c r="AA31" s="4" t="s">
        <v>13</v>
      </c>
      <c r="AC31">
        <v>2.4846710000000001</v>
      </c>
    </row>
    <row r="32" spans="1:29" x14ac:dyDescent="0.2">
      <c r="A32">
        <f t="shared" si="0"/>
        <v>12.800650092948914</v>
      </c>
      <c r="B32">
        <f t="shared" si="0"/>
        <v>-0.6232526262484489</v>
      </c>
      <c r="C32">
        <f t="shared" si="1"/>
        <v>13.273312893057556</v>
      </c>
      <c r="D32">
        <f t="shared" si="1"/>
        <v>-0.96096485663613251</v>
      </c>
      <c r="L32" t="s">
        <v>5</v>
      </c>
      <c r="M32" s="2">
        <v>12.800650092948914</v>
      </c>
      <c r="N32">
        <v>-0.6232526262484489</v>
      </c>
      <c r="O32" s="2">
        <f t="shared" si="2"/>
        <v>0.6232526262484489</v>
      </c>
      <c r="P32" s="2">
        <f t="shared" si="4"/>
        <v>2.0615279175910235</v>
      </c>
      <c r="Q32" s="1" t="s">
        <v>4</v>
      </c>
      <c r="R32" s="1">
        <v>15.525568757764988</v>
      </c>
      <c r="S32" s="1">
        <v>-0.33033245775917164</v>
      </c>
      <c r="T32" s="1">
        <f t="shared" si="3"/>
        <v>0.81081308427037813</v>
      </c>
      <c r="AC32">
        <v>1.0962320000000001</v>
      </c>
    </row>
    <row r="33" spans="1:29" x14ac:dyDescent="0.2">
      <c r="A33">
        <f t="shared" si="0"/>
        <v>16.588108360151026</v>
      </c>
      <c r="B33">
        <f t="shared" si="0"/>
        <v>0.33559756797993406</v>
      </c>
      <c r="C33">
        <f t="shared" si="1"/>
        <v>0</v>
      </c>
      <c r="D33">
        <f t="shared" si="1"/>
        <v>0</v>
      </c>
      <c r="L33" t="s">
        <v>4</v>
      </c>
      <c r="M33" s="2">
        <v>15.006005539674193</v>
      </c>
      <c r="N33">
        <v>1.0067927039398021</v>
      </c>
      <c r="O33" s="2">
        <f t="shared" si="2"/>
        <v>-1.0067927039398021</v>
      </c>
      <c r="P33" s="2">
        <f t="shared" si="4"/>
        <v>0.43148258740277234</v>
      </c>
      <c r="Q33" s="1" t="s">
        <v>4</v>
      </c>
      <c r="R33" s="1"/>
      <c r="S33" s="1"/>
      <c r="T33" s="1">
        <f t="shared" si="3"/>
        <v>1.1411455420295498</v>
      </c>
      <c r="AC33" s="9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L34" t="s">
        <v>5</v>
      </c>
      <c r="M34" s="2">
        <v>16.588108360151026</v>
      </c>
      <c r="N34">
        <v>0.33559756797993406</v>
      </c>
      <c r="O34" s="2">
        <f t="shared" si="2"/>
        <v>-0.33559756797993406</v>
      </c>
      <c r="P34" s="2">
        <f t="shared" si="4"/>
        <v>1.1026777233626404</v>
      </c>
      <c r="Q34" s="1" t="s">
        <v>5</v>
      </c>
      <c r="R34" s="1"/>
      <c r="S34" s="1"/>
      <c r="T34" s="1">
        <f t="shared" si="3"/>
        <v>1.1411455420295498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0.6232526262484489</v>
      </c>
      <c r="N47" s="2">
        <f t="shared" si="6"/>
        <v>0.9109076845169638</v>
      </c>
      <c r="O47" s="1">
        <f t="shared" si="7"/>
        <v>0.69069292764257662</v>
      </c>
      <c r="P47" s="1">
        <f t="shared" si="8"/>
        <v>0.57057277101477488</v>
      </c>
    </row>
    <row r="48" spans="1:29" x14ac:dyDescent="0.2">
      <c r="M48" s="2">
        <f t="shared" si="5"/>
        <v>1.3423902719197363</v>
      </c>
      <c r="N48" s="2">
        <f t="shared" si="6"/>
        <v>1.5341603107654127</v>
      </c>
      <c r="O48" s="1">
        <f t="shared" si="7"/>
        <v>1.5615665406785704</v>
      </c>
      <c r="P48" s="1">
        <f t="shared" si="8"/>
        <v>1.0210244844983183</v>
      </c>
    </row>
    <row r="49" spans="13:16" x14ac:dyDescent="0.2">
      <c r="M49" s="2">
        <f t="shared" si="5"/>
        <v>2.3012404661481192</v>
      </c>
      <c r="N49" s="2">
        <f t="shared" si="6"/>
        <v>1.0067927039398021</v>
      </c>
      <c r="O49" s="1">
        <f t="shared" si="7"/>
        <v>2.8828909662946782</v>
      </c>
      <c r="P49" s="1">
        <f t="shared" si="8"/>
        <v>0.27027102809012593</v>
      </c>
    </row>
    <row r="50" spans="13:16" x14ac:dyDescent="0.2">
      <c r="M50" s="2">
        <f t="shared" si="5"/>
        <v>3.1642056409536639</v>
      </c>
      <c r="N50" s="2">
        <f t="shared" si="6"/>
        <v>1.7738728593225086</v>
      </c>
      <c r="O50" s="1">
        <f t="shared" si="7"/>
        <v>4.7747890638289903</v>
      </c>
      <c r="P50" s="1">
        <f t="shared" si="8"/>
        <v>2.3123199970867629</v>
      </c>
    </row>
    <row r="51" spans="13:16" x14ac:dyDescent="0.2">
      <c r="M51" s="2">
        <f t="shared" si="5"/>
        <v>3.8354007769135325</v>
      </c>
      <c r="N51" s="2">
        <f t="shared" si="6"/>
        <v>0.95885019422838291</v>
      </c>
      <c r="O51" s="1">
        <f t="shared" si="7"/>
        <v>6.1561731173072838</v>
      </c>
      <c r="P51" s="1">
        <f t="shared" si="8"/>
        <v>0</v>
      </c>
    </row>
    <row r="52" spans="13:16" x14ac:dyDescent="0.2">
      <c r="M52" s="2">
        <f t="shared" si="5"/>
        <v>4.5065959128733999</v>
      </c>
      <c r="N52" s="2">
        <f t="shared" si="6"/>
        <v>2.5409530147052148</v>
      </c>
      <c r="O52" s="1">
        <f t="shared" si="7"/>
        <v>9.9399675105690477</v>
      </c>
      <c r="P52" s="1">
        <f t="shared" si="8"/>
        <v>2.4925006824801801</v>
      </c>
    </row>
    <row r="53" spans="13:16" x14ac:dyDescent="0.2">
      <c r="M53" s="2">
        <f t="shared" si="5"/>
        <v>5.8969286945045551</v>
      </c>
      <c r="N53" s="2">
        <f t="shared" si="6"/>
        <v>0.6232526262484489</v>
      </c>
      <c r="O53" s="1">
        <f t="shared" si="7"/>
        <v>10.360390311024929</v>
      </c>
      <c r="P53" s="1">
        <f t="shared" si="8"/>
        <v>0.57057277101477488</v>
      </c>
    </row>
    <row r="54" spans="13:16" x14ac:dyDescent="0.2">
      <c r="M54" s="2">
        <f t="shared" si="5"/>
        <v>8.5817092383440272</v>
      </c>
      <c r="N54" s="2">
        <f t="shared" si="6"/>
        <v>2.3012404661481192</v>
      </c>
      <c r="O54" s="1">
        <f t="shared" si="7"/>
        <v>11.741774364503224</v>
      </c>
      <c r="P54" s="1">
        <f t="shared" si="8"/>
        <v>1.4414454831473389</v>
      </c>
    </row>
    <row r="55" spans="13:16" x14ac:dyDescent="0.2">
      <c r="M55" s="2">
        <f t="shared" si="5"/>
        <v>11.170604762760663</v>
      </c>
      <c r="N55" s="2">
        <f t="shared" si="6"/>
        <v>0</v>
      </c>
      <c r="O55" s="1">
        <f t="shared" si="7"/>
        <v>13.273312893057556</v>
      </c>
      <c r="P55" s="1">
        <f t="shared" si="8"/>
        <v>0.18018068539341725</v>
      </c>
    </row>
    <row r="56" spans="13:16" x14ac:dyDescent="0.2">
      <c r="M56" s="2">
        <f t="shared" si="5"/>
        <v>12.800650092948914</v>
      </c>
      <c r="N56" s="2">
        <f t="shared" si="6"/>
        <v>2.0615279175910235</v>
      </c>
      <c r="O56" s="1">
        <f t="shared" si="7"/>
        <v>15.525568757764988</v>
      </c>
      <c r="P56" s="1">
        <f t="shared" si="8"/>
        <v>0.81081308427037813</v>
      </c>
    </row>
    <row r="57" spans="13:16" x14ac:dyDescent="0.2">
      <c r="M57" s="2">
        <f t="shared" si="5"/>
        <v>15.006005539674193</v>
      </c>
      <c r="N57" s="2">
        <f t="shared" si="6"/>
        <v>0.43148258740277234</v>
      </c>
      <c r="O57" s="1">
        <f t="shared" si="7"/>
        <v>0</v>
      </c>
      <c r="P57" s="1">
        <f t="shared" si="8"/>
        <v>1.1411455420295498</v>
      </c>
    </row>
    <row r="58" spans="13:16" x14ac:dyDescent="0.2">
      <c r="M58" s="2">
        <f t="shared" si="5"/>
        <v>16.588108360151026</v>
      </c>
      <c r="N58" s="2">
        <f t="shared" si="6"/>
        <v>1.1026777233626404</v>
      </c>
      <c r="O58" s="1">
        <f t="shared" si="7"/>
        <v>0</v>
      </c>
      <c r="P58" s="1">
        <f t="shared" si="8"/>
        <v>1.1411455420295498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51D83-104A-E341-A5E7-CC297C4F8249}">
  <dimension ref="A1:AC61"/>
  <sheetViews>
    <sheetView topLeftCell="N26" workbookViewId="0">
      <selection activeCell="AC33" sqref="AC33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3.0370532813115045</v>
      </c>
      <c r="N2" s="5">
        <v>-0.96173353908197645</v>
      </c>
      <c r="Q2" t="s">
        <v>4</v>
      </c>
      <c r="R2" s="5">
        <v>4.2312708968588879</v>
      </c>
      <c r="S2" s="5">
        <v>0.97410590469965908</v>
      </c>
    </row>
    <row r="3" spans="1:19" x14ac:dyDescent="0.2">
      <c r="A3" s="5">
        <v>1.467909085967227</v>
      </c>
      <c r="B3" s="5">
        <v>-0.96173353908197645</v>
      </c>
      <c r="C3" s="5">
        <v>1.369836000410144</v>
      </c>
      <c r="D3" s="5">
        <v>-0.6696972957925138</v>
      </c>
      <c r="L3" t="s">
        <v>4</v>
      </c>
      <c r="M3" s="5">
        <v>5.3148432422951331</v>
      </c>
      <c r="N3" s="5">
        <v>1.5691441953442773</v>
      </c>
      <c r="Q3" t="s">
        <v>4</v>
      </c>
      <c r="R3" s="5">
        <v>9.558411507269895</v>
      </c>
      <c r="S3" s="5">
        <v>0.63925680019140063</v>
      </c>
    </row>
    <row r="4" spans="1:19" x14ac:dyDescent="0.2">
      <c r="A4" s="5">
        <v>2.935818171934454</v>
      </c>
      <c r="B4" s="5">
        <v>-0.96173353908197645</v>
      </c>
      <c r="C4" s="5">
        <v>2.7396729140442915</v>
      </c>
      <c r="D4" s="5">
        <v>0.48705249573782788</v>
      </c>
      <c r="L4" t="s">
        <v>4</v>
      </c>
      <c r="M4" s="5">
        <v>11.591420023672242</v>
      </c>
      <c r="N4" s="5">
        <v>1.8728495234754277</v>
      </c>
      <c r="Q4" t="s">
        <v>4</v>
      </c>
      <c r="R4" s="5">
        <v>15.189958900140041</v>
      </c>
      <c r="S4" s="5">
        <v>3.0440495601113258E-2</v>
      </c>
    </row>
    <row r="5" spans="1:19" x14ac:dyDescent="0.2">
      <c r="A5" s="5">
        <v>4.5049623672787318</v>
      </c>
      <c r="B5" s="5">
        <v>-1.2148213125246017</v>
      </c>
      <c r="C5" s="5">
        <v>4.1095089144544357</v>
      </c>
      <c r="D5" s="5">
        <v>1.0349868959018855</v>
      </c>
      <c r="L5" t="s">
        <v>4</v>
      </c>
      <c r="M5" s="5">
        <v>15.488971734688672</v>
      </c>
      <c r="N5" s="5">
        <v>1.5185266406557523</v>
      </c>
      <c r="Q5" t="s">
        <v>4</v>
      </c>
      <c r="R5" s="9"/>
      <c r="S5" s="9"/>
    </row>
    <row r="6" spans="1:19" x14ac:dyDescent="0.2">
      <c r="A6" s="5">
        <v>6.1247241173115343</v>
      </c>
      <c r="B6" s="5">
        <v>1.0123510937705016</v>
      </c>
      <c r="C6" s="5">
        <v>5.4489035060394633</v>
      </c>
      <c r="D6" s="5">
        <v>-1.2785136003828013</v>
      </c>
      <c r="L6" t="s">
        <v>4</v>
      </c>
      <c r="M6" s="9"/>
      <c r="N6" s="9"/>
      <c r="Q6" t="s">
        <v>4</v>
      </c>
      <c r="R6" s="9"/>
      <c r="S6" s="9"/>
    </row>
    <row r="7" spans="1:19" x14ac:dyDescent="0.2">
      <c r="A7" s="5">
        <v>7.592633203278762</v>
      </c>
      <c r="B7" s="5">
        <v>-0.60741065626230084</v>
      </c>
      <c r="C7" s="5">
        <v>6.8187395064496066</v>
      </c>
      <c r="D7" s="5">
        <v>-0.27396720008202879</v>
      </c>
      <c r="L7" t="s">
        <v>4</v>
      </c>
      <c r="M7" s="9"/>
      <c r="N7" s="9"/>
      <c r="Q7" t="s">
        <v>4</v>
      </c>
      <c r="R7" s="5"/>
      <c r="S7" s="5"/>
    </row>
    <row r="8" spans="1:19" x14ac:dyDescent="0.2">
      <c r="A8" s="5">
        <v>9.0605422892459888</v>
      </c>
      <c r="B8" s="5">
        <v>-1.5185266406557523</v>
      </c>
      <c r="C8" s="5">
        <v>8.2190169156848665</v>
      </c>
      <c r="D8" s="5">
        <v>0.36528960010937173</v>
      </c>
      <c r="L8" t="s">
        <v>5</v>
      </c>
      <c r="M8" s="5">
        <v>2.2777899609836285</v>
      </c>
      <c r="N8" s="5">
        <v>-1.2148213125246017</v>
      </c>
      <c r="Q8" t="s">
        <v>5</v>
      </c>
      <c r="R8" s="5">
        <v>1.369836000410144</v>
      </c>
      <c r="S8" s="5">
        <v>-0.76101969581985673</v>
      </c>
    </row>
    <row r="9" spans="1:19" x14ac:dyDescent="0.2">
      <c r="A9" s="5">
        <v>10.730921593967315</v>
      </c>
      <c r="B9" s="5">
        <v>-0.15185266406557521</v>
      </c>
      <c r="C9" s="5">
        <v>9.558411507269895</v>
      </c>
      <c r="D9" s="5">
        <v>0.63925680019140063</v>
      </c>
      <c r="L9" t="s">
        <v>5</v>
      </c>
      <c r="M9" s="5">
        <v>4.5049623672787318</v>
      </c>
      <c r="N9" s="5">
        <v>-1.2654388672131269</v>
      </c>
      <c r="Q9" t="s">
        <v>5</v>
      </c>
      <c r="R9" s="5">
        <v>4.3834761145364647</v>
      </c>
      <c r="S9" s="5">
        <v>-1.8264480005468589</v>
      </c>
    </row>
    <row r="10" spans="1:19" x14ac:dyDescent="0.2">
      <c r="A10" s="5">
        <v>12.046978015868968</v>
      </c>
      <c r="B10" s="5">
        <v>1.0629686484590266</v>
      </c>
      <c r="C10" s="5">
        <v>10.897806098854923</v>
      </c>
      <c r="D10" s="5">
        <v>-1.6742418696452874</v>
      </c>
      <c r="L10" t="s">
        <v>5</v>
      </c>
      <c r="M10" s="5">
        <v>10.123510937705015</v>
      </c>
      <c r="N10" s="5">
        <v>-1.8222319687869026</v>
      </c>
      <c r="Q10" t="s">
        <v>5</v>
      </c>
      <c r="R10" s="5">
        <v>12.937340308281582</v>
      </c>
      <c r="S10" s="5">
        <v>-2.039533296202658</v>
      </c>
    </row>
    <row r="11" spans="1:19" x14ac:dyDescent="0.2">
      <c r="A11" s="5">
        <v>13.767974875278821</v>
      </c>
      <c r="B11" s="5">
        <v>-0.35432288281967556</v>
      </c>
      <c r="C11" s="5">
        <v>12.26764483893707</v>
      </c>
      <c r="D11" s="5">
        <v>-1.8873289917490879</v>
      </c>
      <c r="L11" t="s">
        <v>5</v>
      </c>
      <c r="M11" s="5">
        <v>14.223532867475546</v>
      </c>
      <c r="N11" s="5">
        <v>-0.50617554688525079</v>
      </c>
      <c r="Q11" t="s">
        <v>5</v>
      </c>
      <c r="R11" s="9"/>
      <c r="S11" s="9"/>
    </row>
    <row r="12" spans="1:19" x14ac:dyDescent="0.2">
      <c r="A12" s="5">
        <v>15.134648851868999</v>
      </c>
      <c r="B12" s="5">
        <v>1.316056421901652</v>
      </c>
      <c r="C12" s="5">
        <v>13.576597108472985</v>
      </c>
      <c r="D12" s="5">
        <v>-1.9482090697273164</v>
      </c>
      <c r="L12" t="s">
        <v>5</v>
      </c>
      <c r="M12" s="5">
        <v>17.058115930032951</v>
      </c>
      <c r="N12" s="5">
        <v>0.50617554688525079</v>
      </c>
      <c r="Q12" t="s">
        <v>5</v>
      </c>
      <c r="R12" s="9"/>
      <c r="S12" s="9"/>
    </row>
    <row r="13" spans="1:19" x14ac:dyDescent="0.2">
      <c r="A13" s="5">
        <v>16.703793047213274</v>
      </c>
      <c r="B13" s="5">
        <v>0.55679310157377593</v>
      </c>
      <c r="C13" s="5">
        <v>15.068194178063584</v>
      </c>
      <c r="D13" s="5">
        <v>-0.21308529565579915</v>
      </c>
      <c r="L13" t="s">
        <v>5</v>
      </c>
      <c r="M13" s="9"/>
      <c r="N13" s="9"/>
      <c r="Q13" t="s">
        <v>5</v>
      </c>
      <c r="R13" s="5"/>
      <c r="S13" s="5"/>
    </row>
    <row r="14" spans="1:19" x14ac:dyDescent="0.2">
      <c r="A14" s="5">
        <v>18.323554797246079</v>
      </c>
      <c r="B14" s="5">
        <v>1.366673976590177</v>
      </c>
      <c r="C14" s="5">
        <v>16.438030178473728</v>
      </c>
      <c r="D14" s="5">
        <v>4.0790675056293191</v>
      </c>
    </row>
    <row r="15" spans="1:19" x14ac:dyDescent="0.2">
      <c r="A15" s="5"/>
      <c r="B15" s="5"/>
      <c r="C15" s="5">
        <v>17.77742750973076</v>
      </c>
      <c r="D15" s="5">
        <v>5.327139697187004</v>
      </c>
    </row>
    <row r="16" spans="1:19" x14ac:dyDescent="0.2">
      <c r="A16" s="5"/>
      <c r="B16" s="5"/>
      <c r="C16" s="5">
        <v>19.086379779266672</v>
      </c>
      <c r="D16" s="5">
        <v>6.3012456018866621</v>
      </c>
    </row>
    <row r="17" spans="1:29" x14ac:dyDescent="0.2">
      <c r="A17" s="5"/>
      <c r="B17" s="5"/>
      <c r="C17" s="5">
        <v>20.517099510551049</v>
      </c>
      <c r="D17" s="5">
        <v>7.184028193334977</v>
      </c>
    </row>
    <row r="18" spans="1:29" x14ac:dyDescent="0.2">
      <c r="A18" s="5"/>
      <c r="B18" s="5"/>
      <c r="C18" s="5">
        <v>21.886935510961191</v>
      </c>
      <c r="D18" s="5">
        <v>8.9800366115047225</v>
      </c>
      <c r="AC18" t="s">
        <v>6</v>
      </c>
    </row>
    <row r="19" spans="1:29" x14ac:dyDescent="0.2">
      <c r="A19" s="5"/>
      <c r="B19" s="5"/>
      <c r="C19" s="5">
        <v>23.348093911398678</v>
      </c>
      <c r="D19" s="5">
        <v>10.349872611914867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3.0370532813115045</v>
      </c>
      <c r="B22">
        <f>N2</f>
        <v>-0.96173353908197645</v>
      </c>
      <c r="C22">
        <f>R2</f>
        <v>4.2312708968588879</v>
      </c>
      <c r="D22">
        <f>S2</f>
        <v>0.97410590469965908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5.3148432422951331</v>
      </c>
      <c r="B23">
        <f t="shared" si="0"/>
        <v>1.5691441953442773</v>
      </c>
      <c r="C23">
        <f t="shared" ref="C23:D38" si="1">R3</f>
        <v>9.558411507269895</v>
      </c>
      <c r="D23">
        <f t="shared" si="1"/>
        <v>0.63925680019140063</v>
      </c>
      <c r="L23" t="s">
        <v>5</v>
      </c>
      <c r="M23" s="2">
        <v>2.2777899609836285</v>
      </c>
      <c r="N23">
        <v>-1.2148213125246017</v>
      </c>
      <c r="O23" s="2">
        <f t="shared" ref="O23:O34" si="2">-N23</f>
        <v>1.2148213125246017</v>
      </c>
      <c r="P23" s="2">
        <f>O23-(MIN(O$23:O$34))</f>
        <v>3.0876708360000293</v>
      </c>
      <c r="Q23" s="1" t="s">
        <v>5</v>
      </c>
      <c r="R23" s="1">
        <v>1.369836000410144</v>
      </c>
      <c r="S23" s="1">
        <v>-0.76101969581985673</v>
      </c>
      <c r="T23" s="1">
        <f t="shared" ref="T23:T34" si="3">S23-(MIN(S$23:S$34))</f>
        <v>1.2785136003828013</v>
      </c>
      <c r="X23" s="4" t="s">
        <v>11</v>
      </c>
    </row>
    <row r="24" spans="1:29" x14ac:dyDescent="0.2">
      <c r="A24">
        <f t="shared" si="0"/>
        <v>11.591420023672242</v>
      </c>
      <c r="B24">
        <f t="shared" si="0"/>
        <v>1.8728495234754277</v>
      </c>
      <c r="C24">
        <f t="shared" si="1"/>
        <v>15.189958900140041</v>
      </c>
      <c r="D24">
        <f t="shared" si="1"/>
        <v>3.0440495601113258E-2</v>
      </c>
      <c r="L24" t="s">
        <v>4</v>
      </c>
      <c r="M24" s="2">
        <v>3.0370532813115045</v>
      </c>
      <c r="N24">
        <v>-0.96173353908197645</v>
      </c>
      <c r="O24" s="2">
        <f t="shared" si="2"/>
        <v>0.96173353908197645</v>
      </c>
      <c r="P24" s="2">
        <f t="shared" ref="P24:P34" si="4">O24-(MIN(O$23:O$34))</f>
        <v>2.834583062557404</v>
      </c>
      <c r="Q24" s="1" t="s">
        <v>4</v>
      </c>
      <c r="R24" s="1">
        <v>4.2312708968588879</v>
      </c>
      <c r="S24" s="1">
        <v>0.97410590469965908</v>
      </c>
      <c r="T24" s="1">
        <f t="shared" si="3"/>
        <v>3.013639200902317</v>
      </c>
    </row>
    <row r="25" spans="1:29" x14ac:dyDescent="0.2">
      <c r="A25">
        <f t="shared" si="0"/>
        <v>15.488971734688672</v>
      </c>
      <c r="B25">
        <f t="shared" si="0"/>
        <v>1.5185266406557523</v>
      </c>
      <c r="C25">
        <f t="shared" si="1"/>
        <v>0</v>
      </c>
      <c r="D25">
        <f t="shared" si="1"/>
        <v>0</v>
      </c>
      <c r="L25" t="s">
        <v>5</v>
      </c>
      <c r="M25" s="2">
        <v>4.5049623672787318</v>
      </c>
      <c r="N25">
        <v>-1.2654388672131269</v>
      </c>
      <c r="O25" s="2">
        <f t="shared" si="2"/>
        <v>1.2654388672131269</v>
      </c>
      <c r="P25" s="2">
        <f t="shared" si="4"/>
        <v>3.1382883906885546</v>
      </c>
      <c r="Q25" s="1" t="s">
        <v>5</v>
      </c>
      <c r="R25" s="1">
        <v>4.3834761145364647</v>
      </c>
      <c r="S25" s="1">
        <v>-1.8264480005468589</v>
      </c>
      <c r="T25" s="1">
        <f t="shared" si="3"/>
        <v>0.21308529565579915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5.3148432422951331</v>
      </c>
      <c r="N26">
        <v>1.5691441953442773</v>
      </c>
      <c r="O26" s="2">
        <f t="shared" si="2"/>
        <v>-1.5691441953442773</v>
      </c>
      <c r="P26" s="2">
        <f t="shared" si="4"/>
        <v>0.30370532813115036</v>
      </c>
      <c r="Q26" t="s">
        <v>4</v>
      </c>
      <c r="R26">
        <v>9.558411507269895</v>
      </c>
      <c r="S26">
        <v>0.63925680019140063</v>
      </c>
      <c r="T26" s="1">
        <f t="shared" si="3"/>
        <v>2.6787900963940587</v>
      </c>
    </row>
    <row r="27" spans="1:29" x14ac:dyDescent="0.2">
      <c r="A27">
        <f t="shared" si="0"/>
        <v>0</v>
      </c>
      <c r="B27">
        <f t="shared" si="0"/>
        <v>0</v>
      </c>
      <c r="C27">
        <f t="shared" si="1"/>
        <v>0</v>
      </c>
      <c r="D27">
        <f t="shared" si="1"/>
        <v>0</v>
      </c>
      <c r="L27" t="s">
        <v>5</v>
      </c>
      <c r="M27" s="2">
        <v>10.123510937705015</v>
      </c>
      <c r="N27">
        <v>-1.8222319687869026</v>
      </c>
      <c r="O27" s="2">
        <f t="shared" si="2"/>
        <v>1.8222319687869026</v>
      </c>
      <c r="P27" s="2">
        <f t="shared" si="4"/>
        <v>3.6950814922623305</v>
      </c>
      <c r="Q27" t="s">
        <v>5</v>
      </c>
      <c r="R27">
        <v>12.937340308281582</v>
      </c>
      <c r="S27">
        <v>-2.039533296202658</v>
      </c>
      <c r="T27" s="1">
        <f t="shared" si="3"/>
        <v>0</v>
      </c>
      <c r="AA27" s="4" t="s">
        <v>72</v>
      </c>
    </row>
    <row r="28" spans="1:29" x14ac:dyDescent="0.2">
      <c r="A28">
        <f t="shared" si="0"/>
        <v>2.2777899609836285</v>
      </c>
      <c r="B28">
        <f t="shared" si="0"/>
        <v>-1.2148213125246017</v>
      </c>
      <c r="C28">
        <f t="shared" si="1"/>
        <v>1.369836000410144</v>
      </c>
      <c r="D28">
        <f t="shared" si="1"/>
        <v>-0.76101969581985673</v>
      </c>
      <c r="L28" t="s">
        <v>4</v>
      </c>
      <c r="M28" s="2">
        <v>11.591420023672242</v>
      </c>
      <c r="N28">
        <v>1.8728495234754277</v>
      </c>
      <c r="O28" s="2">
        <f t="shared" si="2"/>
        <v>-1.8728495234754277</v>
      </c>
      <c r="P28" s="2">
        <f t="shared" si="4"/>
        <v>0</v>
      </c>
      <c r="Q28" s="1" t="s">
        <v>4</v>
      </c>
      <c r="R28" s="1">
        <v>15.189958900140041</v>
      </c>
      <c r="S28" s="1">
        <v>3.0440495601113258E-2</v>
      </c>
      <c r="T28" s="1">
        <f t="shared" si="3"/>
        <v>2.0699737918037711</v>
      </c>
      <c r="AA28" s="4" t="s">
        <v>73</v>
      </c>
    </row>
    <row r="29" spans="1:29" x14ac:dyDescent="0.2">
      <c r="A29">
        <f t="shared" si="0"/>
        <v>4.5049623672787318</v>
      </c>
      <c r="B29">
        <f t="shared" si="0"/>
        <v>-1.2654388672131269</v>
      </c>
      <c r="C29">
        <f t="shared" si="1"/>
        <v>4.3834761145364647</v>
      </c>
      <c r="D29">
        <f t="shared" si="1"/>
        <v>-1.8264480005468589</v>
      </c>
      <c r="L29" t="s">
        <v>5</v>
      </c>
      <c r="M29" s="2">
        <v>14.223532867475546</v>
      </c>
      <c r="N29">
        <v>-0.50617554688525079</v>
      </c>
      <c r="O29" s="2">
        <f t="shared" si="2"/>
        <v>0.50617554688525079</v>
      </c>
      <c r="P29" s="2">
        <f t="shared" si="4"/>
        <v>2.3790250703606786</v>
      </c>
      <c r="Q29" t="s">
        <v>4</v>
      </c>
      <c r="T29" s="1">
        <f t="shared" si="3"/>
        <v>2.039533296202658</v>
      </c>
      <c r="AA29" s="4" t="s">
        <v>74</v>
      </c>
    </row>
    <row r="30" spans="1:29" x14ac:dyDescent="0.2">
      <c r="A30">
        <f t="shared" si="0"/>
        <v>10.123510937705015</v>
      </c>
      <c r="B30">
        <f t="shared" si="0"/>
        <v>-1.8222319687869026</v>
      </c>
      <c r="C30">
        <f t="shared" si="1"/>
        <v>12.937340308281582</v>
      </c>
      <c r="D30">
        <f t="shared" si="1"/>
        <v>-2.039533296202658</v>
      </c>
      <c r="L30" t="s">
        <v>4</v>
      </c>
      <c r="M30" s="2">
        <v>15.488971734688672</v>
      </c>
      <c r="N30">
        <v>1.5185266406557523</v>
      </c>
      <c r="O30" s="2">
        <f t="shared" si="2"/>
        <v>-1.5185266406557523</v>
      </c>
      <c r="P30" s="2">
        <f t="shared" si="4"/>
        <v>0.35432288281967539</v>
      </c>
      <c r="Q30" t="s">
        <v>4</v>
      </c>
      <c r="T30" s="1">
        <f t="shared" si="3"/>
        <v>2.039533296202658</v>
      </c>
    </row>
    <row r="31" spans="1:29" x14ac:dyDescent="0.2">
      <c r="A31">
        <f t="shared" si="0"/>
        <v>14.223532867475546</v>
      </c>
      <c r="B31">
        <f t="shared" si="0"/>
        <v>-0.50617554688525079</v>
      </c>
      <c r="C31">
        <f t="shared" si="1"/>
        <v>0</v>
      </c>
      <c r="D31">
        <f t="shared" si="1"/>
        <v>0</v>
      </c>
      <c r="L31" t="s">
        <v>5</v>
      </c>
      <c r="M31" s="2">
        <v>17.058115930032951</v>
      </c>
      <c r="N31">
        <v>0.50617554688525079</v>
      </c>
      <c r="O31" s="2">
        <f t="shared" si="2"/>
        <v>-0.50617554688525079</v>
      </c>
      <c r="P31" s="2">
        <f t="shared" si="4"/>
        <v>1.3666739765901768</v>
      </c>
      <c r="Q31" s="1" t="s">
        <v>4</v>
      </c>
      <c r="R31" s="1"/>
      <c r="S31" s="1"/>
      <c r="T31" s="1">
        <f t="shared" si="3"/>
        <v>2.039533296202658</v>
      </c>
      <c r="AA31" s="4" t="s">
        <v>13</v>
      </c>
      <c r="AC31">
        <v>1.638398</v>
      </c>
    </row>
    <row r="32" spans="1:29" x14ac:dyDescent="0.2">
      <c r="A32">
        <f t="shared" si="0"/>
        <v>17.058115930032951</v>
      </c>
      <c r="B32">
        <f t="shared" si="0"/>
        <v>0.50617554688525079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4"/>
        <v>1.8728495234754277</v>
      </c>
      <c r="Q32" s="1" t="s">
        <v>5</v>
      </c>
      <c r="R32" s="1"/>
      <c r="S32" s="1"/>
      <c r="T32" s="1">
        <f t="shared" si="3"/>
        <v>2.039533296202658</v>
      </c>
      <c r="AC32">
        <v>3.6929940000000001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4</v>
      </c>
      <c r="M33" s="2"/>
      <c r="O33" s="2">
        <f t="shared" si="2"/>
        <v>0</v>
      </c>
      <c r="P33" s="2">
        <f t="shared" si="4"/>
        <v>1.8728495234754277</v>
      </c>
      <c r="Q33" s="1" t="s">
        <v>5</v>
      </c>
      <c r="R33" s="1"/>
      <c r="S33" s="1"/>
      <c r="T33" s="1">
        <f t="shared" si="3"/>
        <v>2.039533296202658</v>
      </c>
      <c r="AC33" s="5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L34" t="s">
        <v>5</v>
      </c>
      <c r="M34" s="2"/>
      <c r="O34" s="2">
        <f t="shared" si="2"/>
        <v>0</v>
      </c>
      <c r="P34" s="2">
        <f t="shared" si="4"/>
        <v>1.8728495234754277</v>
      </c>
      <c r="Q34" s="1" t="s">
        <v>5</v>
      </c>
      <c r="R34" s="1"/>
      <c r="S34" s="1"/>
      <c r="T34" s="1">
        <f t="shared" si="3"/>
        <v>2.039533296202658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2.2777899609836285</v>
      </c>
      <c r="N47" s="2">
        <f t="shared" si="6"/>
        <v>3.0876708360000293</v>
      </c>
      <c r="O47" s="1">
        <f t="shared" si="7"/>
        <v>1.369836000410144</v>
      </c>
      <c r="P47" s="1">
        <f t="shared" si="8"/>
        <v>1.2785136003828013</v>
      </c>
    </row>
    <row r="48" spans="1:29" x14ac:dyDescent="0.2">
      <c r="M48" s="2">
        <f t="shared" si="5"/>
        <v>3.0370532813115045</v>
      </c>
      <c r="N48" s="2">
        <f t="shared" si="6"/>
        <v>2.834583062557404</v>
      </c>
      <c r="O48" s="1">
        <f t="shared" si="7"/>
        <v>4.2312708968588879</v>
      </c>
      <c r="P48" s="1">
        <f t="shared" si="8"/>
        <v>3.013639200902317</v>
      </c>
    </row>
    <row r="49" spans="13:16" x14ac:dyDescent="0.2">
      <c r="M49" s="2">
        <f t="shared" si="5"/>
        <v>4.5049623672787318</v>
      </c>
      <c r="N49" s="2">
        <f t="shared" si="6"/>
        <v>3.1382883906885546</v>
      </c>
      <c r="O49" s="1">
        <f t="shared" si="7"/>
        <v>4.3834761145364647</v>
      </c>
      <c r="P49" s="1">
        <f t="shared" si="8"/>
        <v>0.21308529565579915</v>
      </c>
    </row>
    <row r="50" spans="13:16" x14ac:dyDescent="0.2">
      <c r="M50" s="2">
        <f t="shared" si="5"/>
        <v>5.3148432422951331</v>
      </c>
      <c r="N50" s="2">
        <f t="shared" si="6"/>
        <v>0.30370532813115036</v>
      </c>
      <c r="O50" s="1">
        <f t="shared" si="7"/>
        <v>9.558411507269895</v>
      </c>
      <c r="P50" s="1">
        <f t="shared" si="8"/>
        <v>2.6787900963940587</v>
      </c>
    </row>
    <row r="51" spans="13:16" x14ac:dyDescent="0.2">
      <c r="M51" s="2">
        <f t="shared" si="5"/>
        <v>10.123510937705015</v>
      </c>
      <c r="N51" s="2">
        <f t="shared" si="6"/>
        <v>3.6950814922623305</v>
      </c>
      <c r="O51" s="1">
        <f t="shared" si="7"/>
        <v>12.937340308281582</v>
      </c>
      <c r="P51" s="1">
        <f t="shared" si="8"/>
        <v>0</v>
      </c>
    </row>
    <row r="52" spans="13:16" x14ac:dyDescent="0.2">
      <c r="M52" s="2">
        <f t="shared" si="5"/>
        <v>11.591420023672242</v>
      </c>
      <c r="N52" s="2">
        <f t="shared" si="6"/>
        <v>0</v>
      </c>
      <c r="O52" s="1">
        <f t="shared" si="7"/>
        <v>15.189958900140041</v>
      </c>
      <c r="P52" s="1">
        <f t="shared" si="8"/>
        <v>2.0699737918037711</v>
      </c>
    </row>
    <row r="53" spans="13:16" x14ac:dyDescent="0.2">
      <c r="M53" s="2">
        <f t="shared" si="5"/>
        <v>14.223532867475546</v>
      </c>
      <c r="N53" s="2">
        <f t="shared" si="6"/>
        <v>2.3790250703606786</v>
      </c>
      <c r="O53" s="1">
        <f t="shared" si="7"/>
        <v>0</v>
      </c>
      <c r="P53" s="1">
        <f t="shared" si="8"/>
        <v>2.039533296202658</v>
      </c>
    </row>
    <row r="54" spans="13:16" x14ac:dyDescent="0.2">
      <c r="M54" s="2">
        <f t="shared" si="5"/>
        <v>15.488971734688672</v>
      </c>
      <c r="N54" s="2">
        <f t="shared" si="6"/>
        <v>0.35432288281967539</v>
      </c>
      <c r="O54" s="1">
        <f t="shared" si="7"/>
        <v>0</v>
      </c>
      <c r="P54" s="1">
        <f t="shared" si="8"/>
        <v>2.039533296202658</v>
      </c>
    </row>
    <row r="55" spans="13:16" x14ac:dyDescent="0.2">
      <c r="M55" s="2">
        <f t="shared" si="5"/>
        <v>17.058115930032951</v>
      </c>
      <c r="N55" s="2">
        <f t="shared" si="6"/>
        <v>1.3666739765901768</v>
      </c>
      <c r="O55" s="1">
        <f t="shared" si="7"/>
        <v>0</v>
      </c>
      <c r="P55" s="1">
        <f t="shared" si="8"/>
        <v>2.039533296202658</v>
      </c>
    </row>
    <row r="56" spans="13:16" x14ac:dyDescent="0.2">
      <c r="M56" s="2">
        <f t="shared" si="5"/>
        <v>0</v>
      </c>
      <c r="N56" s="2">
        <f t="shared" si="6"/>
        <v>1.8728495234754277</v>
      </c>
      <c r="O56" s="1">
        <f t="shared" si="7"/>
        <v>0</v>
      </c>
      <c r="P56" s="1">
        <f t="shared" si="8"/>
        <v>2.039533296202658</v>
      </c>
    </row>
    <row r="57" spans="13:16" x14ac:dyDescent="0.2">
      <c r="M57" s="2">
        <f t="shared" si="5"/>
        <v>0</v>
      </c>
      <c r="N57" s="2">
        <f t="shared" si="6"/>
        <v>1.8728495234754277</v>
      </c>
      <c r="O57" s="1">
        <f t="shared" si="7"/>
        <v>0</v>
      </c>
      <c r="P57" s="1">
        <f t="shared" si="8"/>
        <v>2.039533296202658</v>
      </c>
    </row>
    <row r="58" spans="13:16" x14ac:dyDescent="0.2">
      <c r="M58" s="2">
        <f t="shared" si="5"/>
        <v>0</v>
      </c>
      <c r="N58" s="2">
        <f t="shared" si="6"/>
        <v>1.8728495234754277</v>
      </c>
      <c r="O58" s="1">
        <f t="shared" si="7"/>
        <v>0</v>
      </c>
      <c r="P58" s="1">
        <f t="shared" si="8"/>
        <v>2.039533296202658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L23:N34">
    <sortCondition ref="M23:M34"/>
  </sortState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C1E45-E7BB-2240-87F2-2A246AFC0DFF}">
  <dimension ref="A1:AC61"/>
  <sheetViews>
    <sheetView topLeftCell="M24" workbookViewId="0">
      <selection activeCell="AC33" sqref="AC33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10">
        <v>0</v>
      </c>
      <c r="B2" s="10">
        <v>0</v>
      </c>
      <c r="C2" s="10">
        <v>0</v>
      </c>
      <c r="D2" s="10">
        <v>0</v>
      </c>
      <c r="L2" t="s">
        <v>4</v>
      </c>
      <c r="M2" s="10">
        <v>2.1867870967195739</v>
      </c>
      <c r="N2" s="10">
        <v>-0.81368822203519042</v>
      </c>
      <c r="Q2" t="s">
        <v>4</v>
      </c>
      <c r="R2" s="10">
        <v>4.6709470655848184</v>
      </c>
      <c r="S2" s="10">
        <v>0.10154230543829915</v>
      </c>
    </row>
    <row r="3" spans="1:19" x14ac:dyDescent="0.2">
      <c r="A3" s="10">
        <v>1.4239543885615831</v>
      </c>
      <c r="B3" s="10">
        <v>-1.2205323330527855</v>
      </c>
      <c r="C3" s="10">
        <v>1.4215922761361881</v>
      </c>
      <c r="D3" s="10">
        <v>-1.3538970673696362</v>
      </c>
      <c r="L3" t="s">
        <v>4</v>
      </c>
      <c r="M3" s="10">
        <v>5.0346958738427405</v>
      </c>
      <c r="N3" s="10">
        <v>0</v>
      </c>
      <c r="Q3" t="s">
        <v>4</v>
      </c>
      <c r="R3" s="10">
        <v>10.323468058034765</v>
      </c>
      <c r="S3" s="10">
        <v>-0.16923751420485111</v>
      </c>
    </row>
    <row r="4" spans="1:19" x14ac:dyDescent="0.2">
      <c r="A4" s="10">
        <v>3.0004753187547646</v>
      </c>
      <c r="B4" s="10">
        <v>-1.017110277543988</v>
      </c>
      <c r="C4" s="10">
        <v>3.0124220664772268</v>
      </c>
      <c r="D4" s="10">
        <v>-0.5754067359580477</v>
      </c>
      <c r="L4" t="s">
        <v>4</v>
      </c>
      <c r="M4" s="10">
        <v>11.84933473338746</v>
      </c>
      <c r="N4" s="10">
        <v>1.2713878469299851</v>
      </c>
      <c r="Q4" t="s">
        <v>4</v>
      </c>
      <c r="R4" s="10">
        <v>16.077531355923011</v>
      </c>
      <c r="S4" s="10">
        <v>-0.30462691631489741</v>
      </c>
    </row>
    <row r="5" spans="1:19" x14ac:dyDescent="0.2">
      <c r="A5" s="10">
        <v>4.627851762825145</v>
      </c>
      <c r="B5" s="10">
        <v>-1.6273764440703808</v>
      </c>
      <c r="C5" s="10">
        <v>4.5017085359569089</v>
      </c>
      <c r="D5" s="10">
        <v>0.16923751420485111</v>
      </c>
      <c r="L5" t="s">
        <v>4</v>
      </c>
      <c r="M5" s="10">
        <v>14.239543885615833</v>
      </c>
      <c r="N5" s="10">
        <v>1.9325095273335771</v>
      </c>
      <c r="Q5" t="s">
        <v>4</v>
      </c>
      <c r="R5" s="9"/>
      <c r="S5" s="9"/>
    </row>
    <row r="6" spans="1:19" x14ac:dyDescent="0.2">
      <c r="A6" s="10">
        <v>6.1535171791411276</v>
      </c>
      <c r="B6" s="10">
        <v>5.0855513877199401E-2</v>
      </c>
      <c r="C6" s="10">
        <v>6.0586912296262021</v>
      </c>
      <c r="D6" s="10">
        <v>-1.6585239836845334</v>
      </c>
      <c r="L6" t="s">
        <v>4</v>
      </c>
      <c r="M6" s="10">
        <v>15.917775843563414</v>
      </c>
      <c r="N6" s="10">
        <v>3.0004753187547646</v>
      </c>
      <c r="Q6" t="s">
        <v>4</v>
      </c>
      <c r="R6" s="9"/>
      <c r="S6" s="9"/>
    </row>
    <row r="7" spans="1:19" x14ac:dyDescent="0.2">
      <c r="A7" s="10">
        <v>7.475760539948312</v>
      </c>
      <c r="B7" s="10">
        <v>-0.61026616652639276</v>
      </c>
      <c r="C7" s="10">
        <v>7.5479776991058838</v>
      </c>
      <c r="D7" s="10">
        <v>-0.71079613806809405</v>
      </c>
      <c r="L7" t="s">
        <v>4</v>
      </c>
      <c r="M7" s="9"/>
      <c r="N7" s="9"/>
      <c r="Q7" t="s">
        <v>4</v>
      </c>
      <c r="R7" s="5"/>
      <c r="S7" s="5"/>
    </row>
    <row r="8" spans="1:19" x14ac:dyDescent="0.2">
      <c r="A8" s="10">
        <v>9.1031369840186933</v>
      </c>
      <c r="B8" s="10">
        <v>-1.1188213052983869</v>
      </c>
      <c r="C8" s="10">
        <v>9.0372661994316807</v>
      </c>
      <c r="D8" s="10">
        <v>-0.44001631842494376</v>
      </c>
      <c r="L8" t="s">
        <v>5</v>
      </c>
      <c r="M8" s="10">
        <v>1.7290874718247795</v>
      </c>
      <c r="N8" s="10">
        <v>-1.525665416315982</v>
      </c>
      <c r="Q8" t="s">
        <v>5</v>
      </c>
      <c r="R8" s="10">
        <v>1.8277614978893846</v>
      </c>
      <c r="S8" s="10">
        <v>-1.3200499706978888</v>
      </c>
    </row>
    <row r="9" spans="1:19" x14ac:dyDescent="0.2">
      <c r="A9" s="10">
        <v>10.679657914211873</v>
      </c>
      <c r="B9" s="10">
        <v>5.0855513877199401E-2</v>
      </c>
      <c r="C9" s="10">
        <v>10.628094974349661</v>
      </c>
      <c r="D9" s="10">
        <v>-1.8616085945611318</v>
      </c>
      <c r="L9" t="s">
        <v>5</v>
      </c>
      <c r="M9" s="10">
        <v>5.1364069015971392</v>
      </c>
      <c r="N9" s="10">
        <v>-1.8307984995791784</v>
      </c>
      <c r="Q9" t="s">
        <v>5</v>
      </c>
      <c r="R9" s="10">
        <v>5.1109623685867041</v>
      </c>
      <c r="S9" s="10">
        <v>-2.0985413175325349</v>
      </c>
    </row>
    <row r="10" spans="1:19" x14ac:dyDescent="0.2">
      <c r="A10" s="10">
        <v>12.103612302773456</v>
      </c>
      <c r="B10" s="10">
        <v>1.1696768191755862</v>
      </c>
      <c r="C10" s="10">
        <v>12.083535362580655</v>
      </c>
      <c r="D10" s="10">
        <v>-1.9293038033276835</v>
      </c>
      <c r="L10" t="s">
        <v>5</v>
      </c>
      <c r="M10" s="10">
        <v>9.3574145534046895</v>
      </c>
      <c r="N10" s="10">
        <v>-1.1696768191755862</v>
      </c>
      <c r="Q10" t="s">
        <v>5</v>
      </c>
      <c r="R10" s="10">
        <v>13.877448748375235</v>
      </c>
      <c r="S10" s="10">
        <v>-2.2677778163143283</v>
      </c>
    </row>
    <row r="11" spans="1:19" x14ac:dyDescent="0.2">
      <c r="A11" s="10">
        <v>13.527566691335041</v>
      </c>
      <c r="B11" s="10">
        <v>0.35598859714039577</v>
      </c>
      <c r="C11" s="10">
        <v>13.505124592447677</v>
      </c>
      <c r="D11" s="10">
        <v>-2.1662355108760289</v>
      </c>
      <c r="L11" t="s">
        <v>5</v>
      </c>
      <c r="M11" s="10">
        <v>14.239543885615833</v>
      </c>
      <c r="N11" s="10">
        <v>0.40684411101759521</v>
      </c>
      <c r="Q11" t="s">
        <v>5</v>
      </c>
      <c r="R11" s="9"/>
      <c r="S11" s="9"/>
    </row>
    <row r="12" spans="1:19" x14ac:dyDescent="0.2">
      <c r="A12" s="10">
        <v>15.15494313540542</v>
      </c>
      <c r="B12" s="10">
        <v>1.9833650412107766</v>
      </c>
      <c r="C12" s="10">
        <v>15.332886090337063</v>
      </c>
      <c r="D12" s="10">
        <v>-2.0646932054377301</v>
      </c>
      <c r="L12" t="s">
        <v>5</v>
      </c>
      <c r="M12" s="10">
        <v>15.30750967703702</v>
      </c>
      <c r="N12" s="10">
        <v>1.8307984995791784</v>
      </c>
      <c r="Q12" t="s">
        <v>5</v>
      </c>
      <c r="R12" s="9"/>
      <c r="S12" s="9"/>
    </row>
    <row r="13" spans="1:19" x14ac:dyDescent="0.2">
      <c r="A13" s="10">
        <v>16.731464065598605</v>
      </c>
      <c r="B13" s="10">
        <v>2.9496198048775648</v>
      </c>
      <c r="C13" s="10">
        <v>16.82217560608591</v>
      </c>
      <c r="D13" s="10">
        <v>3.5539806903404703</v>
      </c>
      <c r="L13" t="s">
        <v>5</v>
      </c>
      <c r="M13" s="10">
        <v>17.087452662738997</v>
      </c>
      <c r="N13" s="10">
        <v>2.8479087771231661</v>
      </c>
      <c r="Q13" t="s">
        <v>5</v>
      </c>
      <c r="R13" s="5"/>
      <c r="S13" s="5"/>
    </row>
    <row r="14" spans="1:19" x14ac:dyDescent="0.2">
      <c r="A14" s="10">
        <v>18.155418454160188</v>
      </c>
      <c r="B14" s="10">
        <v>3.1021863465091637</v>
      </c>
      <c r="C14" s="10">
        <v>18.243767882222098</v>
      </c>
      <c r="D14" s="10">
        <v>5.2801998827915551</v>
      </c>
    </row>
    <row r="15" spans="1:19" x14ac:dyDescent="0.2">
      <c r="A15" s="10">
        <v>19.782794898230566</v>
      </c>
      <c r="B15" s="10">
        <v>3.4073194297723597</v>
      </c>
      <c r="C15" s="10">
        <v>19.766902463796583</v>
      </c>
      <c r="D15" s="10">
        <v>5.6525209924499489</v>
      </c>
    </row>
    <row r="16" spans="1:19" x14ac:dyDescent="0.2">
      <c r="A16" s="10">
        <v>21.359315828423746</v>
      </c>
      <c r="B16" s="10">
        <v>3.7633080269127559</v>
      </c>
      <c r="C16" s="10">
        <v>21.256191979545434</v>
      </c>
      <c r="D16" s="10">
        <v>5.8894537154213502</v>
      </c>
    </row>
    <row r="17" spans="1:29" x14ac:dyDescent="0.2">
      <c r="A17" s="10">
        <v>22.986692272494128</v>
      </c>
      <c r="B17" s="10">
        <v>4.322718679561949</v>
      </c>
      <c r="C17" s="10">
        <v>22.880868866558224</v>
      </c>
      <c r="D17" s="10">
        <v>6.701792158927744</v>
      </c>
    </row>
    <row r="18" spans="1:29" x14ac:dyDescent="0.2">
      <c r="A18" s="10">
        <v>24.359791147178512</v>
      </c>
      <c r="B18" s="10">
        <v>4.8312738183339432</v>
      </c>
      <c r="C18" s="10">
        <v>24.268608968907383</v>
      </c>
      <c r="D18" s="10">
        <v>8.4957055447223233</v>
      </c>
      <c r="AC18" t="s">
        <v>6</v>
      </c>
    </row>
    <row r="19" spans="1:29" x14ac:dyDescent="0.2">
      <c r="A19" s="10">
        <v>26.19058964675769</v>
      </c>
      <c r="B19" s="10">
        <v>5.3398289571059365</v>
      </c>
      <c r="C19" s="10">
        <v>25.859440790094535</v>
      </c>
      <c r="D19" s="10">
        <v>9.0034170719138196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2.1867870967195739</v>
      </c>
      <c r="B22">
        <f>N2</f>
        <v>-0.81368822203519042</v>
      </c>
      <c r="C22">
        <f>R2</f>
        <v>4.6709470655848184</v>
      </c>
      <c r="D22">
        <f>S2</f>
        <v>0.10154230543829915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5.0346958738427405</v>
      </c>
      <c r="B23">
        <f t="shared" si="0"/>
        <v>0</v>
      </c>
      <c r="C23">
        <f t="shared" ref="C23:D38" si="1">R3</f>
        <v>10.323468058034765</v>
      </c>
      <c r="D23">
        <f t="shared" si="1"/>
        <v>-0.16923751420485111</v>
      </c>
      <c r="L23" t="s">
        <v>5</v>
      </c>
      <c r="M23" s="2">
        <v>1.7290874718247795</v>
      </c>
      <c r="N23">
        <v>-1.525665416315982</v>
      </c>
      <c r="O23" s="2">
        <f t="shared" ref="O23:O34" si="2">-N23</f>
        <v>1.525665416315982</v>
      </c>
      <c r="P23" s="2">
        <f>O23-(MIN(O$23:O$34))</f>
        <v>4.5261407350707463</v>
      </c>
      <c r="Q23" t="s">
        <v>5</v>
      </c>
      <c r="R23">
        <v>1.8277614978893846</v>
      </c>
      <c r="S23">
        <v>-1.3200499706978888</v>
      </c>
      <c r="T23" s="1">
        <f t="shared" ref="T23:T34" si="3">S23-(MIN(S$23:S$34))</f>
        <v>0.94772784561643952</v>
      </c>
      <c r="X23" s="4" t="s">
        <v>11</v>
      </c>
    </row>
    <row r="24" spans="1:29" x14ac:dyDescent="0.2">
      <c r="A24">
        <f t="shared" si="0"/>
        <v>11.84933473338746</v>
      </c>
      <c r="B24">
        <f t="shared" si="0"/>
        <v>1.2713878469299851</v>
      </c>
      <c r="C24">
        <f t="shared" si="1"/>
        <v>16.077531355923011</v>
      </c>
      <c r="D24">
        <f t="shared" si="1"/>
        <v>-0.30462691631489741</v>
      </c>
      <c r="L24" t="s">
        <v>4</v>
      </c>
      <c r="M24" s="2">
        <v>2.1867870967195739</v>
      </c>
      <c r="N24">
        <v>-0.81368822203519042</v>
      </c>
      <c r="O24" s="2">
        <f t="shared" si="2"/>
        <v>0.81368822203519042</v>
      </c>
      <c r="P24" s="2">
        <f t="shared" ref="P24:P34" si="4">O24-(MIN(O$23:O$34))</f>
        <v>3.8141635407899548</v>
      </c>
      <c r="Q24" s="1" t="s">
        <v>4</v>
      </c>
      <c r="R24" s="1">
        <v>4.6709470655848184</v>
      </c>
      <c r="S24" s="1">
        <v>0.10154230543829915</v>
      </c>
      <c r="T24" s="1">
        <f t="shared" si="3"/>
        <v>2.3693201217526276</v>
      </c>
    </row>
    <row r="25" spans="1:29" x14ac:dyDescent="0.2">
      <c r="A25">
        <f t="shared" si="0"/>
        <v>14.239543885615833</v>
      </c>
      <c r="B25">
        <f t="shared" si="0"/>
        <v>1.9325095273335771</v>
      </c>
      <c r="C25">
        <f t="shared" si="1"/>
        <v>0</v>
      </c>
      <c r="D25">
        <f t="shared" si="1"/>
        <v>0</v>
      </c>
      <c r="L25" t="s">
        <v>4</v>
      </c>
      <c r="M25" s="2">
        <v>5.0346958738427405</v>
      </c>
      <c r="N25">
        <v>0</v>
      </c>
      <c r="O25" s="2">
        <f t="shared" si="2"/>
        <v>0</v>
      </c>
      <c r="P25" s="2">
        <f t="shared" si="4"/>
        <v>3.0004753187547646</v>
      </c>
      <c r="Q25" t="s">
        <v>5</v>
      </c>
      <c r="R25">
        <v>5.1109623685867041</v>
      </c>
      <c r="S25">
        <v>-2.0985413175325349</v>
      </c>
      <c r="T25" s="1">
        <f t="shared" si="3"/>
        <v>0.16923649878179337</v>
      </c>
    </row>
    <row r="26" spans="1:29" x14ac:dyDescent="0.2">
      <c r="A26">
        <f t="shared" si="0"/>
        <v>15.917775843563414</v>
      </c>
      <c r="B26">
        <f t="shared" si="0"/>
        <v>3.0004753187547646</v>
      </c>
      <c r="C26">
        <f t="shared" si="1"/>
        <v>0</v>
      </c>
      <c r="D26">
        <f t="shared" si="1"/>
        <v>0</v>
      </c>
      <c r="L26" t="s">
        <v>5</v>
      </c>
      <c r="M26" s="2">
        <v>5.1364069015971392</v>
      </c>
      <c r="N26">
        <v>-1.8307984995791784</v>
      </c>
      <c r="O26" s="2">
        <f t="shared" si="2"/>
        <v>1.8307984995791784</v>
      </c>
      <c r="P26" s="2">
        <f t="shared" si="4"/>
        <v>4.8312738183339432</v>
      </c>
      <c r="Q26" s="1" t="s">
        <v>4</v>
      </c>
      <c r="R26" s="1">
        <v>10.323468058034765</v>
      </c>
      <c r="S26" s="1">
        <v>-0.16923751420485111</v>
      </c>
      <c r="T26" s="1">
        <f t="shared" si="3"/>
        <v>2.0985403021094773</v>
      </c>
    </row>
    <row r="27" spans="1:29" x14ac:dyDescent="0.2">
      <c r="A27">
        <f t="shared" si="0"/>
        <v>0</v>
      </c>
      <c r="B27">
        <f t="shared" si="0"/>
        <v>0</v>
      </c>
      <c r="C27">
        <f t="shared" si="1"/>
        <v>0</v>
      </c>
      <c r="D27">
        <f t="shared" si="1"/>
        <v>0</v>
      </c>
      <c r="L27" t="s">
        <v>5</v>
      </c>
      <c r="M27" s="2">
        <v>9.3574145534046895</v>
      </c>
      <c r="N27">
        <v>-1.1696768191755862</v>
      </c>
      <c r="O27" s="2">
        <f t="shared" si="2"/>
        <v>1.1696768191755862</v>
      </c>
      <c r="P27" s="2">
        <f t="shared" si="4"/>
        <v>4.1701521379303506</v>
      </c>
      <c r="Q27" s="1" t="s">
        <v>5</v>
      </c>
      <c r="R27" s="1">
        <v>13.877448748375235</v>
      </c>
      <c r="S27" s="1">
        <v>-2.2677778163143283</v>
      </c>
      <c r="T27" s="1">
        <f t="shared" si="3"/>
        <v>0</v>
      </c>
      <c r="AA27" s="4" t="s">
        <v>72</v>
      </c>
    </row>
    <row r="28" spans="1:29" x14ac:dyDescent="0.2">
      <c r="A28">
        <f t="shared" si="0"/>
        <v>1.7290874718247795</v>
      </c>
      <c r="B28">
        <f t="shared" si="0"/>
        <v>-1.525665416315982</v>
      </c>
      <c r="C28">
        <f t="shared" si="1"/>
        <v>1.8277614978893846</v>
      </c>
      <c r="D28">
        <f t="shared" si="1"/>
        <v>-1.3200499706978888</v>
      </c>
      <c r="L28" t="s">
        <v>4</v>
      </c>
      <c r="M28" s="2">
        <v>11.84933473338746</v>
      </c>
      <c r="N28">
        <v>1.2713878469299851</v>
      </c>
      <c r="O28" s="2">
        <f t="shared" si="2"/>
        <v>-1.2713878469299851</v>
      </c>
      <c r="P28" s="2">
        <f t="shared" si="4"/>
        <v>1.7290874718247795</v>
      </c>
      <c r="Q28" s="1" t="s">
        <v>4</v>
      </c>
      <c r="R28" s="1">
        <v>16.077531355923011</v>
      </c>
      <c r="S28" s="1">
        <v>-0.30462691631489741</v>
      </c>
      <c r="T28" s="1">
        <f t="shared" si="3"/>
        <v>1.9631508999994309</v>
      </c>
      <c r="AA28" s="4" t="s">
        <v>36</v>
      </c>
    </row>
    <row r="29" spans="1:29" x14ac:dyDescent="0.2">
      <c r="A29">
        <f t="shared" si="0"/>
        <v>5.1364069015971392</v>
      </c>
      <c r="B29">
        <f t="shared" si="0"/>
        <v>-1.8307984995791784</v>
      </c>
      <c r="C29">
        <f t="shared" si="1"/>
        <v>5.1109623685867041</v>
      </c>
      <c r="D29">
        <f t="shared" si="1"/>
        <v>-2.0985413175325349</v>
      </c>
      <c r="L29" t="s">
        <v>4</v>
      </c>
      <c r="M29" s="2">
        <v>14.239543885615833</v>
      </c>
      <c r="N29">
        <v>1.9325095273335771</v>
      </c>
      <c r="O29" s="2">
        <f t="shared" si="2"/>
        <v>-1.9325095273335771</v>
      </c>
      <c r="P29" s="2">
        <f t="shared" si="4"/>
        <v>1.0679657914211875</v>
      </c>
      <c r="Q29" t="s">
        <v>4</v>
      </c>
      <c r="T29" s="1">
        <f t="shared" si="3"/>
        <v>2.2677778163143283</v>
      </c>
      <c r="AA29" s="4" t="s">
        <v>37</v>
      </c>
    </row>
    <row r="30" spans="1:29" x14ac:dyDescent="0.2">
      <c r="A30">
        <f t="shared" si="0"/>
        <v>9.3574145534046895</v>
      </c>
      <c r="B30">
        <f t="shared" si="0"/>
        <v>-1.1696768191755862</v>
      </c>
      <c r="C30">
        <f t="shared" si="1"/>
        <v>13.877448748375235</v>
      </c>
      <c r="D30">
        <f t="shared" si="1"/>
        <v>-2.2677778163143283</v>
      </c>
      <c r="L30" t="s">
        <v>5</v>
      </c>
      <c r="M30" s="2">
        <v>14.239543885615833</v>
      </c>
      <c r="N30">
        <v>0.40684411101759521</v>
      </c>
      <c r="O30" s="2">
        <f t="shared" si="2"/>
        <v>-0.40684411101759521</v>
      </c>
      <c r="P30" s="2">
        <f t="shared" si="4"/>
        <v>2.5936312077371695</v>
      </c>
      <c r="Q30" t="s">
        <v>4</v>
      </c>
      <c r="T30" s="1">
        <f t="shared" si="3"/>
        <v>2.2677778163143283</v>
      </c>
    </row>
    <row r="31" spans="1:29" x14ac:dyDescent="0.2">
      <c r="A31">
        <f t="shared" si="0"/>
        <v>14.239543885615833</v>
      </c>
      <c r="B31">
        <f t="shared" si="0"/>
        <v>0.40684411101759521</v>
      </c>
      <c r="C31">
        <f t="shared" si="1"/>
        <v>0</v>
      </c>
      <c r="D31">
        <f t="shared" si="1"/>
        <v>0</v>
      </c>
      <c r="L31" t="s">
        <v>5</v>
      </c>
      <c r="M31" s="2">
        <v>15.30750967703702</v>
      </c>
      <c r="N31">
        <v>1.8307984995791784</v>
      </c>
      <c r="O31" s="2">
        <f t="shared" si="2"/>
        <v>-1.8307984995791784</v>
      </c>
      <c r="P31" s="2">
        <f t="shared" si="4"/>
        <v>1.1696768191755862</v>
      </c>
      <c r="Q31" s="1" t="s">
        <v>4</v>
      </c>
      <c r="R31" s="1"/>
      <c r="S31" s="1"/>
      <c r="T31" s="1">
        <f t="shared" si="3"/>
        <v>2.2677778163143283</v>
      </c>
      <c r="AA31" s="4" t="s">
        <v>13</v>
      </c>
      <c r="AC31">
        <v>2.6853760000000002</v>
      </c>
    </row>
    <row r="32" spans="1:29" x14ac:dyDescent="0.2">
      <c r="A32">
        <f t="shared" si="0"/>
        <v>15.30750967703702</v>
      </c>
      <c r="B32">
        <f t="shared" si="0"/>
        <v>1.8307984995791784</v>
      </c>
      <c r="C32">
        <f t="shared" si="1"/>
        <v>0</v>
      </c>
      <c r="D32">
        <f t="shared" si="1"/>
        <v>0</v>
      </c>
      <c r="L32" t="s">
        <v>4</v>
      </c>
      <c r="M32" s="2">
        <v>15.917775843563414</v>
      </c>
      <c r="N32">
        <v>3.0004753187547646</v>
      </c>
      <c r="O32" s="2">
        <f t="shared" si="2"/>
        <v>-3.0004753187547646</v>
      </c>
      <c r="P32" s="2">
        <f t="shared" si="4"/>
        <v>0</v>
      </c>
      <c r="Q32" s="1" t="s">
        <v>5</v>
      </c>
      <c r="R32" s="1"/>
      <c r="S32" s="1"/>
      <c r="T32" s="1">
        <f t="shared" si="3"/>
        <v>2.2677778163143283</v>
      </c>
      <c r="AC32">
        <v>6.2110919999999998</v>
      </c>
    </row>
    <row r="33" spans="1:29" x14ac:dyDescent="0.2">
      <c r="A33">
        <f t="shared" si="0"/>
        <v>17.087452662738997</v>
      </c>
      <c r="B33">
        <f t="shared" si="0"/>
        <v>2.8479087771231661</v>
      </c>
      <c r="C33">
        <f t="shared" si="1"/>
        <v>0</v>
      </c>
      <c r="D33">
        <f t="shared" si="1"/>
        <v>0</v>
      </c>
      <c r="L33" t="s">
        <v>5</v>
      </c>
      <c r="M33" s="2">
        <v>17.087452662738997</v>
      </c>
      <c r="N33">
        <v>2.8479087771231661</v>
      </c>
      <c r="O33" s="2">
        <f t="shared" si="2"/>
        <v>-2.8479087771231661</v>
      </c>
      <c r="P33" s="2">
        <f t="shared" si="4"/>
        <v>0.15256654163159844</v>
      </c>
      <c r="Q33" s="1" t="s">
        <v>5</v>
      </c>
      <c r="R33" s="1"/>
      <c r="S33" s="1"/>
      <c r="T33" s="1">
        <f t="shared" si="3"/>
        <v>2.2677778163143283</v>
      </c>
      <c r="AC33" s="10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L34" t="s">
        <v>4</v>
      </c>
      <c r="M34" s="2"/>
      <c r="O34" s="2">
        <f t="shared" si="2"/>
        <v>0</v>
      </c>
      <c r="P34" s="2">
        <f t="shared" si="4"/>
        <v>3.0004753187547646</v>
      </c>
      <c r="Q34" s="1" t="s">
        <v>5</v>
      </c>
      <c r="R34" s="1"/>
      <c r="S34" s="1"/>
      <c r="T34" s="1">
        <f t="shared" si="3"/>
        <v>2.2677778163143283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1.7290874718247795</v>
      </c>
      <c r="N47" s="2">
        <f t="shared" si="6"/>
        <v>4.5261407350707463</v>
      </c>
      <c r="O47" s="1">
        <f t="shared" si="7"/>
        <v>1.8277614978893846</v>
      </c>
      <c r="P47" s="1">
        <f t="shared" si="8"/>
        <v>0.94772784561643952</v>
      </c>
    </row>
    <row r="48" spans="1:29" x14ac:dyDescent="0.2">
      <c r="M48" s="2">
        <f t="shared" si="5"/>
        <v>2.1867870967195739</v>
      </c>
      <c r="N48" s="2">
        <f t="shared" si="6"/>
        <v>3.8141635407899548</v>
      </c>
      <c r="O48" s="1">
        <f t="shared" si="7"/>
        <v>4.6709470655848184</v>
      </c>
      <c r="P48" s="1">
        <f t="shared" si="8"/>
        <v>2.3693201217526276</v>
      </c>
    </row>
    <row r="49" spans="13:16" x14ac:dyDescent="0.2">
      <c r="M49" s="2">
        <f t="shared" si="5"/>
        <v>5.0346958738427405</v>
      </c>
      <c r="N49" s="2">
        <f t="shared" si="6"/>
        <v>3.0004753187547646</v>
      </c>
      <c r="O49" s="1">
        <f t="shared" si="7"/>
        <v>5.1109623685867041</v>
      </c>
      <c r="P49" s="1">
        <f t="shared" si="8"/>
        <v>0.16923649878179337</v>
      </c>
    </row>
    <row r="50" spans="13:16" x14ac:dyDescent="0.2">
      <c r="M50" s="2">
        <f t="shared" si="5"/>
        <v>5.1364069015971392</v>
      </c>
      <c r="N50" s="2">
        <f t="shared" si="6"/>
        <v>4.8312738183339432</v>
      </c>
      <c r="O50" s="1">
        <f t="shared" si="7"/>
        <v>10.323468058034765</v>
      </c>
      <c r="P50" s="1">
        <f t="shared" si="8"/>
        <v>2.0985403021094773</v>
      </c>
    </row>
    <row r="51" spans="13:16" x14ac:dyDescent="0.2">
      <c r="M51" s="2">
        <f t="shared" si="5"/>
        <v>9.3574145534046895</v>
      </c>
      <c r="N51" s="2">
        <f t="shared" si="6"/>
        <v>4.1701521379303506</v>
      </c>
      <c r="O51" s="1">
        <f t="shared" si="7"/>
        <v>13.877448748375235</v>
      </c>
      <c r="P51" s="1">
        <f t="shared" si="8"/>
        <v>0</v>
      </c>
    </row>
    <row r="52" spans="13:16" x14ac:dyDescent="0.2">
      <c r="M52" s="2">
        <f t="shared" si="5"/>
        <v>11.84933473338746</v>
      </c>
      <c r="N52" s="2">
        <f t="shared" si="6"/>
        <v>1.7290874718247795</v>
      </c>
      <c r="O52" s="1">
        <f t="shared" si="7"/>
        <v>16.077531355923011</v>
      </c>
      <c r="P52" s="1">
        <f t="shared" si="8"/>
        <v>1.9631508999994309</v>
      </c>
    </row>
    <row r="53" spans="13:16" x14ac:dyDescent="0.2">
      <c r="M53" s="2">
        <f t="shared" si="5"/>
        <v>14.239543885615833</v>
      </c>
      <c r="N53" s="2">
        <f t="shared" si="6"/>
        <v>1.0679657914211875</v>
      </c>
      <c r="O53" s="1">
        <f t="shared" si="7"/>
        <v>0</v>
      </c>
      <c r="P53" s="1">
        <f t="shared" si="8"/>
        <v>2.2677778163143283</v>
      </c>
    </row>
    <row r="54" spans="13:16" x14ac:dyDescent="0.2">
      <c r="M54" s="2">
        <f t="shared" si="5"/>
        <v>14.239543885615833</v>
      </c>
      <c r="N54" s="2">
        <f t="shared" si="6"/>
        <v>2.5936312077371695</v>
      </c>
      <c r="O54" s="1">
        <f t="shared" si="7"/>
        <v>0</v>
      </c>
      <c r="P54" s="1">
        <f t="shared" si="8"/>
        <v>2.2677778163143283</v>
      </c>
    </row>
    <row r="55" spans="13:16" x14ac:dyDescent="0.2">
      <c r="M55" s="2">
        <f t="shared" si="5"/>
        <v>15.30750967703702</v>
      </c>
      <c r="N55" s="2">
        <f t="shared" si="6"/>
        <v>1.1696768191755862</v>
      </c>
      <c r="O55" s="1">
        <f t="shared" si="7"/>
        <v>0</v>
      </c>
      <c r="P55" s="1">
        <f t="shared" si="8"/>
        <v>2.2677778163143283</v>
      </c>
    </row>
    <row r="56" spans="13:16" x14ac:dyDescent="0.2">
      <c r="M56" s="2">
        <f t="shared" si="5"/>
        <v>15.917775843563414</v>
      </c>
      <c r="N56" s="2">
        <f t="shared" si="6"/>
        <v>0</v>
      </c>
      <c r="O56" s="1">
        <f t="shared" si="7"/>
        <v>0</v>
      </c>
      <c r="P56" s="1">
        <f t="shared" si="8"/>
        <v>2.2677778163143283</v>
      </c>
    </row>
    <row r="57" spans="13:16" x14ac:dyDescent="0.2">
      <c r="M57" s="2">
        <f t="shared" si="5"/>
        <v>17.087452662738997</v>
      </c>
      <c r="N57" s="2">
        <f t="shared" si="6"/>
        <v>0.15256654163159844</v>
      </c>
      <c r="O57" s="1">
        <f t="shared" si="7"/>
        <v>0</v>
      </c>
      <c r="P57" s="1">
        <f t="shared" si="8"/>
        <v>2.2677778163143283</v>
      </c>
    </row>
    <row r="58" spans="13:16" x14ac:dyDescent="0.2">
      <c r="M58" s="2">
        <f t="shared" si="5"/>
        <v>0</v>
      </c>
      <c r="N58" s="2">
        <f t="shared" si="6"/>
        <v>3.0004753187547646</v>
      </c>
      <c r="O58" s="1">
        <f t="shared" si="7"/>
        <v>0</v>
      </c>
      <c r="P58" s="1">
        <f t="shared" si="8"/>
        <v>2.2677778163143283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04DC4-A73C-0548-8FC4-94D8582AD413}">
  <dimension ref="A1:AC61"/>
  <sheetViews>
    <sheetView topLeftCell="N1" workbookViewId="0">
      <selection activeCell="Y20" sqref="Y20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2.0008841087941742</v>
      </c>
      <c r="N2" s="5">
        <v>-0.5948574377496193</v>
      </c>
      <c r="Q2" t="s">
        <v>4</v>
      </c>
      <c r="R2" s="5">
        <v>4.0465643023326141</v>
      </c>
      <c r="S2" s="5">
        <v>1.0453618462151033</v>
      </c>
    </row>
    <row r="3" spans="1:19" x14ac:dyDescent="0.2">
      <c r="A3" s="5">
        <v>1.460104619930884</v>
      </c>
      <c r="B3" s="5">
        <v>-0.9734030799539225</v>
      </c>
      <c r="C3" s="5">
        <v>1.5174612340094207</v>
      </c>
      <c r="D3" s="5">
        <v>-0.80931265813835762</v>
      </c>
      <c r="L3" t="s">
        <v>4</v>
      </c>
      <c r="M3" s="5">
        <v>5.5700287352918894</v>
      </c>
      <c r="N3" s="5">
        <v>0.10815589777265806</v>
      </c>
      <c r="Q3" t="s">
        <v>4</v>
      </c>
      <c r="R3" s="5">
        <v>10.419901485172179</v>
      </c>
      <c r="S3" s="5">
        <v>1.6523463398188716</v>
      </c>
    </row>
    <row r="4" spans="1:19" x14ac:dyDescent="0.2">
      <c r="A4" s="5">
        <v>3.136521035407084</v>
      </c>
      <c r="B4" s="5">
        <v>-1.2978707732718966</v>
      </c>
      <c r="C4" s="5">
        <v>2.9337593973923721</v>
      </c>
      <c r="D4" s="5">
        <v>-0.80931265813835762</v>
      </c>
      <c r="L4" t="s">
        <v>4</v>
      </c>
      <c r="M4" s="5">
        <v>11.734914908333399</v>
      </c>
      <c r="N4" s="5">
        <v>0.32446769331797415</v>
      </c>
      <c r="Q4" t="s">
        <v>4</v>
      </c>
      <c r="R4" s="5">
        <v>13.21877375347345</v>
      </c>
      <c r="S4" s="5">
        <v>0.70814756423023706</v>
      </c>
    </row>
    <row r="5" spans="1:19" x14ac:dyDescent="0.2">
      <c r="A5" s="5">
        <v>4.7588595019969544</v>
      </c>
      <c r="B5" s="5">
        <v>-0.16223384665898707</v>
      </c>
      <c r="C5" s="5">
        <v>4.5523847136690874</v>
      </c>
      <c r="D5" s="5">
        <v>0.77559062295537551</v>
      </c>
      <c r="L5" t="s">
        <v>4</v>
      </c>
      <c r="M5" s="5">
        <v>15.304059534831117</v>
      </c>
      <c r="N5" s="5">
        <v>-0.27038974443164515</v>
      </c>
      <c r="Q5" t="s">
        <v>4</v>
      </c>
      <c r="R5" s="5">
        <v>15.61298969270554</v>
      </c>
      <c r="S5" s="5">
        <v>3.3720011901330414E-2</v>
      </c>
    </row>
    <row r="6" spans="1:19" x14ac:dyDescent="0.2">
      <c r="A6" s="5">
        <v>6.4352759174731551</v>
      </c>
      <c r="B6" s="5">
        <v>-0.5948574377496193</v>
      </c>
      <c r="C6" s="5">
        <v>6.0361239124955262</v>
      </c>
      <c r="D6" s="5">
        <v>-1.1465269401232239</v>
      </c>
      <c r="L6" t="s">
        <v>4</v>
      </c>
      <c r="M6" s="5">
        <v>18.116112876920226</v>
      </c>
      <c r="N6" s="5">
        <v>0.6489353866359483</v>
      </c>
      <c r="Q6" t="s">
        <v>4</v>
      </c>
      <c r="R6" s="9"/>
      <c r="S6" s="9"/>
    </row>
    <row r="7" spans="1:19" x14ac:dyDescent="0.2">
      <c r="A7" s="5">
        <v>8.0035364351766969</v>
      </c>
      <c r="B7" s="5">
        <v>-2.0549620576805032</v>
      </c>
      <c r="C7" s="5">
        <v>7.5873071816879287</v>
      </c>
      <c r="D7" s="5">
        <v>6.7442047084312562E-2</v>
      </c>
      <c r="L7" t="s">
        <v>4</v>
      </c>
      <c r="M7" s="9"/>
      <c r="N7" s="9"/>
      <c r="Q7" t="s">
        <v>4</v>
      </c>
      <c r="R7" s="5"/>
      <c r="S7" s="5"/>
    </row>
    <row r="8" spans="1:19" x14ac:dyDescent="0.2">
      <c r="A8" s="5">
        <v>9.4636410551075816</v>
      </c>
      <c r="B8" s="5">
        <v>-2.2712738532258192</v>
      </c>
      <c r="C8" s="5">
        <v>9.0036043334300544</v>
      </c>
      <c r="D8" s="5">
        <v>1.2139679755667105</v>
      </c>
      <c r="L8" t="s">
        <v>5</v>
      </c>
      <c r="M8" s="5">
        <v>1.514182568817213</v>
      </c>
      <c r="N8" s="5">
        <v>-1.1356369266129096</v>
      </c>
      <c r="Q8" t="s">
        <v>5</v>
      </c>
      <c r="R8" s="5">
        <v>2.6977091976748007</v>
      </c>
      <c r="S8" s="5">
        <v>-1.3825771398407953</v>
      </c>
    </row>
    <row r="9" spans="1:19" x14ac:dyDescent="0.2">
      <c r="A9" s="5">
        <v>11.302291317242767</v>
      </c>
      <c r="B9" s="5">
        <v>-0.70301333552227729</v>
      </c>
      <c r="C9" s="5">
        <v>10.554785579340805</v>
      </c>
      <c r="D9" s="5">
        <v>1.6523463398188716</v>
      </c>
      <c r="L9" t="s">
        <v>5</v>
      </c>
      <c r="M9" s="5">
        <v>4.0558461664746774</v>
      </c>
      <c r="N9" s="5">
        <v>-2.1090400065668322</v>
      </c>
      <c r="Q9" t="s">
        <v>5</v>
      </c>
      <c r="R9" s="5">
        <v>5.6651896186093289</v>
      </c>
      <c r="S9" s="5">
        <v>-1.2814130575735008</v>
      </c>
    </row>
    <row r="10" spans="1:19" x14ac:dyDescent="0.2">
      <c r="A10" s="5">
        <v>13.086863630491626</v>
      </c>
      <c r="B10" s="5">
        <v>-0.86524718218126451</v>
      </c>
      <c r="C10" s="5">
        <v>12.038526801448894</v>
      </c>
      <c r="D10" s="5">
        <v>-6.7444070365964295E-2</v>
      </c>
      <c r="L10" t="s">
        <v>5</v>
      </c>
      <c r="M10" s="5">
        <v>8.9769395151306188</v>
      </c>
      <c r="N10" s="5">
        <v>-2.4875856487711352</v>
      </c>
      <c r="Q10" t="s">
        <v>5</v>
      </c>
      <c r="R10" s="5">
        <v>11.26293415521187</v>
      </c>
      <c r="S10" s="5">
        <v>-0.33721428198486625</v>
      </c>
    </row>
    <row r="11" spans="1:19" x14ac:dyDescent="0.2">
      <c r="A11" s="5">
        <v>14.49289030153618</v>
      </c>
      <c r="B11" s="5">
        <v>-1.0274810288402516</v>
      </c>
      <c r="C11" s="5">
        <v>13.657149082803139</v>
      </c>
      <c r="D11" s="5">
        <v>0.26977021161890197</v>
      </c>
      <c r="L11" t="s">
        <v>5</v>
      </c>
      <c r="M11" s="5">
        <v>13.519487221582258</v>
      </c>
      <c r="N11" s="5">
        <v>-1.3519487221582256</v>
      </c>
      <c r="Q11" t="s">
        <v>5</v>
      </c>
      <c r="R11" s="5">
        <v>14.904841116834477</v>
      </c>
      <c r="S11" s="5">
        <v>-0.40465632906917881</v>
      </c>
    </row>
    <row r="12" spans="1:19" x14ac:dyDescent="0.2">
      <c r="A12" s="5">
        <v>16.22338466589871</v>
      </c>
      <c r="B12" s="5">
        <v>-0.86524718218126451</v>
      </c>
      <c r="C12" s="5">
        <v>15.17461031681256</v>
      </c>
      <c r="D12" s="5">
        <v>-0.23605019971757157</v>
      </c>
      <c r="L12" t="s">
        <v>5</v>
      </c>
      <c r="M12" s="5">
        <v>16.547852359216684</v>
      </c>
      <c r="N12" s="5">
        <v>-1.0815589777265806</v>
      </c>
      <c r="Q12" t="s">
        <v>5</v>
      </c>
      <c r="R12" s="9"/>
      <c r="S12" s="9"/>
    </row>
    <row r="13" spans="1:19" x14ac:dyDescent="0.2">
      <c r="A13" s="5">
        <v>18.116112876920226</v>
      </c>
      <c r="B13" s="5">
        <v>0.70301333552227729</v>
      </c>
      <c r="C13" s="5">
        <v>16.658352550561467</v>
      </c>
      <c r="D13" s="5">
        <v>3.5407418677144884</v>
      </c>
      <c r="L13" t="s">
        <v>5</v>
      </c>
      <c r="M13" s="5">
        <v>19.251749803533134</v>
      </c>
      <c r="N13" s="5">
        <v>0.32446769331797415</v>
      </c>
      <c r="Q13" t="s">
        <v>5</v>
      </c>
      <c r="R13" s="5"/>
      <c r="S13" s="5"/>
    </row>
    <row r="14" spans="1:19" x14ac:dyDescent="0.2">
      <c r="A14" s="5">
        <v>19.251749803533134</v>
      </c>
      <c r="B14" s="5">
        <v>0.70301333552227729</v>
      </c>
      <c r="C14" s="5">
        <v>18.209532784831399</v>
      </c>
      <c r="D14" s="5">
        <v>6.4407792299238791</v>
      </c>
    </row>
    <row r="15" spans="1:19" x14ac:dyDescent="0.2">
      <c r="A15" s="5">
        <v>20.82001032123668</v>
      </c>
      <c r="B15" s="5">
        <v>0.70301333552227729</v>
      </c>
      <c r="C15" s="5">
        <v>19.72699401884082</v>
      </c>
      <c r="D15" s="5">
        <v>7.9245194403911441</v>
      </c>
    </row>
    <row r="16" spans="1:19" x14ac:dyDescent="0.2">
      <c r="A16" s="10"/>
      <c r="B16" s="10"/>
      <c r="C16" s="5">
        <v>21.177017252329222</v>
      </c>
      <c r="D16" s="5">
        <v>8.9698812866062472</v>
      </c>
    </row>
    <row r="17" spans="1:29" x14ac:dyDescent="0.2">
      <c r="A17" s="10"/>
      <c r="B17" s="10"/>
      <c r="C17" s="5">
        <v>22.761916486859661</v>
      </c>
      <c r="D17" s="5">
        <v>11.229212120028887</v>
      </c>
    </row>
    <row r="18" spans="1:29" x14ac:dyDescent="0.2">
      <c r="A18" s="10"/>
      <c r="B18" s="10"/>
      <c r="C18" s="5">
        <v>24.279377720869082</v>
      </c>
      <c r="D18" s="5">
        <v>12.847837436305602</v>
      </c>
      <c r="AC18" t="s">
        <v>6</v>
      </c>
    </row>
    <row r="19" spans="1:29" x14ac:dyDescent="0.2">
      <c r="A19" s="10"/>
      <c r="B19" s="10"/>
      <c r="C19" s="5">
        <v>25.864284036885287</v>
      </c>
      <c r="D19" s="5">
        <v>12.375739060152108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2.0008841087941742</v>
      </c>
      <c r="B22">
        <f>N2</f>
        <v>-0.5948574377496193</v>
      </c>
      <c r="C22">
        <f>R2</f>
        <v>4.0465643023326141</v>
      </c>
      <c r="D22">
        <f>S2</f>
        <v>1.0453618462151033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5.5700287352918894</v>
      </c>
      <c r="B23">
        <f t="shared" si="0"/>
        <v>0.10815589777265806</v>
      </c>
      <c r="C23">
        <f t="shared" ref="C23:D38" si="1">R3</f>
        <v>10.419901485172179</v>
      </c>
      <c r="D23">
        <f t="shared" si="1"/>
        <v>1.6523463398188716</v>
      </c>
      <c r="L23" t="s">
        <v>5</v>
      </c>
      <c r="M23" s="2">
        <v>1.514182568817213</v>
      </c>
      <c r="N23">
        <v>-1.1356369266129096</v>
      </c>
      <c r="O23" s="2">
        <f t="shared" ref="O23:O34" si="2">-N23</f>
        <v>1.1356369266129096</v>
      </c>
      <c r="P23" s="2">
        <f>O23-(MIN(O$23:O$34))</f>
        <v>1.7845723132488578</v>
      </c>
      <c r="Q23" t="s">
        <v>5</v>
      </c>
      <c r="R23">
        <v>2.6977091976748007</v>
      </c>
      <c r="S23">
        <v>-1.3825771398407953</v>
      </c>
      <c r="T23" s="1">
        <f t="shared" ref="T23:T34" si="3">S23-(MIN(S$23:S$34))</f>
        <v>0</v>
      </c>
      <c r="X23" s="4" t="s">
        <v>11</v>
      </c>
    </row>
    <row r="24" spans="1:29" x14ac:dyDescent="0.2">
      <c r="A24">
        <f t="shared" si="0"/>
        <v>11.734914908333399</v>
      </c>
      <c r="B24">
        <f t="shared" si="0"/>
        <v>0.32446769331797415</v>
      </c>
      <c r="C24">
        <f t="shared" si="1"/>
        <v>13.21877375347345</v>
      </c>
      <c r="D24">
        <f t="shared" si="1"/>
        <v>0.70814756423023706</v>
      </c>
      <c r="L24" t="s">
        <v>4</v>
      </c>
      <c r="M24" s="2">
        <v>2.0008841087941742</v>
      </c>
      <c r="N24">
        <v>-0.5948574377496193</v>
      </c>
      <c r="O24" s="2">
        <f t="shared" si="2"/>
        <v>0.5948574377496193</v>
      </c>
      <c r="P24" s="2">
        <f t="shared" ref="P24:P34" si="4">O24-(MIN(O$23:O$34))</f>
        <v>1.2437928243855676</v>
      </c>
      <c r="Q24" t="s">
        <v>4</v>
      </c>
      <c r="R24">
        <v>4.0465643023326141</v>
      </c>
      <c r="S24">
        <v>1.0453618462151033</v>
      </c>
      <c r="T24" s="1">
        <f t="shared" si="3"/>
        <v>2.4279389860558984</v>
      </c>
    </row>
    <row r="25" spans="1:29" x14ac:dyDescent="0.2">
      <c r="A25">
        <f t="shared" si="0"/>
        <v>15.304059534831117</v>
      </c>
      <c r="B25">
        <f t="shared" si="0"/>
        <v>-0.27038974443164515</v>
      </c>
      <c r="C25">
        <f t="shared" si="1"/>
        <v>15.61298969270554</v>
      </c>
      <c r="D25">
        <f t="shared" si="1"/>
        <v>3.3720011901330414E-2</v>
      </c>
      <c r="L25" t="s">
        <v>5</v>
      </c>
      <c r="M25" s="2">
        <v>4.0558461664746774</v>
      </c>
      <c r="N25">
        <v>-2.1090400065668322</v>
      </c>
      <c r="O25" s="2">
        <f t="shared" si="2"/>
        <v>2.1090400065668322</v>
      </c>
      <c r="P25" s="2">
        <f t="shared" si="4"/>
        <v>2.7579753932027806</v>
      </c>
      <c r="Q25" t="s">
        <v>5</v>
      </c>
      <c r="R25">
        <v>5.6651896186093289</v>
      </c>
      <c r="S25">
        <v>-1.2814130575735008</v>
      </c>
      <c r="T25" s="1">
        <f t="shared" si="3"/>
        <v>0.10116408226729456</v>
      </c>
    </row>
    <row r="26" spans="1:29" x14ac:dyDescent="0.2">
      <c r="A26">
        <f t="shared" si="0"/>
        <v>18.116112876920226</v>
      </c>
      <c r="B26">
        <f t="shared" si="0"/>
        <v>0.6489353866359483</v>
      </c>
      <c r="C26">
        <f t="shared" si="1"/>
        <v>0</v>
      </c>
      <c r="D26">
        <f t="shared" si="1"/>
        <v>0</v>
      </c>
      <c r="L26" t="s">
        <v>4</v>
      </c>
      <c r="M26" s="2">
        <v>5.5700287352918894</v>
      </c>
      <c r="N26">
        <v>0.10815589777265806</v>
      </c>
      <c r="O26" s="2">
        <f t="shared" si="2"/>
        <v>-0.10815589777265806</v>
      </c>
      <c r="P26" s="2">
        <f t="shared" si="4"/>
        <v>0.54077948886329019</v>
      </c>
      <c r="Q26" s="1" t="s">
        <v>4</v>
      </c>
      <c r="R26" s="1">
        <v>10.419901485172179</v>
      </c>
      <c r="S26" s="1">
        <v>1.6523463398188716</v>
      </c>
      <c r="T26" s="1">
        <f t="shared" si="3"/>
        <v>3.0349234796596667</v>
      </c>
    </row>
    <row r="27" spans="1:29" x14ac:dyDescent="0.2">
      <c r="A27">
        <f t="shared" si="0"/>
        <v>0</v>
      </c>
      <c r="B27">
        <f t="shared" si="0"/>
        <v>0</v>
      </c>
      <c r="C27">
        <f t="shared" si="1"/>
        <v>0</v>
      </c>
      <c r="D27">
        <f t="shared" si="1"/>
        <v>0</v>
      </c>
      <c r="L27" t="s">
        <v>5</v>
      </c>
      <c r="M27" s="2">
        <v>8.9769395151306188</v>
      </c>
      <c r="N27">
        <v>-2.4875856487711352</v>
      </c>
      <c r="O27" s="2">
        <f t="shared" si="2"/>
        <v>2.4875856487711352</v>
      </c>
      <c r="P27" s="2">
        <f t="shared" si="4"/>
        <v>3.1365210354070836</v>
      </c>
      <c r="Q27" s="1" t="s">
        <v>5</v>
      </c>
      <c r="R27" s="1">
        <v>11.26293415521187</v>
      </c>
      <c r="S27" s="1">
        <v>-0.33721428198486625</v>
      </c>
      <c r="T27" s="1">
        <f t="shared" si="3"/>
        <v>1.0453628578559291</v>
      </c>
      <c r="AA27" s="4" t="s">
        <v>72</v>
      </c>
    </row>
    <row r="28" spans="1:29" x14ac:dyDescent="0.2">
      <c r="A28">
        <f t="shared" si="0"/>
        <v>1.514182568817213</v>
      </c>
      <c r="B28">
        <f t="shared" si="0"/>
        <v>-1.1356369266129096</v>
      </c>
      <c r="C28">
        <f t="shared" si="1"/>
        <v>2.6977091976748007</v>
      </c>
      <c r="D28">
        <f t="shared" si="1"/>
        <v>-1.3825771398407953</v>
      </c>
      <c r="L28" t="s">
        <v>4</v>
      </c>
      <c r="M28" s="2">
        <v>11.734914908333399</v>
      </c>
      <c r="N28">
        <v>0.32446769331797415</v>
      </c>
      <c r="O28" s="2">
        <f t="shared" si="2"/>
        <v>-0.32446769331797415</v>
      </c>
      <c r="P28" s="2">
        <f t="shared" si="4"/>
        <v>0.32446769331797415</v>
      </c>
      <c r="Q28" t="s">
        <v>4</v>
      </c>
      <c r="R28">
        <v>13.21877375347345</v>
      </c>
      <c r="S28">
        <v>0.70814756423023706</v>
      </c>
      <c r="T28" s="1">
        <f t="shared" si="3"/>
        <v>2.0907247040710324</v>
      </c>
      <c r="AA28" s="4" t="s">
        <v>35</v>
      </c>
    </row>
    <row r="29" spans="1:29" x14ac:dyDescent="0.2">
      <c r="A29">
        <f t="shared" si="0"/>
        <v>4.0558461664746774</v>
      </c>
      <c r="B29">
        <f t="shared" si="0"/>
        <v>-2.1090400065668322</v>
      </c>
      <c r="C29">
        <f t="shared" si="1"/>
        <v>5.6651896186093289</v>
      </c>
      <c r="D29">
        <f t="shared" si="1"/>
        <v>-1.2814130575735008</v>
      </c>
      <c r="L29" t="s">
        <v>5</v>
      </c>
      <c r="M29" s="2">
        <v>13.519487221582258</v>
      </c>
      <c r="N29">
        <v>-1.3519487221582256</v>
      </c>
      <c r="O29" s="2">
        <f t="shared" si="2"/>
        <v>1.3519487221582256</v>
      </c>
      <c r="P29" s="2">
        <f t="shared" si="4"/>
        <v>2.0008841087941738</v>
      </c>
      <c r="Q29" s="1" t="s">
        <v>5</v>
      </c>
      <c r="R29" s="1">
        <v>14.904841116834477</v>
      </c>
      <c r="S29" s="1">
        <v>-0.40465632906917881</v>
      </c>
      <c r="T29" s="1">
        <f t="shared" si="3"/>
        <v>0.97792081077161652</v>
      </c>
      <c r="AA29" s="4" t="s">
        <v>75</v>
      </c>
    </row>
    <row r="30" spans="1:29" x14ac:dyDescent="0.2">
      <c r="A30">
        <f t="shared" si="0"/>
        <v>8.9769395151306188</v>
      </c>
      <c r="B30">
        <f t="shared" si="0"/>
        <v>-2.4875856487711352</v>
      </c>
      <c r="C30">
        <f t="shared" si="1"/>
        <v>11.26293415521187</v>
      </c>
      <c r="D30">
        <f t="shared" si="1"/>
        <v>-0.33721428198486625</v>
      </c>
      <c r="L30" t="s">
        <v>4</v>
      </c>
      <c r="M30" s="2">
        <v>15.304059534831117</v>
      </c>
      <c r="N30">
        <v>-0.27038974443164515</v>
      </c>
      <c r="O30" s="2">
        <f t="shared" si="2"/>
        <v>0.27038974443164515</v>
      </c>
      <c r="P30" s="2">
        <f t="shared" si="4"/>
        <v>0.91932513106759339</v>
      </c>
      <c r="Q30" s="1" t="s">
        <v>4</v>
      </c>
      <c r="R30" s="1">
        <v>15.61298969270554</v>
      </c>
      <c r="S30" s="1">
        <v>3.3720011901330414E-2</v>
      </c>
      <c r="T30" s="1">
        <f t="shared" si="3"/>
        <v>1.4162971517421257</v>
      </c>
    </row>
    <row r="31" spans="1:29" x14ac:dyDescent="0.2">
      <c r="A31">
        <f t="shared" si="0"/>
        <v>13.519487221582258</v>
      </c>
      <c r="B31">
        <f t="shared" si="0"/>
        <v>-1.3519487221582256</v>
      </c>
      <c r="C31">
        <f t="shared" si="1"/>
        <v>14.904841116834477</v>
      </c>
      <c r="D31">
        <f t="shared" si="1"/>
        <v>-0.40465632906917881</v>
      </c>
      <c r="L31" t="s">
        <v>5</v>
      </c>
      <c r="M31" s="2">
        <v>16.547852359216684</v>
      </c>
      <c r="N31">
        <v>-1.0815589777265806</v>
      </c>
      <c r="O31" s="2">
        <f t="shared" si="2"/>
        <v>1.0815589777265806</v>
      </c>
      <c r="P31" s="2">
        <f t="shared" si="4"/>
        <v>1.7304943643625288</v>
      </c>
      <c r="Q31" s="1" t="s">
        <v>4</v>
      </c>
      <c r="R31" s="1"/>
      <c r="S31" s="1"/>
      <c r="T31" s="1">
        <f t="shared" si="3"/>
        <v>1.3825771398407953</v>
      </c>
      <c r="AA31" s="4" t="s">
        <v>13</v>
      </c>
      <c r="AC31">
        <v>3.2595390000000002</v>
      </c>
    </row>
    <row r="32" spans="1:29" x14ac:dyDescent="0.2">
      <c r="A32">
        <f t="shared" si="0"/>
        <v>16.547852359216684</v>
      </c>
      <c r="B32">
        <f t="shared" si="0"/>
        <v>-1.0815589777265806</v>
      </c>
      <c r="C32">
        <f t="shared" si="1"/>
        <v>0</v>
      </c>
      <c r="D32">
        <f t="shared" si="1"/>
        <v>0</v>
      </c>
      <c r="L32" t="s">
        <v>4</v>
      </c>
      <c r="M32" s="2">
        <v>18.116112876920226</v>
      </c>
      <c r="N32">
        <v>0.6489353866359483</v>
      </c>
      <c r="O32" s="2">
        <f t="shared" si="2"/>
        <v>-0.6489353866359483</v>
      </c>
      <c r="P32" s="2">
        <f t="shared" si="4"/>
        <v>0</v>
      </c>
      <c r="Q32" s="1" t="s">
        <v>4</v>
      </c>
      <c r="R32" s="1"/>
      <c r="S32" s="1"/>
      <c r="T32" s="1">
        <f t="shared" si="3"/>
        <v>1.3825771398407953</v>
      </c>
      <c r="AC32">
        <v>3.935222</v>
      </c>
    </row>
    <row r="33" spans="1:29" x14ac:dyDescent="0.2">
      <c r="A33">
        <f t="shared" si="0"/>
        <v>19.251749803533134</v>
      </c>
      <c r="B33">
        <f t="shared" si="0"/>
        <v>0.32446769331797415</v>
      </c>
      <c r="C33">
        <f t="shared" si="1"/>
        <v>0</v>
      </c>
      <c r="D33">
        <f t="shared" si="1"/>
        <v>0</v>
      </c>
      <c r="L33" t="s">
        <v>5</v>
      </c>
      <c r="M33" s="2">
        <v>19.251749803533134</v>
      </c>
      <c r="N33">
        <v>0.32446769331797415</v>
      </c>
      <c r="O33" s="2">
        <f t="shared" si="2"/>
        <v>-0.32446769331797415</v>
      </c>
      <c r="P33" s="2">
        <f t="shared" si="4"/>
        <v>0.32446769331797415</v>
      </c>
      <c r="Q33" s="1" t="s">
        <v>5</v>
      </c>
      <c r="R33" s="1"/>
      <c r="S33" s="1"/>
      <c r="T33" s="1">
        <f t="shared" si="3"/>
        <v>1.3825771398407953</v>
      </c>
      <c r="AC33" s="5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L34" t="s">
        <v>4</v>
      </c>
      <c r="M34" s="2"/>
      <c r="O34" s="2">
        <f t="shared" si="2"/>
        <v>0</v>
      </c>
      <c r="P34" s="2">
        <f t="shared" si="4"/>
        <v>0.6489353866359483</v>
      </c>
      <c r="Q34" s="1" t="s">
        <v>5</v>
      </c>
      <c r="R34" s="1"/>
      <c r="S34" s="1"/>
      <c r="T34" s="1">
        <f t="shared" si="3"/>
        <v>1.3825771398407953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1.514182568817213</v>
      </c>
      <c r="N47" s="2">
        <f t="shared" si="6"/>
        <v>1.7845723132488578</v>
      </c>
      <c r="O47" s="1">
        <f t="shared" si="7"/>
        <v>2.6977091976748007</v>
      </c>
      <c r="P47" s="1">
        <f t="shared" si="8"/>
        <v>0</v>
      </c>
    </row>
    <row r="48" spans="1:29" x14ac:dyDescent="0.2">
      <c r="M48" s="2">
        <f t="shared" si="5"/>
        <v>2.0008841087941742</v>
      </c>
      <c r="N48" s="2">
        <f t="shared" si="6"/>
        <v>1.2437928243855676</v>
      </c>
      <c r="O48" s="1">
        <f t="shared" si="7"/>
        <v>4.0465643023326141</v>
      </c>
      <c r="P48" s="1">
        <f t="shared" si="8"/>
        <v>2.4279389860558984</v>
      </c>
    </row>
    <row r="49" spans="13:16" x14ac:dyDescent="0.2">
      <c r="M49" s="2">
        <f t="shared" si="5"/>
        <v>4.0558461664746774</v>
      </c>
      <c r="N49" s="2">
        <f t="shared" si="6"/>
        <v>2.7579753932027806</v>
      </c>
      <c r="O49" s="1">
        <f t="shared" si="7"/>
        <v>5.6651896186093289</v>
      </c>
      <c r="P49" s="1">
        <f t="shared" si="8"/>
        <v>0.10116408226729456</v>
      </c>
    </row>
    <row r="50" spans="13:16" x14ac:dyDescent="0.2">
      <c r="M50" s="2">
        <f t="shared" si="5"/>
        <v>5.5700287352918894</v>
      </c>
      <c r="N50" s="2">
        <f t="shared" si="6"/>
        <v>0.54077948886329019</v>
      </c>
      <c r="O50" s="1">
        <f t="shared" si="7"/>
        <v>10.419901485172179</v>
      </c>
      <c r="P50" s="1">
        <f t="shared" si="8"/>
        <v>3.0349234796596667</v>
      </c>
    </row>
    <row r="51" spans="13:16" x14ac:dyDescent="0.2">
      <c r="M51" s="2">
        <f t="shared" si="5"/>
        <v>8.9769395151306188</v>
      </c>
      <c r="N51" s="2">
        <f t="shared" si="6"/>
        <v>3.1365210354070836</v>
      </c>
      <c r="O51" s="1">
        <f t="shared" si="7"/>
        <v>11.26293415521187</v>
      </c>
      <c r="P51" s="1">
        <f t="shared" si="8"/>
        <v>1.0453628578559291</v>
      </c>
    </row>
    <row r="52" spans="13:16" x14ac:dyDescent="0.2">
      <c r="M52" s="2">
        <f t="shared" si="5"/>
        <v>11.734914908333399</v>
      </c>
      <c r="N52" s="2">
        <f t="shared" si="6"/>
        <v>0.32446769331797415</v>
      </c>
      <c r="O52" s="1">
        <f t="shared" si="7"/>
        <v>13.21877375347345</v>
      </c>
      <c r="P52" s="1">
        <f t="shared" si="8"/>
        <v>2.0907247040710324</v>
      </c>
    </row>
    <row r="53" spans="13:16" x14ac:dyDescent="0.2">
      <c r="M53" s="2">
        <f t="shared" si="5"/>
        <v>13.519487221582258</v>
      </c>
      <c r="N53" s="2">
        <f t="shared" si="6"/>
        <v>2.0008841087941738</v>
      </c>
      <c r="O53" s="1">
        <f t="shared" si="7"/>
        <v>14.904841116834477</v>
      </c>
      <c r="P53" s="1">
        <f t="shared" si="8"/>
        <v>0.97792081077161652</v>
      </c>
    </row>
    <row r="54" spans="13:16" x14ac:dyDescent="0.2">
      <c r="M54" s="2">
        <f t="shared" si="5"/>
        <v>15.304059534831117</v>
      </c>
      <c r="N54" s="2">
        <f t="shared" si="6"/>
        <v>0.91932513106759339</v>
      </c>
      <c r="O54" s="1">
        <f t="shared" si="7"/>
        <v>15.61298969270554</v>
      </c>
      <c r="P54" s="1">
        <f t="shared" si="8"/>
        <v>1.4162971517421257</v>
      </c>
    </row>
    <row r="55" spans="13:16" x14ac:dyDescent="0.2">
      <c r="M55" s="2">
        <f t="shared" si="5"/>
        <v>16.547852359216684</v>
      </c>
      <c r="N55" s="2">
        <f t="shared" si="6"/>
        <v>1.7304943643625288</v>
      </c>
      <c r="O55" s="1">
        <f t="shared" si="7"/>
        <v>0</v>
      </c>
      <c r="P55" s="1">
        <f t="shared" si="8"/>
        <v>1.3825771398407953</v>
      </c>
    </row>
    <row r="56" spans="13:16" x14ac:dyDescent="0.2">
      <c r="M56" s="2">
        <f t="shared" si="5"/>
        <v>18.116112876920226</v>
      </c>
      <c r="N56" s="2">
        <f t="shared" si="6"/>
        <v>0</v>
      </c>
      <c r="O56" s="1">
        <f t="shared" si="7"/>
        <v>0</v>
      </c>
      <c r="P56" s="1">
        <f t="shared" si="8"/>
        <v>1.3825771398407953</v>
      </c>
    </row>
    <row r="57" spans="13:16" x14ac:dyDescent="0.2">
      <c r="M57" s="2">
        <f t="shared" si="5"/>
        <v>19.251749803533134</v>
      </c>
      <c r="N57" s="2">
        <f t="shared" si="6"/>
        <v>0.32446769331797415</v>
      </c>
      <c r="O57" s="1">
        <f t="shared" si="7"/>
        <v>0</v>
      </c>
      <c r="P57" s="1">
        <f t="shared" si="8"/>
        <v>1.3825771398407953</v>
      </c>
    </row>
    <row r="58" spans="13:16" x14ac:dyDescent="0.2">
      <c r="M58" s="2">
        <f t="shared" si="5"/>
        <v>0</v>
      </c>
      <c r="N58" s="2">
        <f t="shared" si="6"/>
        <v>0.6489353866359483</v>
      </c>
      <c r="O58" s="1">
        <f t="shared" si="7"/>
        <v>0</v>
      </c>
      <c r="P58" s="1">
        <f t="shared" si="8"/>
        <v>1.3825771398407953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Q23:S33">
    <sortCondition ref="R23:R33"/>
  </sortState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4C5D1-FBBF-6F4B-A9FD-5EB2F00A9866}">
  <dimension ref="A1:AC61"/>
  <sheetViews>
    <sheetView topLeftCell="N1" workbookViewId="0">
      <selection activeCell="AC33" sqref="AC33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9">
        <v>0</v>
      </c>
      <c r="B2" s="9">
        <v>0</v>
      </c>
      <c r="C2" s="9">
        <v>0</v>
      </c>
      <c r="D2" s="9">
        <v>0</v>
      </c>
      <c r="L2" t="s">
        <v>4</v>
      </c>
      <c r="M2" s="9">
        <v>1.9481354533254183</v>
      </c>
      <c r="N2" s="9">
        <v>1.1403719726782937</v>
      </c>
      <c r="Q2" t="s">
        <v>4</v>
      </c>
      <c r="R2" s="9">
        <v>4.4291168798041403</v>
      </c>
      <c r="S2" s="9">
        <v>-0.19684968284678034</v>
      </c>
    </row>
    <row r="3" spans="1:19" x14ac:dyDescent="0.2">
      <c r="A3" s="9">
        <v>1.330433968124676</v>
      </c>
      <c r="B3" s="9">
        <v>-0.14254649658478671</v>
      </c>
      <c r="C3" s="9">
        <v>1.3779477799274622</v>
      </c>
      <c r="D3" s="9">
        <v>-0.59054904854034107</v>
      </c>
      <c r="L3" t="s">
        <v>4</v>
      </c>
      <c r="M3" s="9">
        <v>4.8465808838827478</v>
      </c>
      <c r="N3" s="9">
        <v>1.9006199544638229</v>
      </c>
      <c r="Q3" t="s">
        <v>4</v>
      </c>
      <c r="R3" s="9">
        <v>10.59707492133448</v>
      </c>
      <c r="S3" s="9">
        <v>-0.9186325094505865</v>
      </c>
    </row>
    <row r="4" spans="1:19" x14ac:dyDescent="0.2">
      <c r="A4" s="9">
        <v>2.8509299316957342</v>
      </c>
      <c r="B4" s="9">
        <v>0.7602479817855291</v>
      </c>
      <c r="C4" s="9">
        <v>2.9527442584532877</v>
      </c>
      <c r="D4" s="9">
        <v>-0.45931625472529325</v>
      </c>
      <c r="L4" t="s">
        <v>4</v>
      </c>
      <c r="M4" s="9">
        <v>11.403719726782937</v>
      </c>
      <c r="N4" s="9">
        <v>2.5658369385261608</v>
      </c>
      <c r="Q4" t="s">
        <v>4</v>
      </c>
      <c r="R4" s="9">
        <v>14.173176180719768</v>
      </c>
      <c r="S4" s="9">
        <v>-1.9356888760761459</v>
      </c>
    </row>
    <row r="5" spans="1:19" x14ac:dyDescent="0.2">
      <c r="A5" s="9">
        <v>4.2763948975436019</v>
      </c>
      <c r="B5" s="9">
        <v>0.28509299316957343</v>
      </c>
      <c r="C5" s="9">
        <v>4.3306920383807501</v>
      </c>
      <c r="D5" s="9">
        <v>-0.13123377806346515</v>
      </c>
      <c r="L5" t="s">
        <v>4</v>
      </c>
      <c r="M5" s="9">
        <v>14.872351143679415</v>
      </c>
      <c r="N5" s="9">
        <v>1.330433968124676</v>
      </c>
      <c r="Q5" t="s">
        <v>4</v>
      </c>
      <c r="R5" s="9">
        <v>16.240097850610958</v>
      </c>
      <c r="S5" s="9">
        <v>0.13123279381504777</v>
      </c>
    </row>
    <row r="6" spans="1:19" x14ac:dyDescent="0.2">
      <c r="A6" s="9">
        <v>5.654344364529873</v>
      </c>
      <c r="B6" s="9">
        <v>1.330433968124676</v>
      </c>
      <c r="C6" s="9">
        <v>5.8726825330117531</v>
      </c>
      <c r="D6" s="9">
        <v>-1.5747984470226601</v>
      </c>
      <c r="L6" t="s">
        <v>4</v>
      </c>
      <c r="M6" s="5"/>
      <c r="N6" s="5"/>
      <c r="Q6" t="s">
        <v>4</v>
      </c>
      <c r="R6" s="9"/>
      <c r="S6" s="9"/>
    </row>
    <row r="7" spans="1:19" x14ac:dyDescent="0.2">
      <c r="A7" s="9">
        <v>7.032293831516145</v>
      </c>
      <c r="B7" s="9">
        <v>0.28509299316957343</v>
      </c>
      <c r="C7" s="9">
        <v>7.3490551543626053</v>
      </c>
      <c r="D7" s="9">
        <v>-1.3123308908957299</v>
      </c>
      <c r="L7" t="s">
        <v>4</v>
      </c>
      <c r="M7" s="9"/>
      <c r="N7" s="9"/>
      <c r="Q7" t="s">
        <v>4</v>
      </c>
      <c r="R7" s="5"/>
      <c r="S7" s="5"/>
    </row>
    <row r="8" spans="1:19" x14ac:dyDescent="0.2">
      <c r="A8" s="9">
        <v>8.4577587973640114</v>
      </c>
      <c r="B8" s="9">
        <v>0.33260849203116899</v>
      </c>
      <c r="C8" s="9">
        <v>8.8254277757134574</v>
      </c>
      <c r="D8" s="9">
        <v>-2.0669226541396113</v>
      </c>
      <c r="L8" t="s">
        <v>5</v>
      </c>
      <c r="M8" s="9">
        <v>1.4729804647094626</v>
      </c>
      <c r="N8" s="9">
        <v>-0.23757749430797787</v>
      </c>
      <c r="Q8" t="s">
        <v>5</v>
      </c>
      <c r="R8" s="9">
        <v>2.0013047808594608</v>
      </c>
      <c r="S8" s="9">
        <v>-0.85301562041885393</v>
      </c>
    </row>
    <row r="9" spans="1:19" x14ac:dyDescent="0.2">
      <c r="A9" s="9">
        <v>10.120801257519858</v>
      </c>
      <c r="B9" s="9">
        <v>0.42763948975436017</v>
      </c>
      <c r="C9" s="9">
        <v>10.30180039706431</v>
      </c>
      <c r="D9" s="9">
        <v>-1.0170573508739766</v>
      </c>
      <c r="L9" t="s">
        <v>5</v>
      </c>
      <c r="M9" s="9">
        <v>4.1813638998204095</v>
      </c>
      <c r="N9" s="9">
        <v>0.42763948975436017</v>
      </c>
      <c r="Q9" t="s">
        <v>5</v>
      </c>
      <c r="R9" s="9">
        <v>9.4815927290371143</v>
      </c>
      <c r="S9" s="9">
        <v>-2.132538558922926</v>
      </c>
    </row>
    <row r="10" spans="1:19" x14ac:dyDescent="0.2">
      <c r="A10" s="9">
        <v>11.308688729059746</v>
      </c>
      <c r="B10" s="9">
        <v>2.4232904419413739</v>
      </c>
      <c r="C10" s="9">
        <v>11.679748176991774</v>
      </c>
      <c r="D10" s="9">
        <v>-2.3950041465530219</v>
      </c>
      <c r="L10" t="s">
        <v>5</v>
      </c>
      <c r="M10" s="9">
        <v>8.7428517905335852</v>
      </c>
      <c r="N10" s="9">
        <v>0.33260849203116899</v>
      </c>
      <c r="Q10" t="s">
        <v>5</v>
      </c>
      <c r="R10" s="9">
        <v>12.467146908378893</v>
      </c>
      <c r="S10" s="9">
        <v>-2.7558965441033423</v>
      </c>
    </row>
    <row r="11" spans="1:19" x14ac:dyDescent="0.2">
      <c r="A11" s="9">
        <v>12.78166919376921</v>
      </c>
      <c r="B11" s="9">
        <v>0.42763948975436017</v>
      </c>
      <c r="C11" s="9">
        <v>13.352967528444159</v>
      </c>
      <c r="D11" s="9">
        <v>-2.5918538293998017</v>
      </c>
      <c r="L11" t="s">
        <v>5</v>
      </c>
      <c r="M11" s="9">
        <v>13.541917175554737</v>
      </c>
      <c r="N11" s="9">
        <v>0.14254649658478671</v>
      </c>
      <c r="Q11" t="s">
        <v>5</v>
      </c>
      <c r="R11" s="9">
        <v>15.12461467406518</v>
      </c>
      <c r="S11" s="9">
        <v>-2.8215124488866574</v>
      </c>
    </row>
    <row r="12" spans="1:19" x14ac:dyDescent="0.2">
      <c r="A12" s="9">
        <v>14.112103161893886</v>
      </c>
      <c r="B12" s="9">
        <v>0.47515498861595573</v>
      </c>
      <c r="C12" s="9">
        <v>14.730915308371621</v>
      </c>
      <c r="D12" s="9">
        <v>-2.3950041465530219</v>
      </c>
      <c r="L12" t="s">
        <v>5</v>
      </c>
      <c r="M12" s="9">
        <v>15.965207617496112</v>
      </c>
      <c r="N12" s="9">
        <v>1.0453409749551024</v>
      </c>
      <c r="Q12" t="s">
        <v>5</v>
      </c>
      <c r="R12" s="9"/>
      <c r="S12" s="9"/>
    </row>
    <row r="13" spans="1:19" x14ac:dyDescent="0.2">
      <c r="A13" s="9">
        <v>15.632599125464942</v>
      </c>
      <c r="B13" s="9">
        <v>1.4729804647094626</v>
      </c>
      <c r="C13" s="9">
        <v>16.240100803356206</v>
      </c>
      <c r="D13" s="9">
        <v>0.39369936569356068</v>
      </c>
      <c r="L13" t="s">
        <v>5</v>
      </c>
      <c r="M13" s="5"/>
      <c r="N13" s="5"/>
      <c r="Q13" t="s">
        <v>5</v>
      </c>
      <c r="R13" s="5"/>
      <c r="S13" s="5"/>
    </row>
    <row r="14" spans="1:19" x14ac:dyDescent="0.2">
      <c r="A14" s="9">
        <v>17.200610587897597</v>
      </c>
      <c r="B14" s="9">
        <v>1.7105579590174407</v>
      </c>
      <c r="C14" s="9">
        <v>17.683660551073327</v>
      </c>
      <c r="D14" s="9">
        <v>4.8228172297461187</v>
      </c>
    </row>
    <row r="15" spans="1:19" x14ac:dyDescent="0.2">
      <c r="A15" s="9">
        <v>18.578560054883866</v>
      </c>
      <c r="B15" s="9">
        <v>1.9481354533254183</v>
      </c>
      <c r="C15" s="9">
        <v>19.12722718852935</v>
      </c>
      <c r="D15" s="9">
        <v>5.7742567073399451</v>
      </c>
    </row>
    <row r="16" spans="1:19" x14ac:dyDescent="0.2">
      <c r="A16" s="9">
        <v>19.956509521870139</v>
      </c>
      <c r="B16" s="9">
        <v>1.8055889567406316</v>
      </c>
      <c r="C16" s="9">
        <v>20.505174968456814</v>
      </c>
      <c r="D16" s="9">
        <v>5.675831865916555</v>
      </c>
    </row>
    <row r="17" spans="1:29" x14ac:dyDescent="0.2">
      <c r="A17" s="9"/>
      <c r="B17" s="9"/>
      <c r="C17" s="9">
        <v>22.145591288759618</v>
      </c>
      <c r="D17" s="9">
        <v>6.8241220106055795</v>
      </c>
    </row>
    <row r="18" spans="1:29" x14ac:dyDescent="0.2">
      <c r="A18" s="9"/>
      <c r="B18" s="9"/>
      <c r="C18" s="9">
        <v>23.556345052581907</v>
      </c>
      <c r="D18" s="9">
        <v>7.7427535358077479</v>
      </c>
      <c r="AC18" t="s">
        <v>6</v>
      </c>
    </row>
    <row r="19" spans="1:29" x14ac:dyDescent="0.2">
      <c r="A19" s="9"/>
      <c r="B19" s="9"/>
      <c r="C19" s="9">
        <v>25.098336531461324</v>
      </c>
      <c r="D19" s="9">
        <v>8.0708369967179934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1.9481354533254183</v>
      </c>
      <c r="B22">
        <f>N2</f>
        <v>1.1403719726782937</v>
      </c>
      <c r="C22">
        <f>R2</f>
        <v>4.4291168798041403</v>
      </c>
      <c r="D22">
        <f>S2</f>
        <v>-0.19684968284678034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4.8465808838827478</v>
      </c>
      <c r="B23">
        <f t="shared" si="0"/>
        <v>1.9006199544638229</v>
      </c>
      <c r="C23">
        <f t="shared" ref="C23:D38" si="1">R3</f>
        <v>10.59707492133448</v>
      </c>
      <c r="D23">
        <f t="shared" si="1"/>
        <v>-0.9186325094505865</v>
      </c>
      <c r="L23" t="s">
        <v>5</v>
      </c>
      <c r="M23" s="2">
        <v>1.4729804647094626</v>
      </c>
      <c r="N23">
        <v>-0.23757749430797787</v>
      </c>
      <c r="O23" s="2">
        <f t="shared" ref="O23:O34" si="2">-N23</f>
        <v>0.23757749430797787</v>
      </c>
      <c r="P23" s="2">
        <f>O23-(MIN(O$23:O$34))</f>
        <v>2.8034144328341388</v>
      </c>
      <c r="Q23" s="1" t="s">
        <v>5</v>
      </c>
      <c r="R23" s="1">
        <v>2.0013047808594608</v>
      </c>
      <c r="S23" s="1">
        <v>-0.85301562041885393</v>
      </c>
      <c r="T23" s="1">
        <f t="shared" ref="T23:T34" si="3">S23-(MIN(S$23:S$34))</f>
        <v>1.9684968284678035</v>
      </c>
      <c r="X23" s="4" t="s">
        <v>11</v>
      </c>
    </row>
    <row r="24" spans="1:29" x14ac:dyDescent="0.2">
      <c r="A24">
        <f t="shared" si="0"/>
        <v>11.403719726782937</v>
      </c>
      <c r="B24">
        <f t="shared" si="0"/>
        <v>2.5658369385261608</v>
      </c>
      <c r="C24">
        <f t="shared" si="1"/>
        <v>14.173176180719768</v>
      </c>
      <c r="D24">
        <f t="shared" si="1"/>
        <v>-1.9356888760761459</v>
      </c>
      <c r="L24" t="s">
        <v>4</v>
      </c>
      <c r="M24" s="2">
        <v>1.9481354533254183</v>
      </c>
      <c r="N24">
        <v>1.1403719726782937</v>
      </c>
      <c r="O24" s="2">
        <f t="shared" si="2"/>
        <v>-1.1403719726782937</v>
      </c>
      <c r="P24" s="2">
        <f t="shared" ref="P24:P34" si="4">O24-(MIN(O$23:O$34))</f>
        <v>1.4254649658478671</v>
      </c>
      <c r="Q24" t="s">
        <v>4</v>
      </c>
      <c r="R24">
        <v>4.4291168798041403</v>
      </c>
      <c r="S24">
        <v>-0.19684968284678034</v>
      </c>
      <c r="T24" s="1">
        <f t="shared" si="3"/>
        <v>2.6246627660398771</v>
      </c>
    </row>
    <row r="25" spans="1:29" x14ac:dyDescent="0.2">
      <c r="A25">
        <f t="shared" si="0"/>
        <v>14.872351143679415</v>
      </c>
      <c r="B25">
        <f t="shared" si="0"/>
        <v>1.330433968124676</v>
      </c>
      <c r="C25">
        <f t="shared" si="1"/>
        <v>16.240097850610958</v>
      </c>
      <c r="D25">
        <f t="shared" si="1"/>
        <v>0.13123279381504777</v>
      </c>
      <c r="L25" t="s">
        <v>5</v>
      </c>
      <c r="M25" s="2">
        <v>4.1813638998204095</v>
      </c>
      <c r="N25">
        <v>0.42763948975436017</v>
      </c>
      <c r="O25" s="2">
        <f t="shared" si="2"/>
        <v>-0.42763948975436017</v>
      </c>
      <c r="P25" s="2">
        <f t="shared" si="4"/>
        <v>2.1381974487718005</v>
      </c>
      <c r="Q25" s="1" t="s">
        <v>5</v>
      </c>
      <c r="R25" s="1">
        <v>9.4815927290371143</v>
      </c>
      <c r="S25" s="1">
        <v>-2.132538558922926</v>
      </c>
      <c r="T25" s="1">
        <f t="shared" si="3"/>
        <v>0.68897388996373143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4.8465808838827478</v>
      </c>
      <c r="N26">
        <v>1.9006199544638229</v>
      </c>
      <c r="O26" s="2">
        <f t="shared" si="2"/>
        <v>-1.9006199544638229</v>
      </c>
      <c r="P26" s="2">
        <f t="shared" si="4"/>
        <v>0.66521698406233787</v>
      </c>
      <c r="Q26" t="s">
        <v>4</v>
      </c>
      <c r="R26">
        <v>10.59707492133448</v>
      </c>
      <c r="S26">
        <v>-0.9186325094505865</v>
      </c>
      <c r="T26" s="1">
        <f t="shared" si="3"/>
        <v>1.9028799394360709</v>
      </c>
    </row>
    <row r="27" spans="1:29" x14ac:dyDescent="0.2">
      <c r="A27">
        <f t="shared" si="0"/>
        <v>0</v>
      </c>
      <c r="B27">
        <f t="shared" si="0"/>
        <v>0</v>
      </c>
      <c r="C27">
        <f t="shared" si="1"/>
        <v>0</v>
      </c>
      <c r="D27">
        <f t="shared" si="1"/>
        <v>0</v>
      </c>
      <c r="L27" t="s">
        <v>5</v>
      </c>
      <c r="M27" s="2">
        <v>8.7428517905335852</v>
      </c>
      <c r="N27">
        <v>0.33260849203116899</v>
      </c>
      <c r="O27" s="2">
        <f t="shared" si="2"/>
        <v>-0.33260849203116899</v>
      </c>
      <c r="P27" s="2">
        <f t="shared" si="4"/>
        <v>2.2332284464949916</v>
      </c>
      <c r="Q27" s="1" t="s">
        <v>5</v>
      </c>
      <c r="R27" s="1">
        <v>12.467146908378893</v>
      </c>
      <c r="S27" s="1">
        <v>-2.7558965441033423</v>
      </c>
      <c r="T27" s="1">
        <f t="shared" si="3"/>
        <v>6.5615904783315138E-2</v>
      </c>
      <c r="AA27" s="4" t="s">
        <v>72</v>
      </c>
    </row>
    <row r="28" spans="1:29" x14ac:dyDescent="0.2">
      <c r="A28">
        <f t="shared" si="0"/>
        <v>1.4729804647094626</v>
      </c>
      <c r="B28">
        <f t="shared" si="0"/>
        <v>-0.23757749430797787</v>
      </c>
      <c r="C28">
        <f t="shared" si="1"/>
        <v>2.0013047808594608</v>
      </c>
      <c r="D28">
        <f t="shared" si="1"/>
        <v>-0.85301562041885393</v>
      </c>
      <c r="L28" t="s">
        <v>4</v>
      </c>
      <c r="M28" s="2">
        <v>11.403719726782937</v>
      </c>
      <c r="N28">
        <v>2.5658369385261608</v>
      </c>
      <c r="O28" s="2">
        <f t="shared" si="2"/>
        <v>-2.5658369385261608</v>
      </c>
      <c r="P28" s="2">
        <f t="shared" si="4"/>
        <v>0</v>
      </c>
      <c r="Q28" t="s">
        <v>4</v>
      </c>
      <c r="R28">
        <v>14.173176180719768</v>
      </c>
      <c r="S28">
        <v>-1.9356888760761459</v>
      </c>
      <c r="T28" s="1">
        <f t="shared" si="3"/>
        <v>0.88582357281051149</v>
      </c>
      <c r="AA28" s="4" t="s">
        <v>35</v>
      </c>
    </row>
    <row r="29" spans="1:29" x14ac:dyDescent="0.2">
      <c r="A29">
        <f t="shared" si="0"/>
        <v>4.1813638998204095</v>
      </c>
      <c r="B29">
        <f t="shared" si="0"/>
        <v>0.42763948975436017</v>
      </c>
      <c r="C29">
        <f t="shared" si="1"/>
        <v>9.4815927290371143</v>
      </c>
      <c r="D29">
        <f t="shared" si="1"/>
        <v>-2.132538558922926</v>
      </c>
      <c r="L29" t="s">
        <v>5</v>
      </c>
      <c r="M29" s="2">
        <v>13.541917175554737</v>
      </c>
      <c r="N29">
        <v>0.14254649658478671</v>
      </c>
      <c r="O29" s="2">
        <f t="shared" si="2"/>
        <v>-0.14254649658478671</v>
      </c>
      <c r="P29" s="2">
        <f t="shared" si="4"/>
        <v>2.4232904419413739</v>
      </c>
      <c r="Q29" s="1" t="s">
        <v>5</v>
      </c>
      <c r="R29" s="1">
        <v>15.12461467406518</v>
      </c>
      <c r="S29" s="1">
        <v>-2.8215124488866574</v>
      </c>
      <c r="T29" s="1">
        <f t="shared" si="3"/>
        <v>0</v>
      </c>
      <c r="AA29" s="4" t="s">
        <v>76</v>
      </c>
    </row>
    <row r="30" spans="1:29" x14ac:dyDescent="0.2">
      <c r="A30">
        <f t="shared" si="0"/>
        <v>8.7428517905335852</v>
      </c>
      <c r="B30">
        <f t="shared" si="0"/>
        <v>0.33260849203116899</v>
      </c>
      <c r="C30">
        <f t="shared" si="1"/>
        <v>12.467146908378893</v>
      </c>
      <c r="D30">
        <f t="shared" si="1"/>
        <v>-2.7558965441033423</v>
      </c>
      <c r="L30" t="s">
        <v>4</v>
      </c>
      <c r="M30" s="2">
        <v>14.872351143679415</v>
      </c>
      <c r="N30">
        <v>1.330433968124676</v>
      </c>
      <c r="O30" s="2">
        <f t="shared" si="2"/>
        <v>-1.330433968124676</v>
      </c>
      <c r="P30" s="2">
        <f t="shared" si="4"/>
        <v>1.2354029704014848</v>
      </c>
      <c r="Q30" s="1" t="s">
        <v>4</v>
      </c>
      <c r="R30" s="1">
        <v>16.240097850610958</v>
      </c>
      <c r="S30" s="1">
        <v>0.13123279381504777</v>
      </c>
      <c r="T30" s="1">
        <f t="shared" si="3"/>
        <v>2.9527452427017051</v>
      </c>
    </row>
    <row r="31" spans="1:29" x14ac:dyDescent="0.2">
      <c r="A31">
        <f t="shared" si="0"/>
        <v>13.541917175554737</v>
      </c>
      <c r="B31">
        <f t="shared" si="0"/>
        <v>0.14254649658478671</v>
      </c>
      <c r="C31">
        <f t="shared" si="1"/>
        <v>15.12461467406518</v>
      </c>
      <c r="D31">
        <f t="shared" si="1"/>
        <v>-2.8215124488866574</v>
      </c>
      <c r="L31" t="s">
        <v>5</v>
      </c>
      <c r="M31" s="2">
        <v>15.965207617496112</v>
      </c>
      <c r="N31">
        <v>1.0453409749551024</v>
      </c>
      <c r="O31" s="2">
        <f t="shared" si="2"/>
        <v>-1.0453409749551024</v>
      </c>
      <c r="P31" s="2">
        <f t="shared" si="4"/>
        <v>1.5204959635710584</v>
      </c>
      <c r="Q31" s="1" t="s">
        <v>4</v>
      </c>
      <c r="R31" s="1"/>
      <c r="S31" s="1"/>
      <c r="T31" s="1">
        <f t="shared" si="3"/>
        <v>2.8215124488866574</v>
      </c>
      <c r="AA31" s="4" t="s">
        <v>13</v>
      </c>
      <c r="AC31">
        <v>2.0027849999999998</v>
      </c>
    </row>
    <row r="32" spans="1:29" x14ac:dyDescent="0.2">
      <c r="A32">
        <f t="shared" si="0"/>
        <v>15.965207617496112</v>
      </c>
      <c r="B32">
        <f t="shared" si="0"/>
        <v>1.0453409749551024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4"/>
        <v>2.5658369385261608</v>
      </c>
      <c r="Q32" t="s">
        <v>4</v>
      </c>
      <c r="T32" s="1">
        <f t="shared" si="3"/>
        <v>2.8215124488866574</v>
      </c>
      <c r="AC32">
        <v>3.3040440000000002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4</v>
      </c>
      <c r="M33" s="2"/>
      <c r="O33" s="2">
        <f t="shared" si="2"/>
        <v>0</v>
      </c>
      <c r="P33" s="2">
        <f t="shared" si="4"/>
        <v>2.5658369385261608</v>
      </c>
      <c r="Q33" s="1" t="s">
        <v>5</v>
      </c>
      <c r="R33" s="1"/>
      <c r="S33" s="1"/>
      <c r="T33" s="1">
        <f t="shared" si="3"/>
        <v>2.8215124488866574</v>
      </c>
      <c r="AC33" s="9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L34" t="s">
        <v>5</v>
      </c>
      <c r="M34" s="2"/>
      <c r="O34" s="2">
        <f t="shared" si="2"/>
        <v>0</v>
      </c>
      <c r="P34" s="2">
        <f t="shared" si="4"/>
        <v>2.5658369385261608</v>
      </c>
      <c r="Q34" s="1" t="s">
        <v>5</v>
      </c>
      <c r="R34" s="1"/>
      <c r="S34" s="1"/>
      <c r="T34" s="1">
        <f t="shared" si="3"/>
        <v>2.8215124488866574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1.4729804647094626</v>
      </c>
      <c r="N47" s="2">
        <f t="shared" si="6"/>
        <v>2.8034144328341388</v>
      </c>
      <c r="O47" s="1">
        <f t="shared" si="7"/>
        <v>2.0013047808594608</v>
      </c>
      <c r="P47" s="1">
        <f t="shared" si="8"/>
        <v>1.9684968284678035</v>
      </c>
    </row>
    <row r="48" spans="1:29" x14ac:dyDescent="0.2">
      <c r="M48" s="2">
        <f t="shared" si="5"/>
        <v>1.9481354533254183</v>
      </c>
      <c r="N48" s="2">
        <f t="shared" si="6"/>
        <v>1.4254649658478671</v>
      </c>
      <c r="O48" s="1">
        <f t="shared" si="7"/>
        <v>4.4291168798041403</v>
      </c>
      <c r="P48" s="1">
        <f t="shared" si="8"/>
        <v>2.6246627660398771</v>
      </c>
    </row>
    <row r="49" spans="13:16" x14ac:dyDescent="0.2">
      <c r="M49" s="2">
        <f t="shared" si="5"/>
        <v>4.1813638998204095</v>
      </c>
      <c r="N49" s="2">
        <f t="shared" si="6"/>
        <v>2.1381974487718005</v>
      </c>
      <c r="O49" s="1">
        <f t="shared" si="7"/>
        <v>9.4815927290371143</v>
      </c>
      <c r="P49" s="1">
        <f t="shared" si="8"/>
        <v>0.68897388996373143</v>
      </c>
    </row>
    <row r="50" spans="13:16" x14ac:dyDescent="0.2">
      <c r="M50" s="2">
        <f t="shared" si="5"/>
        <v>4.8465808838827478</v>
      </c>
      <c r="N50" s="2">
        <f t="shared" si="6"/>
        <v>0.66521698406233787</v>
      </c>
      <c r="O50" s="1">
        <f t="shared" si="7"/>
        <v>10.59707492133448</v>
      </c>
      <c r="P50" s="1">
        <f t="shared" si="8"/>
        <v>1.9028799394360709</v>
      </c>
    </row>
    <row r="51" spans="13:16" x14ac:dyDescent="0.2">
      <c r="M51" s="2">
        <f t="shared" si="5"/>
        <v>8.7428517905335852</v>
      </c>
      <c r="N51" s="2">
        <f t="shared" si="6"/>
        <v>2.2332284464949916</v>
      </c>
      <c r="O51" s="1">
        <f t="shared" si="7"/>
        <v>12.467146908378893</v>
      </c>
      <c r="P51" s="1">
        <f t="shared" si="8"/>
        <v>6.5615904783315138E-2</v>
      </c>
    </row>
    <row r="52" spans="13:16" x14ac:dyDescent="0.2">
      <c r="M52" s="2">
        <f t="shared" si="5"/>
        <v>11.403719726782937</v>
      </c>
      <c r="N52" s="2">
        <f t="shared" si="6"/>
        <v>0</v>
      </c>
      <c r="O52" s="1">
        <f t="shared" si="7"/>
        <v>14.173176180719768</v>
      </c>
      <c r="P52" s="1">
        <f t="shared" si="8"/>
        <v>0.88582357281051149</v>
      </c>
    </row>
    <row r="53" spans="13:16" x14ac:dyDescent="0.2">
      <c r="M53" s="2">
        <f t="shared" si="5"/>
        <v>13.541917175554737</v>
      </c>
      <c r="N53" s="2">
        <f t="shared" si="6"/>
        <v>2.4232904419413739</v>
      </c>
      <c r="O53" s="1">
        <f t="shared" si="7"/>
        <v>15.12461467406518</v>
      </c>
      <c r="P53" s="1">
        <f t="shared" si="8"/>
        <v>0</v>
      </c>
    </row>
    <row r="54" spans="13:16" x14ac:dyDescent="0.2">
      <c r="M54" s="2">
        <f t="shared" si="5"/>
        <v>14.872351143679415</v>
      </c>
      <c r="N54" s="2">
        <f t="shared" si="6"/>
        <v>1.2354029704014848</v>
      </c>
      <c r="O54" s="1">
        <f t="shared" si="7"/>
        <v>16.240097850610958</v>
      </c>
      <c r="P54" s="1">
        <f t="shared" si="8"/>
        <v>2.9527452427017051</v>
      </c>
    </row>
    <row r="55" spans="13:16" x14ac:dyDescent="0.2">
      <c r="M55" s="2">
        <f t="shared" si="5"/>
        <v>15.965207617496112</v>
      </c>
      <c r="N55" s="2">
        <f t="shared" si="6"/>
        <v>1.5204959635710584</v>
      </c>
      <c r="O55" s="1">
        <f t="shared" si="7"/>
        <v>0</v>
      </c>
      <c r="P55" s="1">
        <f t="shared" si="8"/>
        <v>2.8215124488866574</v>
      </c>
    </row>
    <row r="56" spans="13:16" x14ac:dyDescent="0.2">
      <c r="M56" s="2">
        <f t="shared" si="5"/>
        <v>0</v>
      </c>
      <c r="N56" s="2">
        <f t="shared" si="6"/>
        <v>2.5658369385261608</v>
      </c>
      <c r="O56" s="1">
        <f t="shared" si="7"/>
        <v>0</v>
      </c>
      <c r="P56" s="1">
        <f t="shared" si="8"/>
        <v>2.8215124488866574</v>
      </c>
    </row>
    <row r="57" spans="13:16" x14ac:dyDescent="0.2">
      <c r="M57" s="2">
        <f t="shared" si="5"/>
        <v>0</v>
      </c>
      <c r="N57" s="2">
        <f t="shared" si="6"/>
        <v>2.5658369385261608</v>
      </c>
      <c r="O57" s="1">
        <f t="shared" si="7"/>
        <v>0</v>
      </c>
      <c r="P57" s="1">
        <f t="shared" si="8"/>
        <v>2.8215124488866574</v>
      </c>
    </row>
    <row r="58" spans="13:16" x14ac:dyDescent="0.2">
      <c r="M58" s="2">
        <f t="shared" si="5"/>
        <v>0</v>
      </c>
      <c r="N58" s="2">
        <f t="shared" si="6"/>
        <v>2.5658369385261608</v>
      </c>
      <c r="O58" s="1">
        <f t="shared" si="7"/>
        <v>0</v>
      </c>
      <c r="P58" s="1">
        <f t="shared" si="8"/>
        <v>2.8215124488866574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AF3F-E154-BD4F-836B-52EE1049FFCF}">
  <dimension ref="A1:AC61"/>
  <sheetViews>
    <sheetView topLeftCell="N22" workbookViewId="0">
      <selection activeCell="AA30" sqref="AA30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2.8150703986522223</v>
      </c>
      <c r="N2" s="5">
        <v>0.16240790761455129</v>
      </c>
      <c r="Q2" t="s">
        <v>4</v>
      </c>
      <c r="R2" s="5">
        <v>4.366102113734371</v>
      </c>
      <c r="S2" s="5">
        <v>0.53326400630601967</v>
      </c>
    </row>
    <row r="3" spans="1:19" x14ac:dyDescent="0.2">
      <c r="A3" s="5">
        <v>1.5158071377358122</v>
      </c>
      <c r="B3" s="5">
        <v>-0.59549566125335485</v>
      </c>
      <c r="C3" s="5">
        <v>1.4998059551144052</v>
      </c>
      <c r="D3" s="5">
        <v>-0.36661856689198358</v>
      </c>
      <c r="L3" t="s">
        <v>4</v>
      </c>
      <c r="M3" s="5">
        <v>6.2797724277626505</v>
      </c>
      <c r="N3" s="5">
        <v>3.0857502446764746</v>
      </c>
      <c r="Q3" t="s">
        <v>4</v>
      </c>
      <c r="R3" s="5">
        <v>9.0988237942313646</v>
      </c>
      <c r="S3" s="5">
        <v>0.13331675147948485</v>
      </c>
    </row>
    <row r="4" spans="1:19" x14ac:dyDescent="0.2">
      <c r="A4" s="5">
        <v>3.2481581522910261</v>
      </c>
      <c r="B4" s="5">
        <v>0</v>
      </c>
      <c r="C4" s="5">
        <v>2.9996129100994504</v>
      </c>
      <c r="D4" s="5">
        <v>6.6657375869102517E-2</v>
      </c>
      <c r="L4" t="s">
        <v>4</v>
      </c>
      <c r="M4" s="5">
        <v>13.912944085646563</v>
      </c>
      <c r="N4" s="5">
        <v>2.2737107066037181</v>
      </c>
      <c r="Q4" t="s">
        <v>4</v>
      </c>
      <c r="R4" s="5">
        <v>12.898332213854523</v>
      </c>
      <c r="S4" s="5">
        <v>-3.332968780519116E-2</v>
      </c>
    </row>
    <row r="5" spans="1:19" x14ac:dyDescent="0.2">
      <c r="A5" s="5">
        <v>5.0346451360510907</v>
      </c>
      <c r="B5" s="5">
        <v>0.86617550727760695</v>
      </c>
      <c r="C5" s="5">
        <v>4.5660762410829587</v>
      </c>
      <c r="D5" s="5">
        <v>0.89988357306864308</v>
      </c>
      <c r="L5" t="s">
        <v>4</v>
      </c>
      <c r="M5" s="9"/>
      <c r="N5" s="9"/>
      <c r="Q5" t="s">
        <v>4</v>
      </c>
      <c r="R5" s="9"/>
      <c r="S5" s="9"/>
    </row>
    <row r="6" spans="1:19" x14ac:dyDescent="0.2">
      <c r="A6" s="5">
        <v>6.6587242121966037</v>
      </c>
      <c r="B6" s="5">
        <v>2.9233423370619236</v>
      </c>
      <c r="C6" s="5">
        <v>6.0325525083921718</v>
      </c>
      <c r="D6" s="5">
        <v>-2.0330709612910649</v>
      </c>
      <c r="L6" t="s">
        <v>4</v>
      </c>
      <c r="M6" s="5"/>
      <c r="N6" s="5"/>
      <c r="Q6" t="s">
        <v>4</v>
      </c>
      <c r="R6" s="9"/>
      <c r="S6" s="9"/>
    </row>
    <row r="7" spans="1:19" x14ac:dyDescent="0.2">
      <c r="A7" s="5">
        <v>7.9579874731130147</v>
      </c>
      <c r="B7" s="5">
        <v>1.5699431069406626</v>
      </c>
      <c r="C7" s="5">
        <v>7.4990307754426659</v>
      </c>
      <c r="D7" s="5">
        <v>-0.89988357306864308</v>
      </c>
      <c r="L7" t="s">
        <v>4</v>
      </c>
      <c r="M7" s="9"/>
      <c r="N7" s="9"/>
      <c r="Q7" t="s">
        <v>4</v>
      </c>
      <c r="R7" s="5"/>
      <c r="S7" s="5"/>
    </row>
    <row r="8" spans="1:19" x14ac:dyDescent="0.2">
      <c r="A8" s="5">
        <v>9.6362025184633779</v>
      </c>
      <c r="B8" s="5">
        <v>0.37895178443395305</v>
      </c>
      <c r="C8" s="5">
        <v>8.9988367305570698</v>
      </c>
      <c r="D8" s="5">
        <v>0.26663250308832981</v>
      </c>
      <c r="L8" t="s">
        <v>5</v>
      </c>
      <c r="M8" s="5">
        <v>2.4902545834231202</v>
      </c>
      <c r="N8" s="5">
        <v>-0.86617550727760695</v>
      </c>
      <c r="Q8" t="s">
        <v>5</v>
      </c>
      <c r="R8" s="5">
        <v>2.2663737765742034</v>
      </c>
      <c r="S8" s="5">
        <v>-0.69990944572005576</v>
      </c>
    </row>
    <row r="9" spans="1:19" x14ac:dyDescent="0.2">
      <c r="A9" s="5">
        <v>11.530961440633142</v>
      </c>
      <c r="B9" s="5">
        <v>0.21654387681940174</v>
      </c>
      <c r="C9" s="5">
        <v>10.465312997866285</v>
      </c>
      <c r="D9" s="5">
        <v>-0.99987063674293675</v>
      </c>
      <c r="L9" t="s">
        <v>5</v>
      </c>
      <c r="M9" s="5">
        <v>4.4391494747977358</v>
      </c>
      <c r="N9" s="5">
        <v>-0.27067984602425221</v>
      </c>
      <c r="Q9" t="s">
        <v>5</v>
      </c>
      <c r="R9" s="5">
        <v>5.8992377566539664</v>
      </c>
      <c r="S9" s="5">
        <v>-2.2997024645087545</v>
      </c>
    </row>
    <row r="10" spans="1:19" x14ac:dyDescent="0.2">
      <c r="A10" s="5">
        <v>12.992632609164104</v>
      </c>
      <c r="B10" s="5">
        <v>1.6240790761455131</v>
      </c>
      <c r="C10" s="5">
        <v>11.898461577111588</v>
      </c>
      <c r="D10" s="5">
        <v>-0.53326500617665962</v>
      </c>
      <c r="L10" t="s">
        <v>5</v>
      </c>
      <c r="M10" s="5">
        <v>10.015154302897331</v>
      </c>
      <c r="N10" s="5">
        <v>0.54135969204850443</v>
      </c>
      <c r="Q10" t="s">
        <v>5</v>
      </c>
      <c r="R10" s="5">
        <v>10.998578004042946</v>
      </c>
      <c r="S10" s="5">
        <v>-1.2998318277658178</v>
      </c>
    </row>
    <row r="11" spans="1:19" x14ac:dyDescent="0.2">
      <c r="A11" s="5">
        <v>14.72498362371932</v>
      </c>
      <c r="B11" s="5">
        <v>2.1113027989891671</v>
      </c>
      <c r="C11" s="5">
        <v>13.498251596288371</v>
      </c>
      <c r="D11" s="5">
        <v>0.63325106998031333</v>
      </c>
      <c r="L11" t="s">
        <v>5</v>
      </c>
      <c r="M11" s="5">
        <v>14.616711685309618</v>
      </c>
      <c r="N11" s="5">
        <v>1.9488948913746158</v>
      </c>
      <c r="Q11" t="s">
        <v>5</v>
      </c>
      <c r="R11" s="9"/>
      <c r="S11" s="9"/>
    </row>
    <row r="12" spans="1:19" x14ac:dyDescent="0.2">
      <c r="A12" s="5">
        <v>16.294926730659981</v>
      </c>
      <c r="B12" s="5">
        <v>2.3278466758085687</v>
      </c>
      <c r="C12" s="5">
        <v>14.964730863209502</v>
      </c>
      <c r="D12" s="5">
        <v>1.8997542098115796</v>
      </c>
      <c r="L12" t="s">
        <v>5</v>
      </c>
      <c r="M12" s="9"/>
      <c r="N12" s="9"/>
      <c r="Q12" t="s">
        <v>5</v>
      </c>
      <c r="R12" s="9"/>
      <c r="S12" s="9"/>
    </row>
    <row r="13" spans="1:19" x14ac:dyDescent="0.2">
      <c r="A13" s="5">
        <v>17.919005806805494</v>
      </c>
      <c r="B13" s="5">
        <v>1.8947589221697652</v>
      </c>
      <c r="C13" s="5">
        <v>16.464536818323904</v>
      </c>
      <c r="D13" s="5">
        <v>2.666322031271378</v>
      </c>
      <c r="L13" t="s">
        <v>5</v>
      </c>
      <c r="M13" s="5"/>
      <c r="N13" s="5"/>
      <c r="Q13" t="s">
        <v>5</v>
      </c>
      <c r="R13" s="5"/>
      <c r="S13" s="5"/>
    </row>
    <row r="14" spans="1:19" x14ac:dyDescent="0.2">
      <c r="A14" s="5"/>
      <c r="B14" s="5"/>
      <c r="C14" s="5">
        <v>18.031003148919329</v>
      </c>
      <c r="D14" s="5">
        <v>5.365972750477308</v>
      </c>
    </row>
    <row r="15" spans="1:19" x14ac:dyDescent="0.2">
      <c r="A15" s="5"/>
      <c r="B15" s="5"/>
      <c r="C15" s="5">
        <v>19.430822040359441</v>
      </c>
      <c r="D15" s="5">
        <v>6.565817514568832</v>
      </c>
    </row>
    <row r="16" spans="1:19" x14ac:dyDescent="0.2">
      <c r="A16" s="5"/>
      <c r="B16" s="5"/>
      <c r="C16" s="5">
        <v>21.03061505914814</v>
      </c>
      <c r="D16" s="5">
        <v>6.79912032985197</v>
      </c>
    </row>
    <row r="17" spans="1:29" x14ac:dyDescent="0.2">
      <c r="A17" s="5"/>
      <c r="B17" s="5"/>
      <c r="C17" s="5">
        <v>22.463760638781526</v>
      </c>
      <c r="D17" s="5">
        <v>7.2323972724836967</v>
      </c>
    </row>
    <row r="18" spans="1:29" x14ac:dyDescent="0.2">
      <c r="A18" s="5"/>
      <c r="B18" s="5"/>
      <c r="C18" s="5">
        <v>23.930239905702653</v>
      </c>
      <c r="D18" s="5">
        <v>8.665545851729</v>
      </c>
      <c r="AC18" t="s">
        <v>6</v>
      </c>
    </row>
    <row r="19" spans="1:29" x14ac:dyDescent="0.2">
      <c r="A19" s="5"/>
      <c r="B19" s="5"/>
      <c r="C19" s="5">
        <v>25.496699237203615</v>
      </c>
      <c r="D19" s="5">
        <v>10.665287125214872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2.8150703986522223</v>
      </c>
      <c r="B22">
        <f>N2</f>
        <v>0.16240790761455129</v>
      </c>
      <c r="C22">
        <f>R2</f>
        <v>4.366102113734371</v>
      </c>
      <c r="D22">
        <f>S2</f>
        <v>0.53326400630601967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6.2797724277626505</v>
      </c>
      <c r="B23">
        <f t="shared" si="0"/>
        <v>3.0857502446764746</v>
      </c>
      <c r="C23">
        <f t="shared" ref="C23:D38" si="1">R3</f>
        <v>9.0988237942313646</v>
      </c>
      <c r="D23">
        <f t="shared" si="1"/>
        <v>0.13331675147948485</v>
      </c>
      <c r="L23" t="s">
        <v>5</v>
      </c>
      <c r="M23" s="2">
        <v>2.4902545834231202</v>
      </c>
      <c r="N23">
        <v>-0.86617550727760695</v>
      </c>
      <c r="O23" s="2">
        <f t="shared" ref="O23:O34" si="2">-N23</f>
        <v>0.86617550727760695</v>
      </c>
      <c r="P23" s="2">
        <f>O23-(MIN(O$23:O$34))</f>
        <v>3.9519257519540814</v>
      </c>
      <c r="Q23" s="1" t="s">
        <v>5</v>
      </c>
      <c r="R23" s="1">
        <v>2.2663737765742034</v>
      </c>
      <c r="S23" s="1">
        <v>-0.69990944572005576</v>
      </c>
      <c r="T23" s="1">
        <f t="shared" ref="T23:T34" si="3">S23-(MIN(S$23:S$34))</f>
        <v>1.5997930187886986</v>
      </c>
      <c r="X23" s="4" t="s">
        <v>11</v>
      </c>
    </row>
    <row r="24" spans="1:29" x14ac:dyDescent="0.2">
      <c r="A24">
        <f t="shared" si="0"/>
        <v>13.912944085646563</v>
      </c>
      <c r="B24">
        <f t="shared" si="0"/>
        <v>2.2737107066037181</v>
      </c>
      <c r="C24">
        <f t="shared" si="1"/>
        <v>12.898332213854523</v>
      </c>
      <c r="D24">
        <f t="shared" si="1"/>
        <v>-3.332968780519116E-2</v>
      </c>
      <c r="L24" t="s">
        <v>4</v>
      </c>
      <c r="M24" s="2">
        <v>2.8150703986522223</v>
      </c>
      <c r="N24">
        <v>0.16240790761455129</v>
      </c>
      <c r="O24" s="2">
        <f t="shared" si="2"/>
        <v>-0.16240790761455129</v>
      </c>
      <c r="P24" s="2">
        <f t="shared" ref="P24:P34" si="4">O24-(MIN(O$23:O$34))</f>
        <v>2.9233423370619231</v>
      </c>
      <c r="Q24" s="1" t="s">
        <v>4</v>
      </c>
      <c r="R24" s="1">
        <v>4.366102113734371</v>
      </c>
      <c r="S24" s="1">
        <v>0.53326400630601967</v>
      </c>
      <c r="T24" s="1">
        <f t="shared" si="3"/>
        <v>2.8329664708147742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4.4391494747977358</v>
      </c>
      <c r="N25">
        <v>-0.27067984602425221</v>
      </c>
      <c r="O25" s="2">
        <f t="shared" si="2"/>
        <v>0.27067984602425221</v>
      </c>
      <c r="P25" s="2">
        <f t="shared" si="4"/>
        <v>3.356430090700727</v>
      </c>
      <c r="Q25" s="1" t="s">
        <v>5</v>
      </c>
      <c r="R25" s="1">
        <v>5.8992377566539664</v>
      </c>
      <c r="S25" s="1">
        <v>-2.2997024645087545</v>
      </c>
      <c r="T25" s="1">
        <f t="shared" si="3"/>
        <v>0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6.2797724277626505</v>
      </c>
      <c r="N26">
        <v>3.0857502446764746</v>
      </c>
      <c r="O26" s="2">
        <f t="shared" si="2"/>
        <v>-3.0857502446764746</v>
      </c>
      <c r="P26" s="2">
        <f t="shared" si="4"/>
        <v>0</v>
      </c>
      <c r="Q26" t="s">
        <v>4</v>
      </c>
      <c r="R26">
        <v>9.0988237942313646</v>
      </c>
      <c r="S26">
        <v>0.13331675147948485</v>
      </c>
      <c r="T26" s="1">
        <f t="shared" si="3"/>
        <v>2.4330192159882396</v>
      </c>
    </row>
    <row r="27" spans="1:29" x14ac:dyDescent="0.2">
      <c r="A27">
        <f t="shared" si="0"/>
        <v>0</v>
      </c>
      <c r="B27">
        <f t="shared" si="0"/>
        <v>0</v>
      </c>
      <c r="C27">
        <f t="shared" si="1"/>
        <v>0</v>
      </c>
      <c r="D27">
        <f t="shared" si="1"/>
        <v>0</v>
      </c>
      <c r="L27" t="s">
        <v>5</v>
      </c>
      <c r="M27" s="2">
        <v>10.015154302897331</v>
      </c>
      <c r="N27">
        <v>0.54135969204850443</v>
      </c>
      <c r="O27" s="2">
        <f t="shared" si="2"/>
        <v>-0.54135969204850443</v>
      </c>
      <c r="P27" s="2">
        <f t="shared" si="4"/>
        <v>2.54439055262797</v>
      </c>
      <c r="Q27" s="1" t="s">
        <v>5</v>
      </c>
      <c r="R27" s="1">
        <v>10.998578004042946</v>
      </c>
      <c r="S27" s="1">
        <v>-1.2998318277658178</v>
      </c>
      <c r="T27" s="1">
        <f t="shared" si="3"/>
        <v>0.99987063674293664</v>
      </c>
      <c r="AA27" s="4" t="s">
        <v>72</v>
      </c>
    </row>
    <row r="28" spans="1:29" x14ac:dyDescent="0.2">
      <c r="A28">
        <f t="shared" si="0"/>
        <v>2.4902545834231202</v>
      </c>
      <c r="B28">
        <f t="shared" si="0"/>
        <v>-0.86617550727760695</v>
      </c>
      <c r="C28">
        <f t="shared" si="1"/>
        <v>2.2663737765742034</v>
      </c>
      <c r="D28">
        <f t="shared" si="1"/>
        <v>-0.69990944572005576</v>
      </c>
      <c r="L28" t="s">
        <v>4</v>
      </c>
      <c r="M28" s="2">
        <v>13.912944085646563</v>
      </c>
      <c r="N28">
        <v>2.2737107066037181</v>
      </c>
      <c r="O28" s="2">
        <f t="shared" si="2"/>
        <v>-2.2737107066037181</v>
      </c>
      <c r="P28" s="2">
        <f t="shared" si="4"/>
        <v>0.81203953807275653</v>
      </c>
      <c r="Q28" s="1" t="s">
        <v>4</v>
      </c>
      <c r="R28" s="1">
        <v>12.898332213854523</v>
      </c>
      <c r="S28" s="1">
        <v>-3.332968780519116E-2</v>
      </c>
      <c r="T28" s="1">
        <f t="shared" si="3"/>
        <v>2.2663727767035633</v>
      </c>
      <c r="AA28" s="4" t="s">
        <v>35</v>
      </c>
    </row>
    <row r="29" spans="1:29" x14ac:dyDescent="0.2">
      <c r="A29">
        <f t="shared" si="0"/>
        <v>4.4391494747977358</v>
      </c>
      <c r="B29">
        <f t="shared" si="0"/>
        <v>-0.27067984602425221</v>
      </c>
      <c r="C29">
        <f t="shared" si="1"/>
        <v>5.8992377566539664</v>
      </c>
      <c r="D29">
        <f t="shared" si="1"/>
        <v>-2.2997024645087545</v>
      </c>
      <c r="L29" t="s">
        <v>5</v>
      </c>
      <c r="M29" s="2">
        <v>14.616711685309618</v>
      </c>
      <c r="N29">
        <v>1.9488948913746158</v>
      </c>
      <c r="O29" s="2">
        <f t="shared" si="2"/>
        <v>-1.9488948913746158</v>
      </c>
      <c r="P29" s="2">
        <f t="shared" si="4"/>
        <v>1.1368553533018588</v>
      </c>
      <c r="Q29" t="s">
        <v>4</v>
      </c>
      <c r="T29" s="1">
        <f t="shared" si="3"/>
        <v>2.2997024645087545</v>
      </c>
      <c r="AA29" s="4" t="s">
        <v>69</v>
      </c>
    </row>
    <row r="30" spans="1:29" x14ac:dyDescent="0.2">
      <c r="A30">
        <f t="shared" si="0"/>
        <v>10.015154302897331</v>
      </c>
      <c r="B30">
        <f t="shared" si="0"/>
        <v>0.54135969204850443</v>
      </c>
      <c r="C30">
        <f t="shared" si="1"/>
        <v>10.998578004042946</v>
      </c>
      <c r="D30">
        <f t="shared" si="1"/>
        <v>-1.2998318277658178</v>
      </c>
      <c r="L30" t="s">
        <v>4</v>
      </c>
      <c r="M30" s="2"/>
      <c r="O30" s="2">
        <f t="shared" si="2"/>
        <v>0</v>
      </c>
      <c r="P30" s="2">
        <f t="shared" si="4"/>
        <v>3.0857502446764746</v>
      </c>
      <c r="Q30" s="1" t="s">
        <v>4</v>
      </c>
      <c r="R30" s="1"/>
      <c r="S30" s="1"/>
      <c r="T30" s="1">
        <f t="shared" si="3"/>
        <v>2.2997024645087545</v>
      </c>
    </row>
    <row r="31" spans="1:29" x14ac:dyDescent="0.2">
      <c r="A31">
        <f t="shared" si="0"/>
        <v>14.616711685309618</v>
      </c>
      <c r="B31">
        <f t="shared" si="0"/>
        <v>1.9488948913746158</v>
      </c>
      <c r="C31">
        <f t="shared" si="1"/>
        <v>0</v>
      </c>
      <c r="D31">
        <f t="shared" si="1"/>
        <v>0</v>
      </c>
      <c r="L31" t="s">
        <v>4</v>
      </c>
      <c r="M31" s="2"/>
      <c r="O31" s="2">
        <f t="shared" si="2"/>
        <v>0</v>
      </c>
      <c r="P31" s="2">
        <f t="shared" si="4"/>
        <v>3.0857502446764746</v>
      </c>
      <c r="Q31" t="s">
        <v>4</v>
      </c>
      <c r="T31" s="1">
        <f t="shared" si="3"/>
        <v>2.2997024645087545</v>
      </c>
      <c r="AA31" s="4" t="s">
        <v>13</v>
      </c>
      <c r="AC31">
        <v>2.8989410000000002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4"/>
        <v>3.0857502446764746</v>
      </c>
      <c r="Q32" t="s">
        <v>5</v>
      </c>
      <c r="T32" s="1">
        <f t="shared" si="3"/>
        <v>2.2997024645087545</v>
      </c>
      <c r="AC32">
        <v>3.2931059999999999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3.0857502446764746</v>
      </c>
      <c r="Q33" s="1" t="s">
        <v>5</v>
      </c>
      <c r="R33" s="1"/>
      <c r="S33" s="1"/>
      <c r="T33" s="1">
        <f t="shared" si="3"/>
        <v>2.2997024645087545</v>
      </c>
      <c r="AC33" s="5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L34" t="s">
        <v>5</v>
      </c>
      <c r="M34" s="2"/>
      <c r="O34" s="2">
        <f t="shared" si="2"/>
        <v>0</v>
      </c>
      <c r="P34" s="2">
        <f t="shared" si="4"/>
        <v>3.0857502446764746</v>
      </c>
      <c r="Q34" s="1" t="s">
        <v>5</v>
      </c>
      <c r="R34" s="1"/>
      <c r="S34" s="1"/>
      <c r="T34" s="1">
        <f t="shared" si="3"/>
        <v>2.2997024645087545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2.4902545834231202</v>
      </c>
      <c r="N47" s="2">
        <f t="shared" si="6"/>
        <v>3.9519257519540814</v>
      </c>
      <c r="O47" s="1">
        <f t="shared" si="7"/>
        <v>2.2663737765742034</v>
      </c>
      <c r="P47" s="1">
        <f t="shared" si="8"/>
        <v>1.5997930187886986</v>
      </c>
    </row>
    <row r="48" spans="1:29" x14ac:dyDescent="0.2">
      <c r="M48" s="2">
        <f t="shared" si="5"/>
        <v>2.8150703986522223</v>
      </c>
      <c r="N48" s="2">
        <f t="shared" si="6"/>
        <v>2.9233423370619231</v>
      </c>
      <c r="O48" s="1">
        <f t="shared" si="7"/>
        <v>4.366102113734371</v>
      </c>
      <c r="P48" s="1">
        <f t="shared" si="8"/>
        <v>2.8329664708147742</v>
      </c>
    </row>
    <row r="49" spans="13:16" x14ac:dyDescent="0.2">
      <c r="M49" s="2">
        <f t="shared" si="5"/>
        <v>4.4391494747977358</v>
      </c>
      <c r="N49" s="2">
        <f t="shared" si="6"/>
        <v>3.356430090700727</v>
      </c>
      <c r="O49" s="1">
        <f t="shared" si="7"/>
        <v>5.8992377566539664</v>
      </c>
      <c r="P49" s="1">
        <f t="shared" si="8"/>
        <v>0</v>
      </c>
    </row>
    <row r="50" spans="13:16" x14ac:dyDescent="0.2">
      <c r="M50" s="2">
        <f t="shared" si="5"/>
        <v>6.2797724277626505</v>
      </c>
      <c r="N50" s="2">
        <f t="shared" si="6"/>
        <v>0</v>
      </c>
      <c r="O50" s="1">
        <f t="shared" si="7"/>
        <v>9.0988237942313646</v>
      </c>
      <c r="P50" s="1">
        <f t="shared" si="8"/>
        <v>2.4330192159882396</v>
      </c>
    </row>
    <row r="51" spans="13:16" x14ac:dyDescent="0.2">
      <c r="M51" s="2">
        <f t="shared" si="5"/>
        <v>10.015154302897331</v>
      </c>
      <c r="N51" s="2">
        <f t="shared" si="6"/>
        <v>2.54439055262797</v>
      </c>
      <c r="O51" s="1">
        <f t="shared" si="7"/>
        <v>10.998578004042946</v>
      </c>
      <c r="P51" s="1">
        <f t="shared" si="8"/>
        <v>0.99987063674293664</v>
      </c>
    </row>
    <row r="52" spans="13:16" x14ac:dyDescent="0.2">
      <c r="M52" s="2">
        <f t="shared" si="5"/>
        <v>13.912944085646563</v>
      </c>
      <c r="N52" s="2">
        <f t="shared" si="6"/>
        <v>0.81203953807275653</v>
      </c>
      <c r="O52" s="1">
        <f t="shared" si="7"/>
        <v>12.898332213854523</v>
      </c>
      <c r="P52" s="1">
        <f t="shared" si="8"/>
        <v>2.2663727767035633</v>
      </c>
    </row>
    <row r="53" spans="13:16" x14ac:dyDescent="0.2">
      <c r="M53" s="2">
        <f t="shared" si="5"/>
        <v>14.616711685309618</v>
      </c>
      <c r="N53" s="2">
        <f t="shared" si="6"/>
        <v>1.1368553533018588</v>
      </c>
      <c r="O53" s="1">
        <f t="shared" si="7"/>
        <v>0</v>
      </c>
      <c r="P53" s="1">
        <f t="shared" si="8"/>
        <v>2.2997024645087545</v>
      </c>
    </row>
    <row r="54" spans="13:16" x14ac:dyDescent="0.2">
      <c r="M54" s="2">
        <f t="shared" si="5"/>
        <v>0</v>
      </c>
      <c r="N54" s="2">
        <f t="shared" si="6"/>
        <v>3.0857502446764746</v>
      </c>
      <c r="O54" s="1">
        <f t="shared" si="7"/>
        <v>0</v>
      </c>
      <c r="P54" s="1">
        <f t="shared" si="8"/>
        <v>2.2997024645087545</v>
      </c>
    </row>
    <row r="55" spans="13:16" x14ac:dyDescent="0.2">
      <c r="M55" s="2">
        <f t="shared" si="5"/>
        <v>0</v>
      </c>
      <c r="N55" s="2">
        <f t="shared" si="6"/>
        <v>3.0857502446764746</v>
      </c>
      <c r="O55" s="1">
        <f t="shared" si="7"/>
        <v>0</v>
      </c>
      <c r="P55" s="1">
        <f t="shared" si="8"/>
        <v>2.2997024645087545</v>
      </c>
    </row>
    <row r="56" spans="13:16" x14ac:dyDescent="0.2">
      <c r="M56" s="2">
        <f t="shared" si="5"/>
        <v>0</v>
      </c>
      <c r="N56" s="2">
        <f t="shared" si="6"/>
        <v>3.0857502446764746</v>
      </c>
      <c r="O56" s="1">
        <f t="shared" si="7"/>
        <v>0</v>
      </c>
      <c r="P56" s="1">
        <f t="shared" si="8"/>
        <v>2.2997024645087545</v>
      </c>
    </row>
    <row r="57" spans="13:16" x14ac:dyDescent="0.2">
      <c r="M57" s="2">
        <f t="shared" si="5"/>
        <v>0</v>
      </c>
      <c r="N57" s="2">
        <f t="shared" si="6"/>
        <v>3.0857502446764746</v>
      </c>
      <c r="O57" s="1">
        <f t="shared" si="7"/>
        <v>0</v>
      </c>
      <c r="P57" s="1">
        <f t="shared" si="8"/>
        <v>2.2997024645087545</v>
      </c>
    </row>
    <row r="58" spans="13:16" x14ac:dyDescent="0.2">
      <c r="M58" s="2">
        <f t="shared" si="5"/>
        <v>0</v>
      </c>
      <c r="N58" s="2">
        <f t="shared" si="6"/>
        <v>3.0857502446764746</v>
      </c>
      <c r="O58" s="1">
        <f t="shared" si="7"/>
        <v>0</v>
      </c>
      <c r="P58" s="1">
        <f t="shared" si="8"/>
        <v>2.2997024645087545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45AAD-62B4-7E45-9CC2-2FFDEF13AFC7}">
  <dimension ref="A1:AC61"/>
  <sheetViews>
    <sheetView topLeftCell="O18" workbookViewId="0">
      <selection activeCell="AC33" sqref="AC33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10">
        <v>0</v>
      </c>
      <c r="B2" s="10">
        <v>0</v>
      </c>
      <c r="C2" s="10">
        <v>0</v>
      </c>
      <c r="D2" s="10">
        <v>0</v>
      </c>
      <c r="L2" t="s">
        <v>4</v>
      </c>
      <c r="M2" s="10">
        <v>1.5979234836567437</v>
      </c>
      <c r="N2" s="10">
        <v>-0.18799099807726397</v>
      </c>
      <c r="Q2" t="s">
        <v>4</v>
      </c>
      <c r="R2" s="10">
        <v>4.249427096898021</v>
      </c>
      <c r="S2" s="10">
        <v>0.70291152769764931</v>
      </c>
    </row>
    <row r="3" spans="1:19" x14ac:dyDescent="0.2">
      <c r="A3" s="10">
        <v>1.3159369865408479</v>
      </c>
      <c r="B3" s="10">
        <v>-0.70496624278973996</v>
      </c>
      <c r="C3" s="10">
        <v>1.3419244472854239</v>
      </c>
      <c r="D3" s="10">
        <v>-0.63901291958777484</v>
      </c>
      <c r="L3" t="s">
        <v>4</v>
      </c>
      <c r="M3" s="10">
        <v>5.1227546976054441</v>
      </c>
      <c r="N3" s="10">
        <v>-4.6997749519315991E-2</v>
      </c>
      <c r="Q3" t="s">
        <v>4</v>
      </c>
      <c r="R3" s="10">
        <v>10.799297061945662</v>
      </c>
      <c r="S3" s="10">
        <v>0.89461502016699546</v>
      </c>
    </row>
    <row r="4" spans="1:19" x14ac:dyDescent="0.2">
      <c r="A4" s="10">
        <v>2.7258694721203276</v>
      </c>
      <c r="B4" s="10">
        <v>-1.5039279846181117</v>
      </c>
      <c r="C4" s="10">
        <v>2.8436011659503264</v>
      </c>
      <c r="D4" s="10">
        <v>-0.4792587311733657</v>
      </c>
      <c r="L4" t="s">
        <v>4</v>
      </c>
      <c r="M4" s="10">
        <v>11.37345538367447</v>
      </c>
      <c r="N4" s="10">
        <v>1.6919189826953758</v>
      </c>
      <c r="Q4" t="s">
        <v>4</v>
      </c>
      <c r="R4" s="10">
        <v>13.131688275632754</v>
      </c>
      <c r="S4" s="10">
        <v>-0.51120995226323374</v>
      </c>
    </row>
    <row r="5" spans="1:19" x14ac:dyDescent="0.2">
      <c r="A5" s="10">
        <v>4.1827997072191234</v>
      </c>
      <c r="B5" s="10">
        <v>-1.8799099807726396</v>
      </c>
      <c r="C5" s="10">
        <v>4.2813773594704232</v>
      </c>
      <c r="D5" s="10">
        <v>0.67096222364271196</v>
      </c>
      <c r="L5" t="s">
        <v>4</v>
      </c>
      <c r="M5" s="9"/>
      <c r="N5" s="9"/>
      <c r="Q5" t="s">
        <v>4</v>
      </c>
      <c r="R5" s="10">
        <v>14.665316215387527</v>
      </c>
      <c r="S5" s="10">
        <v>0</v>
      </c>
    </row>
    <row r="6" spans="1:19" x14ac:dyDescent="0.2">
      <c r="A6" s="10">
        <v>5.6867276918372349</v>
      </c>
      <c r="B6" s="10">
        <v>-9.3995499038631983E-2</v>
      </c>
      <c r="C6" s="10">
        <v>5.8150052992251933</v>
      </c>
      <c r="D6" s="10">
        <v>-1.5655791608446383</v>
      </c>
      <c r="L6" t="s">
        <v>4</v>
      </c>
      <c r="M6" s="5"/>
      <c r="N6" s="5"/>
      <c r="Q6" t="s">
        <v>4</v>
      </c>
      <c r="R6" s="9"/>
      <c r="S6" s="9"/>
    </row>
    <row r="7" spans="1:19" x14ac:dyDescent="0.2">
      <c r="A7" s="10">
        <v>7.0026646783780828</v>
      </c>
      <c r="B7" s="10">
        <v>-1.1279459884635841</v>
      </c>
      <c r="C7" s="10">
        <v>7.2208312301728892</v>
      </c>
      <c r="D7" s="10">
        <v>-1.2460727010507509</v>
      </c>
      <c r="L7" t="s">
        <v>4</v>
      </c>
      <c r="M7" s="9"/>
      <c r="N7" s="9"/>
      <c r="Q7" t="s">
        <v>4</v>
      </c>
      <c r="R7" s="5"/>
      <c r="S7" s="5"/>
    </row>
    <row r="8" spans="1:19" x14ac:dyDescent="0.2">
      <c r="A8" s="10">
        <v>8.4125971639575621</v>
      </c>
      <c r="B8" s="10">
        <v>-1.6919189826953758</v>
      </c>
      <c r="C8" s="10">
        <v>8.6266562026031171</v>
      </c>
      <c r="D8" s="10">
        <v>-9.5851746234673144E-2</v>
      </c>
      <c r="L8" t="s">
        <v>5</v>
      </c>
      <c r="M8" s="10">
        <v>0.65796849327042395</v>
      </c>
      <c r="N8" s="10">
        <v>-0.75196399230905586</v>
      </c>
      <c r="Q8" t="s">
        <v>5</v>
      </c>
      <c r="R8" s="10">
        <v>2.2045901633974823</v>
      </c>
      <c r="S8" s="10">
        <v>-1.4058268894651598</v>
      </c>
    </row>
    <row r="9" spans="1:19" x14ac:dyDescent="0.2">
      <c r="A9" s="10">
        <v>9.7285341504984117</v>
      </c>
      <c r="B9" s="10">
        <v>-1.5039279846181117</v>
      </c>
      <c r="C9" s="10">
        <v>9.9685806498885423</v>
      </c>
      <c r="D9" s="10">
        <v>0.70291152769764931</v>
      </c>
      <c r="L9" t="s">
        <v>5</v>
      </c>
      <c r="M9" s="10">
        <v>4.0888042081804912</v>
      </c>
      <c r="N9" s="10">
        <v>-1.8799099807726396</v>
      </c>
      <c r="Q9" t="s">
        <v>5</v>
      </c>
      <c r="R9" s="10">
        <v>6.4540172602955028</v>
      </c>
      <c r="S9" s="10">
        <v>-1.8531343995486576</v>
      </c>
    </row>
    <row r="10" spans="1:19" x14ac:dyDescent="0.2">
      <c r="A10" s="10">
        <v>11.138466636077892</v>
      </c>
      <c r="B10" s="10">
        <v>1.1749437379828997</v>
      </c>
      <c r="C10" s="10">
        <v>11.438308064498505</v>
      </c>
      <c r="D10" s="10">
        <v>-1.1502209548160776</v>
      </c>
      <c r="L10" t="s">
        <v>5</v>
      </c>
      <c r="M10" s="10">
        <v>8.8355769096314081</v>
      </c>
      <c r="N10" s="10">
        <v>-1.6919189826953758</v>
      </c>
      <c r="Q10" t="s">
        <v>5</v>
      </c>
      <c r="R10" s="10">
        <v>11.566111031823048</v>
      </c>
      <c r="S10" s="10">
        <v>-1.0863204296712725</v>
      </c>
    </row>
    <row r="11" spans="1:19" x14ac:dyDescent="0.2">
      <c r="A11" s="10">
        <v>12.595396871176685</v>
      </c>
      <c r="B11" s="10">
        <v>1.0809482389442679</v>
      </c>
      <c r="C11" s="10">
        <v>12.844135912481125</v>
      </c>
      <c r="D11" s="10">
        <v>-0.76681396987738515</v>
      </c>
      <c r="L11" t="s">
        <v>5</v>
      </c>
      <c r="M11" s="10">
        <v>12.68939237021532</v>
      </c>
      <c r="N11" s="10">
        <v>0.89295724086700401</v>
      </c>
      <c r="Q11" t="s">
        <v>5</v>
      </c>
      <c r="R11" s="10">
        <v>14.345811672628569</v>
      </c>
      <c r="S11" s="10">
        <v>-1.4058268894651598</v>
      </c>
    </row>
    <row r="12" spans="1:19" x14ac:dyDescent="0.2">
      <c r="A12" s="10">
        <v>14.240318104352747</v>
      </c>
      <c r="B12" s="10">
        <v>0.89295724086700401</v>
      </c>
      <c r="C12" s="10">
        <v>14.313860451538702</v>
      </c>
      <c r="D12" s="10">
        <v>-1.6294796859894434</v>
      </c>
      <c r="L12" t="s">
        <v>5</v>
      </c>
      <c r="M12" s="9"/>
      <c r="N12" s="9"/>
      <c r="Q12" t="s">
        <v>5</v>
      </c>
      <c r="R12" s="10"/>
      <c r="S12" s="10"/>
    </row>
    <row r="13" spans="1:19" x14ac:dyDescent="0.2">
      <c r="A13" s="10">
        <v>15.415261842335646</v>
      </c>
      <c r="B13" s="10">
        <v>0.70496624278973996</v>
      </c>
      <c r="C13" s="10">
        <v>15.815540045755993</v>
      </c>
      <c r="D13" s="10">
        <v>4.0896738670010766</v>
      </c>
      <c r="L13" t="s">
        <v>5</v>
      </c>
      <c r="M13" s="5"/>
      <c r="N13" s="5"/>
      <c r="Q13" t="s">
        <v>5</v>
      </c>
      <c r="R13" s="5"/>
      <c r="S13" s="5"/>
    </row>
    <row r="14" spans="1:19" x14ac:dyDescent="0.2">
      <c r="A14" s="10">
        <v>16.872192077434441</v>
      </c>
      <c r="B14" s="10">
        <v>0.61097074375110794</v>
      </c>
      <c r="C14" s="10">
        <v>17.285264584813568</v>
      </c>
      <c r="D14" s="10">
        <v>5.2398948218171544</v>
      </c>
    </row>
    <row r="15" spans="1:19" x14ac:dyDescent="0.2">
      <c r="A15" s="10"/>
      <c r="B15" s="10"/>
      <c r="C15" s="10">
        <v>18.754989123871141</v>
      </c>
      <c r="D15" s="10">
        <v>5.9747585291221377</v>
      </c>
    </row>
    <row r="16" spans="1:19" x14ac:dyDescent="0.2">
      <c r="A16" s="10"/>
      <c r="B16" s="10"/>
      <c r="C16" s="10">
        <v>20.096913571156566</v>
      </c>
      <c r="D16" s="10">
        <v>6.7735227615719253</v>
      </c>
    </row>
    <row r="17" spans="1:29" x14ac:dyDescent="0.2">
      <c r="A17" s="10"/>
      <c r="B17" s="10"/>
      <c r="C17" s="10">
        <v>21.502741419139188</v>
      </c>
      <c r="D17" s="10">
        <v>8.6905576862653877</v>
      </c>
    </row>
    <row r="18" spans="1:29" x14ac:dyDescent="0.2">
      <c r="A18" s="10"/>
      <c r="B18" s="10"/>
      <c r="C18" s="10">
        <v>23.036369358893957</v>
      </c>
      <c r="D18" s="10">
        <v>9.2337179011010253</v>
      </c>
      <c r="AC18" t="s">
        <v>6</v>
      </c>
    </row>
    <row r="19" spans="1:29" x14ac:dyDescent="0.2">
      <c r="A19" s="10"/>
      <c r="B19" s="10"/>
      <c r="C19" s="10">
        <v>24.442197206876578</v>
      </c>
      <c r="D19" s="10">
        <v>10.799296103428198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1.5979234836567437</v>
      </c>
      <c r="B22">
        <f>N2</f>
        <v>-0.18799099807726397</v>
      </c>
      <c r="C22">
        <f>R2</f>
        <v>4.249427096898021</v>
      </c>
      <c r="D22">
        <f>S2</f>
        <v>0.70291152769764931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5.1227546976054441</v>
      </c>
      <c r="B23">
        <f t="shared" si="0"/>
        <v>-4.6997749519315991E-2</v>
      </c>
      <c r="C23">
        <f t="shared" ref="C23:D38" si="1">R3</f>
        <v>10.799297061945662</v>
      </c>
      <c r="D23">
        <f t="shared" si="1"/>
        <v>0.89461502016699546</v>
      </c>
      <c r="L23" t="s">
        <v>5</v>
      </c>
      <c r="M23" s="2">
        <v>0.65796849327042395</v>
      </c>
      <c r="N23">
        <v>-0.75196399230905586</v>
      </c>
      <c r="O23" s="2">
        <f t="shared" ref="O23:O34" si="2">-N23</f>
        <v>0.75196399230905586</v>
      </c>
      <c r="P23" s="2">
        <f>O23-(MIN(O$23:O$34))</f>
        <v>2.4438829750044317</v>
      </c>
      <c r="Q23" t="s">
        <v>5</v>
      </c>
      <c r="R23">
        <v>2.2045901633974823</v>
      </c>
      <c r="S23">
        <v>-1.4058268894651598</v>
      </c>
      <c r="T23" s="1">
        <f t="shared" ref="T23:T34" si="3">S23-(MIN(S$23:S$34))</f>
        <v>0.44730751008349778</v>
      </c>
      <c r="X23" s="4" t="s">
        <v>11</v>
      </c>
    </row>
    <row r="24" spans="1:29" x14ac:dyDescent="0.2">
      <c r="A24">
        <f t="shared" si="0"/>
        <v>11.37345538367447</v>
      </c>
      <c r="B24">
        <f t="shared" si="0"/>
        <v>1.6919189826953758</v>
      </c>
      <c r="C24">
        <f t="shared" si="1"/>
        <v>13.131688275632754</v>
      </c>
      <c r="D24">
        <f t="shared" si="1"/>
        <v>-0.51120995226323374</v>
      </c>
      <c r="L24" t="s">
        <v>4</v>
      </c>
      <c r="M24" s="2">
        <v>1.5979234836567437</v>
      </c>
      <c r="N24">
        <v>-0.18799099807726397</v>
      </c>
      <c r="O24" s="2">
        <f t="shared" si="2"/>
        <v>0.18799099807726397</v>
      </c>
      <c r="P24" s="2">
        <f t="shared" ref="P24:P34" si="4">O24-(MIN(O$23:O$34))</f>
        <v>1.8799099807726398</v>
      </c>
      <c r="Q24" s="1" t="s">
        <v>4</v>
      </c>
      <c r="R24" s="1">
        <v>4.249427096898021</v>
      </c>
      <c r="S24" s="1">
        <v>0.70291152769764931</v>
      </c>
      <c r="T24" s="1">
        <f t="shared" si="3"/>
        <v>2.556045927246307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14.665316215387527</v>
      </c>
      <c r="D25">
        <f t="shared" si="1"/>
        <v>0</v>
      </c>
      <c r="L25" t="s">
        <v>5</v>
      </c>
      <c r="M25" s="2">
        <v>4.0888042081804912</v>
      </c>
      <c r="N25">
        <v>-1.8799099807726396</v>
      </c>
      <c r="O25" s="2">
        <f t="shared" si="2"/>
        <v>1.8799099807726396</v>
      </c>
      <c r="P25" s="2">
        <f t="shared" si="4"/>
        <v>3.5718289634680156</v>
      </c>
      <c r="Q25" s="1" t="s">
        <v>5</v>
      </c>
      <c r="R25" s="1">
        <v>6.4540172602955028</v>
      </c>
      <c r="S25" s="1">
        <v>-1.8531343995486576</v>
      </c>
      <c r="T25" s="1">
        <f t="shared" si="3"/>
        <v>0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5.1227546976054441</v>
      </c>
      <c r="N26">
        <v>-4.6997749519315991E-2</v>
      </c>
      <c r="O26" s="2">
        <f t="shared" si="2"/>
        <v>4.6997749519315991E-2</v>
      </c>
      <c r="P26" s="2">
        <f t="shared" si="4"/>
        <v>1.7389167322146917</v>
      </c>
      <c r="Q26" s="1" t="s">
        <v>4</v>
      </c>
      <c r="R26" s="1">
        <v>10.799297061945662</v>
      </c>
      <c r="S26" s="1">
        <v>0.89461502016699546</v>
      </c>
      <c r="T26" s="1">
        <f t="shared" si="3"/>
        <v>2.7477494197156531</v>
      </c>
    </row>
    <row r="27" spans="1:29" x14ac:dyDescent="0.2">
      <c r="A27">
        <f t="shared" si="0"/>
        <v>0</v>
      </c>
      <c r="B27">
        <f t="shared" si="0"/>
        <v>0</v>
      </c>
      <c r="C27">
        <f t="shared" si="1"/>
        <v>0</v>
      </c>
      <c r="D27">
        <f t="shared" si="1"/>
        <v>0</v>
      </c>
      <c r="L27" t="s">
        <v>5</v>
      </c>
      <c r="M27" s="2">
        <v>8.8355769096314081</v>
      </c>
      <c r="N27">
        <v>-1.6919189826953758</v>
      </c>
      <c r="O27" s="2">
        <f t="shared" si="2"/>
        <v>1.6919189826953758</v>
      </c>
      <c r="P27" s="2">
        <f t="shared" si="4"/>
        <v>3.3838379653907515</v>
      </c>
      <c r="Q27" t="s">
        <v>5</v>
      </c>
      <c r="R27">
        <v>11.566111031823048</v>
      </c>
      <c r="S27">
        <v>-1.0863204296712725</v>
      </c>
      <c r="T27" s="1">
        <f t="shared" si="3"/>
        <v>0.76681396987738504</v>
      </c>
      <c r="AA27" s="4" t="s">
        <v>72</v>
      </c>
    </row>
    <row r="28" spans="1:29" x14ac:dyDescent="0.2">
      <c r="A28">
        <f t="shared" si="0"/>
        <v>0.65796849327042395</v>
      </c>
      <c r="B28">
        <f t="shared" si="0"/>
        <v>-0.75196399230905586</v>
      </c>
      <c r="C28">
        <f t="shared" si="1"/>
        <v>2.2045901633974823</v>
      </c>
      <c r="D28">
        <f t="shared" si="1"/>
        <v>-1.4058268894651598</v>
      </c>
      <c r="L28" t="s">
        <v>4</v>
      </c>
      <c r="M28" s="2">
        <v>11.37345538367447</v>
      </c>
      <c r="N28">
        <v>1.6919189826953758</v>
      </c>
      <c r="O28" s="2">
        <f t="shared" si="2"/>
        <v>-1.6919189826953758</v>
      </c>
      <c r="P28" s="2">
        <f t="shared" si="4"/>
        <v>0</v>
      </c>
      <c r="Q28" s="1" t="s">
        <v>4</v>
      </c>
      <c r="R28" s="1">
        <v>13.131688275632754</v>
      </c>
      <c r="S28" s="1">
        <v>-0.51120995226323374</v>
      </c>
      <c r="T28" s="1">
        <f t="shared" si="3"/>
        <v>1.3419244472854239</v>
      </c>
      <c r="AA28" s="4" t="s">
        <v>36</v>
      </c>
    </row>
    <row r="29" spans="1:29" x14ac:dyDescent="0.2">
      <c r="A29">
        <f t="shared" si="0"/>
        <v>4.0888042081804912</v>
      </c>
      <c r="B29">
        <f t="shared" si="0"/>
        <v>-1.8799099807726396</v>
      </c>
      <c r="C29">
        <f t="shared" si="1"/>
        <v>6.4540172602955028</v>
      </c>
      <c r="D29">
        <f t="shared" si="1"/>
        <v>-1.8531343995486576</v>
      </c>
      <c r="L29" t="s">
        <v>5</v>
      </c>
      <c r="M29" s="2">
        <v>12.68939237021532</v>
      </c>
      <c r="N29">
        <v>0.89295724086700401</v>
      </c>
      <c r="O29" s="2">
        <f t="shared" si="2"/>
        <v>-0.89295724086700401</v>
      </c>
      <c r="P29" s="2">
        <f t="shared" si="4"/>
        <v>0.79896174182837176</v>
      </c>
      <c r="Q29" t="s">
        <v>5</v>
      </c>
      <c r="R29">
        <v>14.345811672628569</v>
      </c>
      <c r="S29">
        <v>-1.4058268894651598</v>
      </c>
      <c r="T29" s="1">
        <f t="shared" si="3"/>
        <v>0.44730751008349778</v>
      </c>
      <c r="AA29" s="4" t="s">
        <v>69</v>
      </c>
    </row>
    <row r="30" spans="1:29" x14ac:dyDescent="0.2">
      <c r="A30">
        <f t="shared" si="0"/>
        <v>8.8355769096314081</v>
      </c>
      <c r="B30">
        <f t="shared" si="0"/>
        <v>-1.6919189826953758</v>
      </c>
      <c r="C30">
        <f t="shared" si="1"/>
        <v>11.566111031823048</v>
      </c>
      <c r="D30">
        <f t="shared" si="1"/>
        <v>-1.0863204296712725</v>
      </c>
      <c r="L30" t="s">
        <v>4</v>
      </c>
      <c r="M30" s="2"/>
      <c r="O30" s="2">
        <f t="shared" si="2"/>
        <v>0</v>
      </c>
      <c r="P30" s="2">
        <f t="shared" si="4"/>
        <v>1.6919189826953758</v>
      </c>
      <c r="Q30" t="s">
        <v>4</v>
      </c>
      <c r="R30">
        <v>14.665316215387527</v>
      </c>
      <c r="S30">
        <v>0</v>
      </c>
      <c r="T30" s="1">
        <f t="shared" si="3"/>
        <v>1.8531343995486576</v>
      </c>
    </row>
    <row r="31" spans="1:29" x14ac:dyDescent="0.2">
      <c r="A31">
        <f t="shared" si="0"/>
        <v>12.68939237021532</v>
      </c>
      <c r="B31">
        <f t="shared" si="0"/>
        <v>0.89295724086700401</v>
      </c>
      <c r="C31">
        <f t="shared" si="1"/>
        <v>14.345811672628569</v>
      </c>
      <c r="D31">
        <f t="shared" si="1"/>
        <v>-1.4058268894651598</v>
      </c>
      <c r="L31" t="s">
        <v>4</v>
      </c>
      <c r="M31" s="2"/>
      <c r="O31" s="2">
        <f t="shared" si="2"/>
        <v>0</v>
      </c>
      <c r="P31" s="2">
        <f t="shared" si="4"/>
        <v>1.6919189826953758</v>
      </c>
      <c r="Q31" s="1" t="s">
        <v>4</v>
      </c>
      <c r="R31" s="1"/>
      <c r="S31" s="1"/>
      <c r="T31" s="1">
        <f t="shared" si="3"/>
        <v>1.8531343995486576</v>
      </c>
      <c r="AA31" s="4" t="s">
        <v>13</v>
      </c>
      <c r="AC31">
        <v>5.4323969999999999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4"/>
        <v>1.6919189826953758</v>
      </c>
      <c r="Q32" s="1" t="s">
        <v>4</v>
      </c>
      <c r="R32" s="1"/>
      <c r="S32" s="1"/>
      <c r="T32" s="1">
        <f t="shared" si="3"/>
        <v>1.8531343995486576</v>
      </c>
      <c r="AC32">
        <v>1.828119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1.6919189826953758</v>
      </c>
      <c r="Q33" s="1" t="s">
        <v>5</v>
      </c>
      <c r="R33" s="1"/>
      <c r="S33" s="1"/>
      <c r="T33" s="1">
        <f t="shared" si="3"/>
        <v>1.8531343995486576</v>
      </c>
      <c r="AC33" s="10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L34" t="s">
        <v>5</v>
      </c>
      <c r="M34" s="2"/>
      <c r="O34" s="2">
        <f t="shared" si="2"/>
        <v>0</v>
      </c>
      <c r="P34" s="2">
        <f t="shared" si="4"/>
        <v>1.6919189826953758</v>
      </c>
      <c r="Q34" s="1" t="s">
        <v>5</v>
      </c>
      <c r="R34" s="1"/>
      <c r="S34" s="1"/>
      <c r="T34" s="1">
        <f t="shared" si="3"/>
        <v>1.8531343995486576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0.65796849327042395</v>
      </c>
      <c r="N47" s="2">
        <f t="shared" si="6"/>
        <v>2.4438829750044317</v>
      </c>
      <c r="O47" s="1">
        <f t="shared" si="7"/>
        <v>2.2045901633974823</v>
      </c>
      <c r="P47" s="1">
        <f t="shared" si="8"/>
        <v>0.44730751008349778</v>
      </c>
    </row>
    <row r="48" spans="1:29" x14ac:dyDescent="0.2">
      <c r="M48" s="2">
        <f t="shared" si="5"/>
        <v>1.5979234836567437</v>
      </c>
      <c r="N48" s="2">
        <f t="shared" si="6"/>
        <v>1.8799099807726398</v>
      </c>
      <c r="O48" s="1">
        <f t="shared" si="7"/>
        <v>4.249427096898021</v>
      </c>
      <c r="P48" s="1">
        <f t="shared" si="8"/>
        <v>2.556045927246307</v>
      </c>
    </row>
    <row r="49" spans="13:16" x14ac:dyDescent="0.2">
      <c r="M49" s="2">
        <f t="shared" si="5"/>
        <v>4.0888042081804912</v>
      </c>
      <c r="N49" s="2">
        <f t="shared" si="6"/>
        <v>3.5718289634680156</v>
      </c>
      <c r="O49" s="1">
        <f t="shared" si="7"/>
        <v>6.4540172602955028</v>
      </c>
      <c r="P49" s="1">
        <f t="shared" si="8"/>
        <v>0</v>
      </c>
    </row>
    <row r="50" spans="13:16" x14ac:dyDescent="0.2">
      <c r="M50" s="2">
        <f t="shared" si="5"/>
        <v>5.1227546976054441</v>
      </c>
      <c r="N50" s="2">
        <f t="shared" si="6"/>
        <v>1.7389167322146917</v>
      </c>
      <c r="O50" s="1">
        <f t="shared" si="7"/>
        <v>10.799297061945662</v>
      </c>
      <c r="P50" s="1">
        <f t="shared" si="8"/>
        <v>2.7477494197156531</v>
      </c>
    </row>
    <row r="51" spans="13:16" x14ac:dyDescent="0.2">
      <c r="M51" s="2">
        <f t="shared" si="5"/>
        <v>8.8355769096314081</v>
      </c>
      <c r="N51" s="2">
        <f t="shared" si="6"/>
        <v>3.3838379653907515</v>
      </c>
      <c r="O51" s="1">
        <f t="shared" si="7"/>
        <v>11.566111031823048</v>
      </c>
      <c r="P51" s="1">
        <f t="shared" si="8"/>
        <v>0.76681396987738504</v>
      </c>
    </row>
    <row r="52" spans="13:16" x14ac:dyDescent="0.2">
      <c r="M52" s="2">
        <f t="shared" si="5"/>
        <v>11.37345538367447</v>
      </c>
      <c r="N52" s="2">
        <f t="shared" si="6"/>
        <v>0</v>
      </c>
      <c r="O52" s="1">
        <f t="shared" si="7"/>
        <v>13.131688275632754</v>
      </c>
      <c r="P52" s="1">
        <f t="shared" si="8"/>
        <v>1.3419244472854239</v>
      </c>
    </row>
    <row r="53" spans="13:16" x14ac:dyDescent="0.2">
      <c r="M53" s="2">
        <f t="shared" si="5"/>
        <v>12.68939237021532</v>
      </c>
      <c r="N53" s="2">
        <f t="shared" si="6"/>
        <v>0.79896174182837176</v>
      </c>
      <c r="O53" s="1">
        <f t="shared" si="7"/>
        <v>14.345811672628569</v>
      </c>
      <c r="P53" s="1">
        <f t="shared" si="8"/>
        <v>0.44730751008349778</v>
      </c>
    </row>
    <row r="54" spans="13:16" x14ac:dyDescent="0.2">
      <c r="M54" s="2">
        <f t="shared" si="5"/>
        <v>0</v>
      </c>
      <c r="N54" s="2">
        <f t="shared" si="6"/>
        <v>1.6919189826953758</v>
      </c>
      <c r="O54" s="1">
        <f t="shared" si="7"/>
        <v>14.665316215387527</v>
      </c>
      <c r="P54" s="1">
        <f t="shared" si="8"/>
        <v>1.8531343995486576</v>
      </c>
    </row>
    <row r="55" spans="13:16" x14ac:dyDescent="0.2">
      <c r="M55" s="2">
        <f t="shared" si="5"/>
        <v>0</v>
      </c>
      <c r="N55" s="2">
        <f t="shared" si="6"/>
        <v>1.6919189826953758</v>
      </c>
      <c r="O55" s="1">
        <f t="shared" si="7"/>
        <v>0</v>
      </c>
      <c r="P55" s="1">
        <f t="shared" si="8"/>
        <v>1.8531343995486576</v>
      </c>
    </row>
    <row r="56" spans="13:16" x14ac:dyDescent="0.2">
      <c r="M56" s="2">
        <f t="shared" si="5"/>
        <v>0</v>
      </c>
      <c r="N56" s="2">
        <f t="shared" si="6"/>
        <v>1.6919189826953758</v>
      </c>
      <c r="O56" s="1">
        <f t="shared" si="7"/>
        <v>0</v>
      </c>
      <c r="P56" s="1">
        <f t="shared" si="8"/>
        <v>1.8531343995486576</v>
      </c>
    </row>
    <row r="57" spans="13:16" x14ac:dyDescent="0.2">
      <c r="M57" s="2">
        <f t="shared" si="5"/>
        <v>0</v>
      </c>
      <c r="N57" s="2">
        <f t="shared" si="6"/>
        <v>1.6919189826953758</v>
      </c>
      <c r="O57" s="1">
        <f t="shared" si="7"/>
        <v>0</v>
      </c>
      <c r="P57" s="1">
        <f t="shared" si="8"/>
        <v>1.8531343995486576</v>
      </c>
    </row>
    <row r="58" spans="13:16" x14ac:dyDescent="0.2">
      <c r="M58" s="2">
        <f t="shared" si="5"/>
        <v>0</v>
      </c>
      <c r="N58" s="2">
        <f t="shared" si="6"/>
        <v>1.6919189826953758</v>
      </c>
      <c r="O58" s="1">
        <f t="shared" si="7"/>
        <v>0</v>
      </c>
      <c r="P58" s="1">
        <f t="shared" si="8"/>
        <v>1.8531343995486576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38F37-DFA1-5344-9C7D-2CD24CC6F8FD}">
  <dimension ref="A1:AC61"/>
  <sheetViews>
    <sheetView topLeftCell="P28" workbookViewId="0">
      <selection activeCell="AC33" sqref="AC33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15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2.4226454725014701</v>
      </c>
      <c r="N2" s="5">
        <v>-0.69987535872264683</v>
      </c>
      <c r="Q2" t="s">
        <v>4</v>
      </c>
      <c r="R2" s="5">
        <v>4.304293949648164</v>
      </c>
      <c r="S2" s="5">
        <v>1.2149207891402469</v>
      </c>
    </row>
    <row r="3" spans="1:19" x14ac:dyDescent="0.2">
      <c r="A3" s="5">
        <v>1.6150969816676466</v>
      </c>
      <c r="B3" s="5">
        <v>-0.86138505688941158</v>
      </c>
      <c r="C3" s="5">
        <v>1.5620419072042675</v>
      </c>
      <c r="D3" s="5">
        <v>-0.45125724521097155</v>
      </c>
      <c r="L3" t="s">
        <v>4</v>
      </c>
      <c r="M3" s="5">
        <v>4.0377424541691171</v>
      </c>
      <c r="N3" s="5">
        <v>0</v>
      </c>
      <c r="Q3" t="s">
        <v>4</v>
      </c>
      <c r="R3" s="5">
        <v>9.1986919255548703</v>
      </c>
      <c r="S3" s="5">
        <v>0.62481676288170696</v>
      </c>
    </row>
    <row r="4" spans="1:19" x14ac:dyDescent="0.2">
      <c r="A4" s="5">
        <v>3.176357397279705</v>
      </c>
      <c r="B4" s="5">
        <v>-1.184404453222941</v>
      </c>
      <c r="C4" s="5">
        <v>3.0893710777853682</v>
      </c>
      <c r="D4" s="5">
        <v>1.0066485348463448</v>
      </c>
      <c r="L4" t="s">
        <v>4</v>
      </c>
      <c r="M4" s="5">
        <v>10.551966946895291</v>
      </c>
      <c r="N4" s="5">
        <v>1.3997507174452937</v>
      </c>
      <c r="Q4" t="s">
        <v>4</v>
      </c>
      <c r="R4" s="5">
        <v>12.253350266717069</v>
      </c>
      <c r="S4" s="5">
        <v>6.9423390523784267E-2</v>
      </c>
    </row>
    <row r="5" spans="1:19" x14ac:dyDescent="0.2">
      <c r="A5" s="5">
        <v>4.7914543789473525</v>
      </c>
      <c r="B5" s="5">
        <v>-0.2691828302779411</v>
      </c>
      <c r="C5" s="5">
        <v>4.6514129849896353</v>
      </c>
      <c r="D5" s="5">
        <v>-0.76366562665182502</v>
      </c>
      <c r="L5" t="s">
        <v>4</v>
      </c>
      <c r="M5" s="9"/>
      <c r="N5" s="9"/>
      <c r="Q5" t="s">
        <v>4</v>
      </c>
      <c r="R5" s="5">
        <v>13.572409265726819</v>
      </c>
      <c r="S5" s="5">
        <v>3.4712736623166894E-2</v>
      </c>
    </row>
    <row r="6" spans="1:19" x14ac:dyDescent="0.2">
      <c r="A6" s="5">
        <v>6.4065513606149986</v>
      </c>
      <c r="B6" s="5">
        <v>-1.184404453222941</v>
      </c>
      <c r="C6" s="5">
        <v>6.2828803654402368</v>
      </c>
      <c r="D6" s="5">
        <v>-0.31240838144085348</v>
      </c>
      <c r="L6" t="s">
        <v>4</v>
      </c>
      <c r="M6" s="5"/>
      <c r="N6" s="5"/>
      <c r="Q6" t="s">
        <v>4</v>
      </c>
      <c r="R6" s="9"/>
      <c r="S6" s="9"/>
    </row>
    <row r="7" spans="1:19" x14ac:dyDescent="0.2">
      <c r="A7" s="5">
        <v>7.9139752101714684</v>
      </c>
      <c r="B7" s="5">
        <v>-1.3997507174452937</v>
      </c>
      <c r="C7" s="5">
        <v>7.6366500183506014</v>
      </c>
      <c r="D7" s="5">
        <v>0.65952949950487394</v>
      </c>
      <c r="L7" t="s">
        <v>4</v>
      </c>
      <c r="M7" s="9"/>
      <c r="N7" s="9"/>
      <c r="Q7" t="s">
        <v>4</v>
      </c>
      <c r="R7" s="5"/>
      <c r="S7" s="5"/>
    </row>
    <row r="8" spans="1:19" x14ac:dyDescent="0.2">
      <c r="A8" s="5">
        <v>9.7444184560614691</v>
      </c>
      <c r="B8" s="5">
        <v>0</v>
      </c>
      <c r="C8" s="5">
        <v>9.2681153160786529</v>
      </c>
      <c r="D8" s="5">
        <v>0.62481676288170696</v>
      </c>
      <c r="L8" t="s">
        <v>5</v>
      </c>
      <c r="M8" s="5">
        <v>1.6150969816676466</v>
      </c>
      <c r="N8" s="5">
        <v>-0.91522162294499976</v>
      </c>
      <c r="Q8" t="s">
        <v>5</v>
      </c>
      <c r="R8" s="5">
        <v>1.2843452210253061</v>
      </c>
      <c r="S8" s="5">
        <v>-0.62481676288170696</v>
      </c>
    </row>
    <row r="9" spans="1:19" x14ac:dyDescent="0.2">
      <c r="A9" s="5">
        <v>11.305678871673527</v>
      </c>
      <c r="B9" s="5">
        <v>1.0767313211117644</v>
      </c>
      <c r="C9" s="5">
        <v>10.969006087053039</v>
      </c>
      <c r="D9" s="5">
        <v>-0.31240838144085348</v>
      </c>
      <c r="L9" t="s">
        <v>5</v>
      </c>
      <c r="M9" s="5">
        <v>3.9839058881135285</v>
      </c>
      <c r="N9" s="5">
        <v>-1.8304432458899995</v>
      </c>
      <c r="Q9" t="s">
        <v>5</v>
      </c>
      <c r="R9" s="5">
        <v>4.9291107125298712</v>
      </c>
      <c r="S9" s="5">
        <v>-1.1802101352396297</v>
      </c>
    </row>
    <row r="10" spans="1:19" x14ac:dyDescent="0.2">
      <c r="A10" s="5">
        <v>12.974612419396761</v>
      </c>
      <c r="B10" s="5">
        <v>-0.5383656605558822</v>
      </c>
      <c r="C10" s="5">
        <v>12.531047994257307</v>
      </c>
      <c r="D10" s="5">
        <v>-0.2776956448176866</v>
      </c>
      <c r="L10" t="s">
        <v>5</v>
      </c>
      <c r="M10" s="5">
        <v>7.3756095496155867</v>
      </c>
      <c r="N10" s="5">
        <v>-1.184404453222941</v>
      </c>
      <c r="Q10" t="s">
        <v>5</v>
      </c>
      <c r="R10" s="5">
        <v>9.9970682061073113</v>
      </c>
      <c r="S10" s="5">
        <v>-0.76366562665182502</v>
      </c>
    </row>
    <row r="11" spans="1:19" x14ac:dyDescent="0.2">
      <c r="A11" s="5">
        <v>14.535872835008821</v>
      </c>
      <c r="B11" s="5">
        <v>0.10767313211117645</v>
      </c>
      <c r="C11" s="5">
        <v>14.127803679446009</v>
      </c>
      <c r="D11" s="5">
        <v>2.603403178673779</v>
      </c>
      <c r="L11" t="s">
        <v>5</v>
      </c>
      <c r="M11" s="5">
        <v>13.512978079952644</v>
      </c>
      <c r="N11" s="5">
        <v>-0.8075484908338233</v>
      </c>
      <c r="Q11" t="s">
        <v>5</v>
      </c>
      <c r="R11" s="5">
        <v>13.051728629992063</v>
      </c>
      <c r="S11" s="5">
        <v>-1.0066485348463448</v>
      </c>
    </row>
    <row r="12" spans="1:19" x14ac:dyDescent="0.2">
      <c r="A12" s="5">
        <v>16.258642948787642</v>
      </c>
      <c r="B12" s="5">
        <v>0.48452909450029402</v>
      </c>
      <c r="C12" s="5">
        <v>15.655128684582023</v>
      </c>
      <c r="D12" s="5">
        <v>4.4431417720570074</v>
      </c>
      <c r="L12" t="s">
        <v>5</v>
      </c>
      <c r="M12" s="9"/>
      <c r="N12" s="9"/>
      <c r="Q12" t="s">
        <v>5</v>
      </c>
      <c r="R12" s="10"/>
      <c r="S12" s="10"/>
    </row>
    <row r="13" spans="1:19" x14ac:dyDescent="0.2">
      <c r="A13" s="5"/>
      <c r="B13" s="5"/>
      <c r="C13" s="5">
        <v>17.18246097924694</v>
      </c>
      <c r="D13" s="5">
        <v>6.1787431969320101</v>
      </c>
      <c r="L13" t="s">
        <v>5</v>
      </c>
      <c r="M13" s="5"/>
      <c r="N13" s="5"/>
      <c r="Q13" t="s">
        <v>5</v>
      </c>
      <c r="R13" s="5"/>
      <c r="S13" s="5"/>
    </row>
    <row r="14" spans="1:19" x14ac:dyDescent="0.2">
      <c r="A14" s="5"/>
      <c r="B14" s="5"/>
      <c r="C14" s="5">
        <v>18.779212498990557</v>
      </c>
      <c r="D14" s="5">
        <v>7.1506810778777377</v>
      </c>
    </row>
    <row r="15" spans="1:19" x14ac:dyDescent="0.2">
      <c r="A15" s="5"/>
      <c r="B15" s="5"/>
      <c r="C15" s="5">
        <v>20.410680920802427</v>
      </c>
      <c r="D15" s="5">
        <v>8.4697379941649373</v>
      </c>
    </row>
    <row r="16" spans="1:19" x14ac:dyDescent="0.2">
      <c r="A16" s="5"/>
      <c r="B16" s="5"/>
      <c r="C16" s="5">
        <v>21.833877088320392</v>
      </c>
      <c r="D16" s="5">
        <v>9.8582203836984679</v>
      </c>
    </row>
    <row r="17" spans="1:29" x14ac:dyDescent="0.2">
      <c r="A17" s="5"/>
      <c r="B17" s="5"/>
      <c r="C17" s="5">
        <v>23.361202093456409</v>
      </c>
      <c r="D17" s="5">
        <v>11.038429477576823</v>
      </c>
    </row>
    <row r="18" spans="1:29" x14ac:dyDescent="0.2">
      <c r="A18" s="5"/>
      <c r="B18" s="5"/>
      <c r="C18" s="5">
        <v>24.99267051526828</v>
      </c>
      <c r="D18" s="5">
        <v>11.524398418049687</v>
      </c>
      <c r="AC18" t="s">
        <v>6</v>
      </c>
    </row>
    <row r="19" spans="1:29" x14ac:dyDescent="0.2">
      <c r="A19" s="5"/>
      <c r="B19" s="5"/>
      <c r="C19" s="5">
        <v>26.658848549619496</v>
      </c>
      <c r="D19" s="5">
        <v>10.274764892286273</v>
      </c>
      <c r="O19" s="4" t="s">
        <v>16</v>
      </c>
      <c r="AC19" t="s">
        <v>7</v>
      </c>
    </row>
    <row r="21" spans="1:29" x14ac:dyDescent="0.2">
      <c r="F21" t="s">
        <v>26</v>
      </c>
      <c r="H21" t="s">
        <v>27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2.4226454725014701</v>
      </c>
      <c r="B22">
        <f>N2</f>
        <v>-0.69987535872264683</v>
      </c>
      <c r="C22">
        <f>R2</f>
        <v>4.304293949648164</v>
      </c>
      <c r="D22">
        <f>S2</f>
        <v>1.2149207891402469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4.0377424541691171</v>
      </c>
      <c r="B23">
        <f t="shared" si="0"/>
        <v>0</v>
      </c>
      <c r="C23">
        <f t="shared" ref="C23:D38" si="1">R3</f>
        <v>9.1986919255548703</v>
      </c>
      <c r="D23">
        <f t="shared" si="1"/>
        <v>0.62481676288170696</v>
      </c>
      <c r="L23" t="s">
        <v>5</v>
      </c>
      <c r="M23" s="2">
        <v>1.6150969816676466</v>
      </c>
      <c r="N23">
        <v>-0.91522162294499976</v>
      </c>
      <c r="O23" s="2">
        <f t="shared" ref="O23:O34" si="2">-N23</f>
        <v>0.91522162294499976</v>
      </c>
      <c r="P23" s="2">
        <f>O23-(MIN(O$23:O$34))</f>
        <v>2.3149723403902933</v>
      </c>
      <c r="Q23" t="s">
        <v>5</v>
      </c>
      <c r="R23">
        <v>1.2843452210253061</v>
      </c>
      <c r="S23">
        <v>-0.62481676288170696</v>
      </c>
      <c r="T23" s="1">
        <f t="shared" ref="T23:T34" si="3">S23-(MIN(S$23:S$34))</f>
        <v>0.55539337235792274</v>
      </c>
      <c r="X23" s="4" t="s">
        <v>11</v>
      </c>
    </row>
    <row r="24" spans="1:29" x14ac:dyDescent="0.2">
      <c r="A24">
        <f t="shared" si="0"/>
        <v>10.551966946895291</v>
      </c>
      <c r="B24">
        <f t="shared" si="0"/>
        <v>1.3997507174452937</v>
      </c>
      <c r="C24">
        <f t="shared" si="1"/>
        <v>12.253350266717069</v>
      </c>
      <c r="D24">
        <f t="shared" si="1"/>
        <v>6.9423390523784267E-2</v>
      </c>
      <c r="L24" t="s">
        <v>4</v>
      </c>
      <c r="M24" s="2">
        <v>2.4226454725014701</v>
      </c>
      <c r="N24">
        <v>-0.69987535872264683</v>
      </c>
      <c r="O24" s="2">
        <f t="shared" si="2"/>
        <v>0.69987535872264683</v>
      </c>
      <c r="P24" s="2">
        <f t="shared" ref="P24:P34" si="4">O24-(MIN(O$23:O$34))</f>
        <v>2.0996260761679406</v>
      </c>
      <c r="Q24" t="s">
        <v>4</v>
      </c>
      <c r="R24">
        <v>4.304293949648164</v>
      </c>
      <c r="S24">
        <v>1.2149207891402469</v>
      </c>
      <c r="T24" s="1">
        <f t="shared" si="3"/>
        <v>2.3951309243798766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13.572409265726819</v>
      </c>
      <c r="D25">
        <f t="shared" si="1"/>
        <v>3.4712736623166894E-2</v>
      </c>
      <c r="L25" t="s">
        <v>5</v>
      </c>
      <c r="M25" s="2">
        <v>3.9839058881135285</v>
      </c>
      <c r="N25">
        <v>-1.8304432458899995</v>
      </c>
      <c r="O25" s="2">
        <f t="shared" si="2"/>
        <v>1.8304432458899995</v>
      </c>
      <c r="P25" s="2">
        <f t="shared" si="4"/>
        <v>3.2301939633352932</v>
      </c>
      <c r="Q25" t="s">
        <v>5</v>
      </c>
      <c r="R25">
        <v>4.9291107125298712</v>
      </c>
      <c r="S25">
        <v>-1.1802101352396297</v>
      </c>
      <c r="T25" s="1">
        <f t="shared" si="3"/>
        <v>0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4.0377424541691171</v>
      </c>
      <c r="N26">
        <v>0</v>
      </c>
      <c r="O26" s="2">
        <f t="shared" si="2"/>
        <v>0</v>
      </c>
      <c r="P26" s="2">
        <f t="shared" si="4"/>
        <v>1.3997507174452937</v>
      </c>
      <c r="Q26" s="1" t="s">
        <v>4</v>
      </c>
      <c r="R26" s="1">
        <v>9.1986919255548703</v>
      </c>
      <c r="S26" s="1">
        <v>0.62481676288170696</v>
      </c>
      <c r="T26" s="1">
        <f t="shared" si="3"/>
        <v>1.8050268981213367</v>
      </c>
    </row>
    <row r="27" spans="1:29" x14ac:dyDescent="0.2">
      <c r="A27">
        <f t="shared" si="0"/>
        <v>0</v>
      </c>
      <c r="B27">
        <f t="shared" si="0"/>
        <v>0</v>
      </c>
      <c r="C27">
        <f t="shared" si="1"/>
        <v>0</v>
      </c>
      <c r="D27">
        <f t="shared" si="1"/>
        <v>0</v>
      </c>
      <c r="L27" t="s">
        <v>5</v>
      </c>
      <c r="M27" s="2">
        <v>7.3756095496155867</v>
      </c>
      <c r="N27">
        <v>-1.184404453222941</v>
      </c>
      <c r="O27" s="2">
        <f t="shared" si="2"/>
        <v>1.184404453222941</v>
      </c>
      <c r="P27" s="2">
        <f t="shared" si="4"/>
        <v>2.5841551706682346</v>
      </c>
      <c r="Q27" s="1" t="s">
        <v>5</v>
      </c>
      <c r="R27" s="1">
        <v>9.9970682061073113</v>
      </c>
      <c r="S27" s="1">
        <v>-0.76366562665182502</v>
      </c>
      <c r="T27" s="1">
        <f t="shared" si="3"/>
        <v>0.41654450858780467</v>
      </c>
      <c r="AA27" s="4" t="s">
        <v>72</v>
      </c>
    </row>
    <row r="28" spans="1:29" x14ac:dyDescent="0.2">
      <c r="A28">
        <f t="shared" si="0"/>
        <v>1.6150969816676466</v>
      </c>
      <c r="B28">
        <f t="shared" si="0"/>
        <v>-0.91522162294499976</v>
      </c>
      <c r="C28">
        <f t="shared" si="1"/>
        <v>1.2843452210253061</v>
      </c>
      <c r="D28">
        <f t="shared" si="1"/>
        <v>-0.62481676288170696</v>
      </c>
      <c r="L28" t="s">
        <v>4</v>
      </c>
      <c r="M28" s="2">
        <v>10.551966946895291</v>
      </c>
      <c r="N28">
        <v>1.3997507174452937</v>
      </c>
      <c r="O28" s="2">
        <f t="shared" si="2"/>
        <v>-1.3997507174452937</v>
      </c>
      <c r="P28" s="2">
        <f t="shared" si="4"/>
        <v>0</v>
      </c>
      <c r="Q28" s="1" t="s">
        <v>4</v>
      </c>
      <c r="R28" s="1">
        <v>12.253350266717069</v>
      </c>
      <c r="S28" s="1">
        <v>6.9423390523784267E-2</v>
      </c>
      <c r="T28" s="1">
        <f t="shared" si="3"/>
        <v>1.2496335257634139</v>
      </c>
      <c r="AA28" s="4" t="s">
        <v>36</v>
      </c>
    </row>
    <row r="29" spans="1:29" x14ac:dyDescent="0.2">
      <c r="A29">
        <f t="shared" si="0"/>
        <v>3.9839058881135285</v>
      </c>
      <c r="B29">
        <f t="shared" si="0"/>
        <v>-1.8304432458899995</v>
      </c>
      <c r="C29">
        <f t="shared" si="1"/>
        <v>4.9291107125298712</v>
      </c>
      <c r="D29">
        <f t="shared" si="1"/>
        <v>-1.1802101352396297</v>
      </c>
      <c r="L29" t="s">
        <v>5</v>
      </c>
      <c r="M29" s="2">
        <v>13.512978079952644</v>
      </c>
      <c r="N29">
        <v>-0.8075484908338233</v>
      </c>
      <c r="O29" s="2">
        <f t="shared" si="2"/>
        <v>0.8075484908338233</v>
      </c>
      <c r="P29" s="2">
        <f t="shared" si="4"/>
        <v>2.207299208279117</v>
      </c>
      <c r="Q29" s="1" t="s">
        <v>5</v>
      </c>
      <c r="R29" s="1">
        <v>13.051728629992063</v>
      </c>
      <c r="S29" s="1">
        <v>-1.0066485348463448</v>
      </c>
      <c r="T29" s="1">
        <f t="shared" si="3"/>
        <v>0.17356160039328494</v>
      </c>
      <c r="AA29" s="4" t="s">
        <v>69</v>
      </c>
    </row>
    <row r="30" spans="1:29" x14ac:dyDescent="0.2">
      <c r="A30">
        <f t="shared" si="0"/>
        <v>7.3756095496155867</v>
      </c>
      <c r="B30">
        <f t="shared" si="0"/>
        <v>-1.184404453222941</v>
      </c>
      <c r="C30">
        <f t="shared" si="1"/>
        <v>9.9970682061073113</v>
      </c>
      <c r="D30">
        <f t="shared" si="1"/>
        <v>-0.76366562665182502</v>
      </c>
      <c r="L30" t="s">
        <v>4</v>
      </c>
      <c r="M30" s="2"/>
      <c r="O30" s="2">
        <f t="shared" si="2"/>
        <v>0</v>
      </c>
      <c r="P30" s="2">
        <f t="shared" si="4"/>
        <v>1.3997507174452937</v>
      </c>
      <c r="Q30" s="1" t="s">
        <v>4</v>
      </c>
      <c r="R30" s="1">
        <v>13.572409265726819</v>
      </c>
      <c r="S30" s="1">
        <v>3.4712736623166894E-2</v>
      </c>
      <c r="T30" s="1">
        <f t="shared" si="3"/>
        <v>1.2149228718627967</v>
      </c>
    </row>
    <row r="31" spans="1:29" x14ac:dyDescent="0.2">
      <c r="A31">
        <f t="shared" si="0"/>
        <v>13.512978079952644</v>
      </c>
      <c r="B31">
        <f t="shared" si="0"/>
        <v>-0.8075484908338233</v>
      </c>
      <c r="C31">
        <f t="shared" si="1"/>
        <v>13.051728629992063</v>
      </c>
      <c r="D31">
        <f t="shared" si="1"/>
        <v>-1.0066485348463448</v>
      </c>
      <c r="L31" t="s">
        <v>4</v>
      </c>
      <c r="M31" s="2"/>
      <c r="O31" s="2">
        <f t="shared" si="2"/>
        <v>0</v>
      </c>
      <c r="P31" s="2">
        <f t="shared" si="4"/>
        <v>1.3997507174452937</v>
      </c>
      <c r="Q31" t="s">
        <v>4</v>
      </c>
      <c r="T31" s="1">
        <f t="shared" si="3"/>
        <v>1.1802101352396297</v>
      </c>
      <c r="AA31" s="4" t="s">
        <v>13</v>
      </c>
      <c r="AC31">
        <v>3.6804939999999999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4"/>
        <v>1.3997507174452937</v>
      </c>
      <c r="Q32" s="1" t="s">
        <v>4</v>
      </c>
      <c r="R32" s="1"/>
      <c r="S32" s="1"/>
      <c r="T32" s="1">
        <f t="shared" si="3"/>
        <v>1.1802101352396297</v>
      </c>
      <c r="AC32">
        <v>2.14263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1.3997507174452937</v>
      </c>
      <c r="Q33" s="1" t="s">
        <v>5</v>
      </c>
      <c r="R33" s="1"/>
      <c r="S33" s="1"/>
      <c r="T33" s="1">
        <f t="shared" si="3"/>
        <v>1.1802101352396297</v>
      </c>
      <c r="AC33" s="5" t="s">
        <v>34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L34" t="s">
        <v>5</v>
      </c>
      <c r="M34" s="2"/>
      <c r="O34" s="2">
        <f t="shared" si="2"/>
        <v>0</v>
      </c>
      <c r="P34" s="2">
        <f t="shared" si="4"/>
        <v>1.3997507174452937</v>
      </c>
      <c r="Q34" s="1" t="s">
        <v>5</v>
      </c>
      <c r="R34" s="1"/>
      <c r="S34" s="1"/>
      <c r="T34" s="1">
        <f t="shared" si="3"/>
        <v>1.1802101352396297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28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14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1.6150969816676466</v>
      </c>
      <c r="N47" s="2">
        <f t="shared" si="6"/>
        <v>2.3149723403902933</v>
      </c>
      <c r="O47" s="1">
        <f t="shared" si="7"/>
        <v>1.2843452210253061</v>
      </c>
      <c r="P47" s="1">
        <f t="shared" si="8"/>
        <v>0.55539337235792274</v>
      </c>
    </row>
    <row r="48" spans="1:29" x14ac:dyDescent="0.2">
      <c r="M48" s="2">
        <f t="shared" si="5"/>
        <v>2.4226454725014701</v>
      </c>
      <c r="N48" s="2">
        <f t="shared" si="6"/>
        <v>2.0996260761679406</v>
      </c>
      <c r="O48" s="1">
        <f t="shared" si="7"/>
        <v>4.304293949648164</v>
      </c>
      <c r="P48" s="1">
        <f t="shared" si="8"/>
        <v>2.3951309243798766</v>
      </c>
    </row>
    <row r="49" spans="13:16" x14ac:dyDescent="0.2">
      <c r="M49" s="2">
        <f t="shared" si="5"/>
        <v>3.9839058881135285</v>
      </c>
      <c r="N49" s="2">
        <f t="shared" si="6"/>
        <v>3.2301939633352932</v>
      </c>
      <c r="O49" s="1">
        <f t="shared" si="7"/>
        <v>4.9291107125298712</v>
      </c>
      <c r="P49" s="1">
        <f t="shared" si="8"/>
        <v>0</v>
      </c>
    </row>
    <row r="50" spans="13:16" x14ac:dyDescent="0.2">
      <c r="M50" s="2">
        <f t="shared" si="5"/>
        <v>4.0377424541691171</v>
      </c>
      <c r="N50" s="2">
        <f t="shared" si="6"/>
        <v>1.3997507174452937</v>
      </c>
      <c r="O50" s="1">
        <f t="shared" si="7"/>
        <v>9.1986919255548703</v>
      </c>
      <c r="P50" s="1">
        <f t="shared" si="8"/>
        <v>1.8050268981213367</v>
      </c>
    </row>
    <row r="51" spans="13:16" x14ac:dyDescent="0.2">
      <c r="M51" s="2">
        <f t="shared" si="5"/>
        <v>7.3756095496155867</v>
      </c>
      <c r="N51" s="2">
        <f t="shared" si="6"/>
        <v>2.5841551706682346</v>
      </c>
      <c r="O51" s="1">
        <f t="shared" si="7"/>
        <v>9.9970682061073113</v>
      </c>
      <c r="P51" s="1">
        <f t="shared" si="8"/>
        <v>0.41654450858780467</v>
      </c>
    </row>
    <row r="52" spans="13:16" x14ac:dyDescent="0.2">
      <c r="M52" s="2">
        <f t="shared" si="5"/>
        <v>10.551966946895291</v>
      </c>
      <c r="N52" s="2">
        <f t="shared" si="6"/>
        <v>0</v>
      </c>
      <c r="O52" s="1">
        <f t="shared" si="7"/>
        <v>12.253350266717069</v>
      </c>
      <c r="P52" s="1">
        <f t="shared" si="8"/>
        <v>1.2496335257634139</v>
      </c>
    </row>
    <row r="53" spans="13:16" x14ac:dyDescent="0.2">
      <c r="M53" s="2">
        <f t="shared" si="5"/>
        <v>13.512978079952644</v>
      </c>
      <c r="N53" s="2">
        <f t="shared" si="6"/>
        <v>2.207299208279117</v>
      </c>
      <c r="O53" s="1">
        <f t="shared" si="7"/>
        <v>13.051728629992063</v>
      </c>
      <c r="P53" s="1">
        <f t="shared" si="8"/>
        <v>0.17356160039328494</v>
      </c>
    </row>
    <row r="54" spans="13:16" x14ac:dyDescent="0.2">
      <c r="M54" s="2">
        <f t="shared" si="5"/>
        <v>0</v>
      </c>
      <c r="N54" s="2">
        <f t="shared" si="6"/>
        <v>1.3997507174452937</v>
      </c>
      <c r="O54" s="1">
        <f t="shared" si="7"/>
        <v>13.572409265726819</v>
      </c>
      <c r="P54" s="1">
        <f t="shared" si="8"/>
        <v>1.2149228718627967</v>
      </c>
    </row>
    <row r="55" spans="13:16" x14ac:dyDescent="0.2">
      <c r="M55" s="2">
        <f t="shared" si="5"/>
        <v>0</v>
      </c>
      <c r="N55" s="2">
        <f t="shared" si="6"/>
        <v>1.3997507174452937</v>
      </c>
      <c r="O55" s="1">
        <f t="shared" si="7"/>
        <v>0</v>
      </c>
      <c r="P55" s="1">
        <f t="shared" si="8"/>
        <v>1.1802101352396297</v>
      </c>
    </row>
    <row r="56" spans="13:16" x14ac:dyDescent="0.2">
      <c r="M56" s="2">
        <f t="shared" si="5"/>
        <v>0</v>
      </c>
      <c r="N56" s="2">
        <f t="shared" si="6"/>
        <v>1.3997507174452937</v>
      </c>
      <c r="O56" s="1">
        <f t="shared" si="7"/>
        <v>0</v>
      </c>
      <c r="P56" s="1">
        <f t="shared" si="8"/>
        <v>1.1802101352396297</v>
      </c>
    </row>
    <row r="57" spans="13:16" x14ac:dyDescent="0.2">
      <c r="M57" s="2">
        <f t="shared" si="5"/>
        <v>0</v>
      </c>
      <c r="N57" s="2">
        <f t="shared" si="6"/>
        <v>1.3997507174452937</v>
      </c>
      <c r="O57" s="1">
        <f t="shared" si="7"/>
        <v>0</v>
      </c>
      <c r="P57" s="1">
        <f t="shared" si="8"/>
        <v>1.1802101352396297</v>
      </c>
    </row>
    <row r="58" spans="13:16" x14ac:dyDescent="0.2">
      <c r="M58" s="2">
        <f t="shared" si="5"/>
        <v>0</v>
      </c>
      <c r="N58" s="2">
        <f t="shared" si="6"/>
        <v>1.3997507174452937</v>
      </c>
      <c r="O58" s="1">
        <f t="shared" si="7"/>
        <v>0</v>
      </c>
      <c r="P58" s="1">
        <f t="shared" si="8"/>
        <v>1.1802101352396297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29</v>
      </c>
      <c r="P61" s="4" t="s">
        <v>29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ACC49-B64C-F143-9BC3-EB520F108720}">
  <dimension ref="A1:U37"/>
  <sheetViews>
    <sheetView topLeftCell="A10" workbookViewId="0">
      <selection activeCell="E23" sqref="E23"/>
    </sheetView>
  </sheetViews>
  <sheetFormatPr baseColWidth="10" defaultRowHeight="16" x14ac:dyDescent="0.2"/>
  <sheetData>
    <row r="1" spans="1:16" x14ac:dyDescent="0.2">
      <c r="A1" t="s">
        <v>17</v>
      </c>
      <c r="B1" t="s">
        <v>22</v>
      </c>
      <c r="C1" t="s">
        <v>30</v>
      </c>
      <c r="D1" t="s">
        <v>18</v>
      </c>
      <c r="E1" t="s">
        <v>20</v>
      </c>
      <c r="F1" t="s">
        <v>21</v>
      </c>
      <c r="H1" t="s">
        <v>31</v>
      </c>
      <c r="I1" t="s">
        <v>18</v>
      </c>
      <c r="J1" t="s">
        <v>20</v>
      </c>
      <c r="K1" t="s">
        <v>21</v>
      </c>
      <c r="M1" t="s">
        <v>32</v>
      </c>
      <c r="N1" t="s">
        <v>18</v>
      </c>
      <c r="O1" t="s">
        <v>20</v>
      </c>
      <c r="P1" t="s">
        <v>21</v>
      </c>
    </row>
    <row r="2" spans="1:16" x14ac:dyDescent="0.2">
      <c r="A2" t="s">
        <v>38</v>
      </c>
      <c r="B2" t="s">
        <v>58</v>
      </c>
      <c r="C2" cm="1">
        <f t="array" aca="1" ref="C2" ca="1">VALUE(TEXT(INDIRECT(_xlfn.CONCAT("'",A2,"'!AC31")),"0.000000"))</f>
        <v>1.9939359999999999</v>
      </c>
      <c r="D2">
        <f ca="1">C$23</f>
        <v>2.6861328000000002</v>
      </c>
      <c r="E2">
        <f ca="1">C$25</f>
        <v>3.0762098256716106</v>
      </c>
      <c r="F2">
        <f ca="1">C$26</f>
        <v>2.2960557743283898</v>
      </c>
      <c r="H2" cm="1">
        <f t="array" aca="1" ref="H2" ca="1">VALUE(TEXT(INDIRECT(_xlfn.CONCAT("'",A2,"'!AC32")),"0.000000"))</f>
        <v>1.9608179999999999</v>
      </c>
      <c r="I2">
        <f ca="1">H$23</f>
        <v>3.1359791000000001</v>
      </c>
      <c r="J2">
        <f ca="1">H$25</f>
        <v>3.7992758492226137</v>
      </c>
      <c r="K2">
        <f ca="1">H$26</f>
        <v>2.4726823507773865</v>
      </c>
      <c r="M2">
        <f ca="1">AVERAGE(C2,H2)</f>
        <v>1.9773769999999999</v>
      </c>
      <c r="N2">
        <f ca="1">M$23</f>
        <v>2.9110559500000002</v>
      </c>
      <c r="O2">
        <f ca="1">M$25</f>
        <v>3.2217087994258957</v>
      </c>
      <c r="P2">
        <f ca="1">M$26</f>
        <v>2.6004031005741046</v>
      </c>
    </row>
    <row r="3" spans="1:16" x14ac:dyDescent="0.2">
      <c r="A3" t="s">
        <v>39</v>
      </c>
      <c r="B3" t="s">
        <v>58</v>
      </c>
      <c r="C3" cm="1">
        <f t="array" aca="1" ref="C3" ca="1">VALUE(TEXT(INDIRECT(_xlfn.CONCAT("'",A3,"'!AC31")),"0.000000"))</f>
        <v>2.0215580000000002</v>
      </c>
      <c r="D3">
        <f t="shared" ref="D3:D21" ca="1" si="0">C$23</f>
        <v>2.6861328000000002</v>
      </c>
      <c r="E3">
        <f t="shared" ref="E3:E21" ca="1" si="1">C$25</f>
        <v>3.0762098256716106</v>
      </c>
      <c r="F3">
        <f t="shared" ref="F3:F21" ca="1" si="2">C$26</f>
        <v>2.2960557743283898</v>
      </c>
      <c r="H3" cm="1">
        <f t="array" aca="1" ref="H3" ca="1">VALUE(TEXT(INDIRECT(_xlfn.CONCAT("'",A3,"'!AC32")),"0.000000"))</f>
        <v>4.4734129999999999</v>
      </c>
      <c r="I3">
        <f t="shared" ref="I3:I21" ca="1" si="3">H$23</f>
        <v>3.1359791000000001</v>
      </c>
      <c r="J3">
        <f t="shared" ref="J3:J21" ca="1" si="4">H$25</f>
        <v>3.7992758492226137</v>
      </c>
      <c r="K3">
        <f t="shared" ref="K3:K21" ca="1" si="5">H$26</f>
        <v>2.4726823507773865</v>
      </c>
      <c r="M3">
        <f t="shared" ref="M3:M21" ca="1" si="6">AVERAGE(C3,H3)</f>
        <v>3.2474854999999998</v>
      </c>
      <c r="N3">
        <f t="shared" ref="N3:N21" ca="1" si="7">M$23</f>
        <v>2.9110559500000002</v>
      </c>
      <c r="O3">
        <f t="shared" ref="O3:O21" ca="1" si="8">M$25</f>
        <v>3.2217087994258957</v>
      </c>
      <c r="P3">
        <f t="shared" ref="P3:P21" ca="1" si="9">M$26</f>
        <v>2.6004031005741046</v>
      </c>
    </row>
    <row r="4" spans="1:16" x14ac:dyDescent="0.2">
      <c r="A4" t="s">
        <v>40</v>
      </c>
      <c r="B4" t="s">
        <v>58</v>
      </c>
      <c r="C4" cm="1">
        <f t="array" aca="1" ref="C4" ca="1">VALUE(TEXT(INDIRECT(_xlfn.CONCAT("'",A4,"'!AC31")),"0.000000"))</f>
        <v>2.2571150000000002</v>
      </c>
      <c r="D4">
        <f t="shared" ca="1" si="0"/>
        <v>2.6861328000000002</v>
      </c>
      <c r="E4">
        <f t="shared" ca="1" si="1"/>
        <v>3.0762098256716106</v>
      </c>
      <c r="F4">
        <f t="shared" ca="1" si="2"/>
        <v>2.2960557743283898</v>
      </c>
      <c r="H4" cm="1">
        <f t="array" aca="1" ref="H4" ca="1">VALUE(TEXT(INDIRECT(_xlfn.CONCAT("'",A4,"'!AC32")),"0.000000"))</f>
        <v>3.8440479999999999</v>
      </c>
      <c r="I4">
        <f t="shared" ca="1" si="3"/>
        <v>3.1359791000000001</v>
      </c>
      <c r="J4">
        <f t="shared" ca="1" si="4"/>
        <v>3.7992758492226137</v>
      </c>
      <c r="K4">
        <f t="shared" ca="1" si="5"/>
        <v>2.4726823507773865</v>
      </c>
      <c r="M4">
        <f t="shared" ca="1" si="6"/>
        <v>3.0505814999999998</v>
      </c>
      <c r="N4">
        <f t="shared" ca="1" si="7"/>
        <v>2.9110559500000002</v>
      </c>
      <c r="O4">
        <f t="shared" ca="1" si="8"/>
        <v>3.2217087994258957</v>
      </c>
      <c r="P4">
        <f t="shared" ca="1" si="9"/>
        <v>2.6004031005741046</v>
      </c>
    </row>
    <row r="5" spans="1:16" x14ac:dyDescent="0.2">
      <c r="A5" t="s">
        <v>41</v>
      </c>
      <c r="B5" t="s">
        <v>58</v>
      </c>
      <c r="C5" cm="1">
        <f t="array" aca="1" ref="C5" ca="1">VALUE(TEXT(INDIRECT(_xlfn.CONCAT("'",A5,"'!AC31")),"0.000000"))</f>
        <v>2.6562389999999998</v>
      </c>
      <c r="D5">
        <f t="shared" ca="1" si="0"/>
        <v>2.6861328000000002</v>
      </c>
      <c r="E5">
        <f t="shared" ca="1" si="1"/>
        <v>3.0762098256716106</v>
      </c>
      <c r="F5">
        <f t="shared" ca="1" si="2"/>
        <v>2.2960557743283898</v>
      </c>
      <c r="H5" cm="1">
        <f t="array" aca="1" ref="H5" ca="1">VALUE(TEXT(INDIRECT(_xlfn.CONCAT("'",A5,"'!AC32")),"0.000000"))</f>
        <v>3.2036660000000001</v>
      </c>
      <c r="I5">
        <f t="shared" ca="1" si="3"/>
        <v>3.1359791000000001</v>
      </c>
      <c r="J5">
        <f t="shared" ca="1" si="4"/>
        <v>3.7992758492226137</v>
      </c>
      <c r="K5">
        <f t="shared" ca="1" si="5"/>
        <v>2.4726823507773865</v>
      </c>
      <c r="M5">
        <f t="shared" ca="1" si="6"/>
        <v>2.9299524999999997</v>
      </c>
      <c r="N5">
        <f t="shared" ca="1" si="7"/>
        <v>2.9110559500000002</v>
      </c>
      <c r="O5">
        <f t="shared" ca="1" si="8"/>
        <v>3.2217087994258957</v>
      </c>
      <c r="P5">
        <f t="shared" ca="1" si="9"/>
        <v>2.6004031005741046</v>
      </c>
    </row>
    <row r="6" spans="1:16" x14ac:dyDescent="0.2">
      <c r="A6" t="s">
        <v>42</v>
      </c>
      <c r="B6" t="s">
        <v>58</v>
      </c>
      <c r="C6" cm="1">
        <f t="array" aca="1" ref="C6" ca="1">VALUE(TEXT(INDIRECT(_xlfn.CONCAT("'",A6,"'!AC31")),"0.000000"))</f>
        <v>2.6961390000000001</v>
      </c>
      <c r="D6">
        <f t="shared" ca="1" si="0"/>
        <v>2.6861328000000002</v>
      </c>
      <c r="E6">
        <f t="shared" ca="1" si="1"/>
        <v>3.0762098256716106</v>
      </c>
      <c r="F6">
        <f t="shared" ca="1" si="2"/>
        <v>2.2960557743283898</v>
      </c>
      <c r="H6" cm="1">
        <f t="array" aca="1" ref="H6" ca="1">VALUE(TEXT(INDIRECT(_xlfn.CONCAT("'",A6,"'!AC32")),"0.000000"))</f>
        <v>1.269055</v>
      </c>
      <c r="I6">
        <f t="shared" ca="1" si="3"/>
        <v>3.1359791000000001</v>
      </c>
      <c r="J6">
        <f t="shared" ca="1" si="4"/>
        <v>3.7992758492226137</v>
      </c>
      <c r="K6">
        <f t="shared" ca="1" si="5"/>
        <v>2.4726823507773865</v>
      </c>
      <c r="M6">
        <f t="shared" ca="1" si="6"/>
        <v>1.9825970000000002</v>
      </c>
      <c r="N6">
        <f t="shared" ca="1" si="7"/>
        <v>2.9110559500000002</v>
      </c>
      <c r="O6">
        <f t="shared" ca="1" si="8"/>
        <v>3.2217087994258957</v>
      </c>
      <c r="P6">
        <f t="shared" ca="1" si="9"/>
        <v>2.6004031005741046</v>
      </c>
    </row>
    <row r="7" spans="1:16" x14ac:dyDescent="0.2">
      <c r="A7" t="s">
        <v>43</v>
      </c>
      <c r="B7" t="s">
        <v>58</v>
      </c>
      <c r="C7" cm="1">
        <f t="array" aca="1" ref="C7" ca="1">VALUE(TEXT(INDIRECT(_xlfn.CONCAT("'",A7,"'!AC31")),"0.000000"))</f>
        <v>2.6480450000000002</v>
      </c>
      <c r="D7">
        <f t="shared" ca="1" si="0"/>
        <v>2.6861328000000002</v>
      </c>
      <c r="E7">
        <f t="shared" ca="1" si="1"/>
        <v>3.0762098256716106</v>
      </c>
      <c r="F7">
        <f t="shared" ca="1" si="2"/>
        <v>2.2960557743283898</v>
      </c>
      <c r="H7" cm="1">
        <f t="array" aca="1" ref="H7" ca="1">VALUE(TEXT(INDIRECT(_xlfn.CONCAT("'",A7,"'!AC32")),"0.000000"))</f>
        <v>2.9470350000000001</v>
      </c>
      <c r="I7">
        <f t="shared" ca="1" si="3"/>
        <v>3.1359791000000001</v>
      </c>
      <c r="J7">
        <f t="shared" ca="1" si="4"/>
        <v>3.7992758492226137</v>
      </c>
      <c r="K7">
        <f t="shared" ca="1" si="5"/>
        <v>2.4726823507773865</v>
      </c>
      <c r="M7">
        <f t="shared" ca="1" si="6"/>
        <v>2.7975400000000001</v>
      </c>
      <c r="N7">
        <f t="shared" ca="1" si="7"/>
        <v>2.9110559500000002</v>
      </c>
      <c r="O7">
        <f t="shared" ca="1" si="8"/>
        <v>3.2217087994258957</v>
      </c>
      <c r="P7">
        <f t="shared" ca="1" si="9"/>
        <v>2.6004031005741046</v>
      </c>
    </row>
    <row r="8" spans="1:16" x14ac:dyDescent="0.2">
      <c r="A8" t="s">
        <v>44</v>
      </c>
      <c r="B8" t="s">
        <v>58</v>
      </c>
      <c r="C8" cm="1">
        <f t="array" aca="1" ref="C8" ca="1">VALUE(TEXT(INDIRECT(_xlfn.CONCAT("'",A8,"'!AC31")),"0.000000"))</f>
        <v>2.1508940000000001</v>
      </c>
      <c r="D8">
        <f t="shared" ca="1" si="0"/>
        <v>2.6861328000000002</v>
      </c>
      <c r="E8">
        <f t="shared" ca="1" si="1"/>
        <v>3.0762098256716106</v>
      </c>
      <c r="F8">
        <f t="shared" ca="1" si="2"/>
        <v>2.2960557743283898</v>
      </c>
      <c r="H8" cm="1">
        <f t="array" aca="1" ref="H8" ca="1">VALUE(TEXT(INDIRECT(_xlfn.CONCAT("'",A8,"'!AC32")),"0.000000"))</f>
        <v>4.4986930000000003</v>
      </c>
      <c r="I8">
        <f t="shared" ca="1" si="3"/>
        <v>3.1359791000000001</v>
      </c>
      <c r="J8">
        <f t="shared" ca="1" si="4"/>
        <v>3.7992758492226137</v>
      </c>
      <c r="K8">
        <f t="shared" ca="1" si="5"/>
        <v>2.4726823507773865</v>
      </c>
      <c r="M8">
        <f t="shared" ca="1" si="6"/>
        <v>3.3247935000000002</v>
      </c>
      <c r="N8">
        <f t="shared" ca="1" si="7"/>
        <v>2.9110559500000002</v>
      </c>
      <c r="O8">
        <f t="shared" ca="1" si="8"/>
        <v>3.2217087994258957</v>
      </c>
      <c r="P8">
        <f t="shared" ca="1" si="9"/>
        <v>2.6004031005741046</v>
      </c>
    </row>
    <row r="9" spans="1:16" x14ac:dyDescent="0.2">
      <c r="A9" t="s">
        <v>45</v>
      </c>
      <c r="B9" t="s">
        <v>58</v>
      </c>
      <c r="C9" cm="1">
        <f t="array" aca="1" ref="C9" ca="1">VALUE(TEXT(INDIRECT(_xlfn.CONCAT("'",A9,"'!AC31")),"0.000000"))</f>
        <v>3.7227969999999999</v>
      </c>
      <c r="D9">
        <f t="shared" ca="1" si="0"/>
        <v>2.6861328000000002</v>
      </c>
      <c r="E9">
        <f t="shared" ca="1" si="1"/>
        <v>3.0762098256716106</v>
      </c>
      <c r="F9">
        <f t="shared" ca="1" si="2"/>
        <v>2.2960557743283898</v>
      </c>
      <c r="H9" cm="1">
        <f t="array" aca="1" ref="H9" ca="1">VALUE(TEXT(INDIRECT(_xlfn.CONCAT("'",A9,"'!AC32")),"0.000000"))</f>
        <v>2.5252379999999999</v>
      </c>
      <c r="I9">
        <f t="shared" ca="1" si="3"/>
        <v>3.1359791000000001</v>
      </c>
      <c r="J9">
        <f t="shared" ca="1" si="4"/>
        <v>3.7992758492226137</v>
      </c>
      <c r="K9">
        <f t="shared" ca="1" si="5"/>
        <v>2.4726823507773865</v>
      </c>
      <c r="M9">
        <f t="shared" ca="1" si="6"/>
        <v>3.1240174999999999</v>
      </c>
      <c r="N9">
        <f t="shared" ca="1" si="7"/>
        <v>2.9110559500000002</v>
      </c>
      <c r="O9">
        <f t="shared" ca="1" si="8"/>
        <v>3.2217087994258957</v>
      </c>
      <c r="P9">
        <f t="shared" ca="1" si="9"/>
        <v>2.6004031005741046</v>
      </c>
    </row>
    <row r="10" spans="1:16" x14ac:dyDescent="0.2">
      <c r="A10" t="s">
        <v>46</v>
      </c>
      <c r="B10" t="s">
        <v>58</v>
      </c>
      <c r="C10" cm="1">
        <f t="array" aca="1" ref="C10" ca="1">VALUE(TEXT(INDIRECT(_xlfn.CONCAT("'",A10,"'!AC31")),"0.000000"))</f>
        <v>1.505603</v>
      </c>
      <c r="D10">
        <f t="shared" ca="1" si="0"/>
        <v>2.6861328000000002</v>
      </c>
      <c r="E10">
        <f t="shared" ca="1" si="1"/>
        <v>3.0762098256716106</v>
      </c>
      <c r="F10">
        <f t="shared" ca="1" si="2"/>
        <v>2.2960557743283898</v>
      </c>
      <c r="H10" cm="1">
        <f t="array" aca="1" ref="H10" ca="1">VALUE(TEXT(INDIRECT(_xlfn.CONCAT("'",A10,"'!AC32")),"0.000000"))</f>
        <v>6.6507529999999999</v>
      </c>
      <c r="I10">
        <f t="shared" ca="1" si="3"/>
        <v>3.1359791000000001</v>
      </c>
      <c r="J10">
        <f t="shared" ca="1" si="4"/>
        <v>3.7992758492226137</v>
      </c>
      <c r="K10">
        <f t="shared" ca="1" si="5"/>
        <v>2.4726823507773865</v>
      </c>
      <c r="M10">
        <f t="shared" ca="1" si="6"/>
        <v>4.0781780000000003</v>
      </c>
      <c r="N10">
        <f t="shared" ca="1" si="7"/>
        <v>2.9110559500000002</v>
      </c>
      <c r="O10">
        <f t="shared" ca="1" si="8"/>
        <v>3.2217087994258957</v>
      </c>
      <c r="P10">
        <f t="shared" ca="1" si="9"/>
        <v>2.6004031005741046</v>
      </c>
    </row>
    <row r="11" spans="1:16" x14ac:dyDescent="0.2">
      <c r="A11" t="s">
        <v>47</v>
      </c>
      <c r="B11" t="s">
        <v>58</v>
      </c>
      <c r="C11" cm="1">
        <f t="array" aca="1" ref="C11" ca="1">VALUE(TEXT(INDIRECT(_xlfn.CONCAT("'",A11,"'!AC31")),"0.000000"))</f>
        <v>3.126118</v>
      </c>
      <c r="D11">
        <f t="shared" ca="1" si="0"/>
        <v>2.6861328000000002</v>
      </c>
      <c r="E11">
        <f t="shared" ca="1" si="1"/>
        <v>3.0762098256716106</v>
      </c>
      <c r="F11">
        <f t="shared" ca="1" si="2"/>
        <v>2.2960557743283898</v>
      </c>
      <c r="H11" cm="1">
        <f t="array" aca="1" ref="H11" ca="1">VALUE(TEXT(INDIRECT(_xlfn.CONCAT("'",A11,"'!AC32")),"0.000000"))</f>
        <v>2.2072799999999999</v>
      </c>
      <c r="I11">
        <f t="shared" ca="1" si="3"/>
        <v>3.1359791000000001</v>
      </c>
      <c r="J11">
        <f t="shared" ca="1" si="4"/>
        <v>3.7992758492226137</v>
      </c>
      <c r="K11">
        <f t="shared" ca="1" si="5"/>
        <v>2.4726823507773865</v>
      </c>
      <c r="M11">
        <f t="shared" ca="1" si="6"/>
        <v>2.6666989999999999</v>
      </c>
      <c r="N11">
        <f t="shared" ca="1" si="7"/>
        <v>2.9110559500000002</v>
      </c>
      <c r="O11">
        <f t="shared" ca="1" si="8"/>
        <v>3.2217087994258957</v>
      </c>
      <c r="P11">
        <f t="shared" ca="1" si="9"/>
        <v>2.6004031005741046</v>
      </c>
    </row>
    <row r="12" spans="1:16" x14ac:dyDescent="0.2">
      <c r="A12" t="s">
        <v>48</v>
      </c>
      <c r="B12" t="s">
        <v>58</v>
      </c>
      <c r="C12" cm="1">
        <f t="array" aca="1" ref="C12" ca="1">VALUE(TEXT(INDIRECT(_xlfn.CONCAT("'",A12,"'!AC31")),"0.000000"))</f>
        <v>2.85215</v>
      </c>
      <c r="D12">
        <f t="shared" ca="1" si="0"/>
        <v>2.6861328000000002</v>
      </c>
      <c r="E12">
        <f t="shared" ca="1" si="1"/>
        <v>3.0762098256716106</v>
      </c>
      <c r="F12">
        <f t="shared" ca="1" si="2"/>
        <v>2.2960557743283898</v>
      </c>
      <c r="H12" cm="1">
        <f t="array" aca="1" ref="H12" ca="1">VALUE(TEXT(INDIRECT(_xlfn.CONCAT("'",A12,"'!AC32")),"0.000000"))</f>
        <v>1.609432</v>
      </c>
      <c r="I12">
        <f t="shared" ca="1" si="3"/>
        <v>3.1359791000000001</v>
      </c>
      <c r="J12">
        <f t="shared" ca="1" si="4"/>
        <v>3.7992758492226137</v>
      </c>
      <c r="K12">
        <f t="shared" ca="1" si="5"/>
        <v>2.4726823507773865</v>
      </c>
      <c r="M12">
        <f t="shared" ca="1" si="6"/>
        <v>2.230791</v>
      </c>
      <c r="N12">
        <f t="shared" ca="1" si="7"/>
        <v>2.9110559500000002</v>
      </c>
      <c r="O12">
        <f t="shared" ca="1" si="8"/>
        <v>3.2217087994258957</v>
      </c>
      <c r="P12">
        <f t="shared" ca="1" si="9"/>
        <v>2.6004031005741046</v>
      </c>
    </row>
    <row r="13" spans="1:16" x14ac:dyDescent="0.2">
      <c r="A13" t="s">
        <v>49</v>
      </c>
      <c r="B13" t="s">
        <v>58</v>
      </c>
      <c r="C13" cm="1">
        <f t="array" aca="1" ref="C13" ca="1">VALUE(TEXT(INDIRECT(_xlfn.CONCAT("'",A13,"'!AC31")),"0.000000"))</f>
        <v>2.0094609999999999</v>
      </c>
      <c r="D13">
        <f t="shared" ca="1" si="0"/>
        <v>2.6861328000000002</v>
      </c>
      <c r="E13">
        <f t="shared" ca="1" si="1"/>
        <v>3.0762098256716106</v>
      </c>
      <c r="F13">
        <f t="shared" ca="1" si="2"/>
        <v>2.2960557743283898</v>
      </c>
      <c r="H13" cm="1">
        <f t="array" aca="1" ref="H13" ca="1">VALUE(TEXT(INDIRECT(_xlfn.CONCAT("'",A13,"'!AC32")),"0.000000"))</f>
        <v>2.0267119999999998</v>
      </c>
      <c r="I13">
        <f t="shared" ca="1" si="3"/>
        <v>3.1359791000000001</v>
      </c>
      <c r="J13">
        <f t="shared" ca="1" si="4"/>
        <v>3.7992758492226137</v>
      </c>
      <c r="K13">
        <f t="shared" ca="1" si="5"/>
        <v>2.4726823507773865</v>
      </c>
      <c r="M13">
        <f t="shared" ca="1" si="6"/>
        <v>2.0180864999999999</v>
      </c>
      <c r="N13">
        <f t="shared" ca="1" si="7"/>
        <v>2.9110559500000002</v>
      </c>
      <c r="O13">
        <f t="shared" ca="1" si="8"/>
        <v>3.2217087994258957</v>
      </c>
      <c r="P13">
        <f t="shared" ca="1" si="9"/>
        <v>2.6004031005741046</v>
      </c>
    </row>
    <row r="14" spans="1:16" x14ac:dyDescent="0.2">
      <c r="A14" t="s">
        <v>50</v>
      </c>
      <c r="B14" t="s">
        <v>58</v>
      </c>
      <c r="C14" cm="1">
        <f t="array" aca="1" ref="C14" ca="1">VALUE(TEXT(INDIRECT(_xlfn.CONCAT("'",A14,"'!AC31")),"0.000000"))</f>
        <v>2.4846710000000001</v>
      </c>
      <c r="D14">
        <f t="shared" ca="1" si="0"/>
        <v>2.6861328000000002</v>
      </c>
      <c r="E14">
        <f t="shared" ca="1" si="1"/>
        <v>3.0762098256716106</v>
      </c>
      <c r="F14">
        <f t="shared" ca="1" si="2"/>
        <v>2.2960557743283898</v>
      </c>
      <c r="H14" cm="1">
        <f t="array" aca="1" ref="H14" ca="1">VALUE(TEXT(INDIRECT(_xlfn.CONCAT("'",A14,"'!AC32")),"0.000000"))</f>
        <v>1.0962320000000001</v>
      </c>
      <c r="I14">
        <f t="shared" ca="1" si="3"/>
        <v>3.1359791000000001</v>
      </c>
      <c r="J14">
        <f t="shared" ca="1" si="4"/>
        <v>3.7992758492226137</v>
      </c>
      <c r="K14">
        <f t="shared" ca="1" si="5"/>
        <v>2.4726823507773865</v>
      </c>
      <c r="M14">
        <f t="shared" ca="1" si="6"/>
        <v>1.7904515000000001</v>
      </c>
      <c r="N14">
        <f t="shared" ca="1" si="7"/>
        <v>2.9110559500000002</v>
      </c>
      <c r="O14">
        <f t="shared" ca="1" si="8"/>
        <v>3.2217087994258957</v>
      </c>
      <c r="P14">
        <f t="shared" ca="1" si="9"/>
        <v>2.6004031005741046</v>
      </c>
    </row>
    <row r="15" spans="1:16" x14ac:dyDescent="0.2">
      <c r="A15" t="s">
        <v>51</v>
      </c>
      <c r="B15" t="s">
        <v>58</v>
      </c>
      <c r="C15" cm="1">
        <f t="array" aca="1" ref="C15" ca="1">VALUE(TEXT(INDIRECT(_xlfn.CONCAT("'",A15,"'!AC31")),"0.000000"))</f>
        <v>1.638398</v>
      </c>
      <c r="D15">
        <f t="shared" ca="1" si="0"/>
        <v>2.6861328000000002</v>
      </c>
      <c r="E15">
        <f t="shared" ca="1" si="1"/>
        <v>3.0762098256716106</v>
      </c>
      <c r="F15">
        <f t="shared" ca="1" si="2"/>
        <v>2.2960557743283898</v>
      </c>
      <c r="H15" cm="1">
        <f t="array" aca="1" ref="H15" ca="1">VALUE(TEXT(INDIRECT(_xlfn.CONCAT("'",A15,"'!AC32")),"0.000000"))</f>
        <v>3.6929940000000001</v>
      </c>
      <c r="I15">
        <f t="shared" ca="1" si="3"/>
        <v>3.1359791000000001</v>
      </c>
      <c r="J15">
        <f t="shared" ca="1" si="4"/>
        <v>3.7992758492226137</v>
      </c>
      <c r="K15">
        <f t="shared" ca="1" si="5"/>
        <v>2.4726823507773865</v>
      </c>
      <c r="M15">
        <f t="shared" ca="1" si="6"/>
        <v>2.6656960000000001</v>
      </c>
      <c r="N15">
        <f t="shared" ca="1" si="7"/>
        <v>2.9110559500000002</v>
      </c>
      <c r="O15">
        <f t="shared" ca="1" si="8"/>
        <v>3.2217087994258957</v>
      </c>
      <c r="P15">
        <f t="shared" ca="1" si="9"/>
        <v>2.6004031005741046</v>
      </c>
    </row>
    <row r="16" spans="1:16" x14ac:dyDescent="0.2">
      <c r="A16" t="s">
        <v>52</v>
      </c>
      <c r="B16" t="s">
        <v>58</v>
      </c>
      <c r="C16" cm="1">
        <f t="array" aca="1" ref="C16" ca="1">VALUE(TEXT(INDIRECT(_xlfn.CONCAT("'",A16,"'!AC31")),"0.000000"))</f>
        <v>2.6853760000000002</v>
      </c>
      <c r="D16">
        <f t="shared" ca="1" si="0"/>
        <v>2.6861328000000002</v>
      </c>
      <c r="E16">
        <f t="shared" ca="1" si="1"/>
        <v>3.0762098256716106</v>
      </c>
      <c r="F16">
        <f t="shared" ca="1" si="2"/>
        <v>2.2960557743283898</v>
      </c>
      <c r="H16" cm="1">
        <f t="array" aca="1" ref="H16" ca="1">VALUE(TEXT(INDIRECT(_xlfn.CONCAT("'",A16,"'!AC32")),"0.000000"))</f>
        <v>6.2110919999999998</v>
      </c>
      <c r="I16">
        <f t="shared" ca="1" si="3"/>
        <v>3.1359791000000001</v>
      </c>
      <c r="J16">
        <f t="shared" ca="1" si="4"/>
        <v>3.7992758492226137</v>
      </c>
      <c r="K16">
        <f t="shared" ca="1" si="5"/>
        <v>2.4726823507773865</v>
      </c>
      <c r="M16">
        <f t="shared" ca="1" si="6"/>
        <v>4.4482340000000002</v>
      </c>
      <c r="N16">
        <f t="shared" ca="1" si="7"/>
        <v>2.9110559500000002</v>
      </c>
      <c r="O16">
        <f t="shared" ca="1" si="8"/>
        <v>3.2217087994258957</v>
      </c>
      <c r="P16">
        <f t="shared" ca="1" si="9"/>
        <v>2.6004031005741046</v>
      </c>
    </row>
    <row r="17" spans="1:21" x14ac:dyDescent="0.2">
      <c r="A17" t="s">
        <v>53</v>
      </c>
      <c r="B17" t="s">
        <v>58</v>
      </c>
      <c r="C17" cm="1">
        <f t="array" aca="1" ref="C17" ca="1">VALUE(TEXT(INDIRECT(_xlfn.CONCAT("'",A17,"'!AC31")),"0.000000"))</f>
        <v>3.2595390000000002</v>
      </c>
      <c r="D17">
        <f t="shared" ca="1" si="0"/>
        <v>2.6861328000000002</v>
      </c>
      <c r="E17">
        <f t="shared" ca="1" si="1"/>
        <v>3.0762098256716106</v>
      </c>
      <c r="F17">
        <f t="shared" ca="1" si="2"/>
        <v>2.2960557743283898</v>
      </c>
      <c r="H17" cm="1">
        <f t="array" aca="1" ref="H17" ca="1">VALUE(TEXT(INDIRECT(_xlfn.CONCAT("'",A17,"'!AC32")),"0.000000"))</f>
        <v>3.935222</v>
      </c>
      <c r="I17">
        <f t="shared" ca="1" si="3"/>
        <v>3.1359791000000001</v>
      </c>
      <c r="J17">
        <f t="shared" ca="1" si="4"/>
        <v>3.7992758492226137</v>
      </c>
      <c r="K17">
        <f t="shared" ca="1" si="5"/>
        <v>2.4726823507773865</v>
      </c>
      <c r="M17">
        <f t="shared" ca="1" si="6"/>
        <v>3.5973804999999999</v>
      </c>
      <c r="N17">
        <f t="shared" ca="1" si="7"/>
        <v>2.9110559500000002</v>
      </c>
      <c r="O17">
        <f t="shared" ca="1" si="8"/>
        <v>3.2217087994258957</v>
      </c>
      <c r="P17">
        <f t="shared" ca="1" si="9"/>
        <v>2.6004031005741046</v>
      </c>
    </row>
    <row r="18" spans="1:21" x14ac:dyDescent="0.2">
      <c r="A18" t="s">
        <v>54</v>
      </c>
      <c r="B18" t="s">
        <v>58</v>
      </c>
      <c r="C18" cm="1">
        <f t="array" aca="1" ref="C18" ca="1">VALUE(TEXT(INDIRECT(_xlfn.CONCAT("'",A18,"'!AC31")),"0.000000"))</f>
        <v>2.0027849999999998</v>
      </c>
      <c r="D18">
        <f t="shared" ca="1" si="0"/>
        <v>2.6861328000000002</v>
      </c>
      <c r="E18">
        <f t="shared" ca="1" si="1"/>
        <v>3.0762098256716106</v>
      </c>
      <c r="F18">
        <f t="shared" ca="1" si="2"/>
        <v>2.2960557743283898</v>
      </c>
      <c r="H18" cm="1">
        <f t="array" aca="1" ref="H18" ca="1">VALUE(TEXT(INDIRECT(_xlfn.CONCAT("'",A18,"'!AC32")),"0.000000"))</f>
        <v>3.3040440000000002</v>
      </c>
      <c r="I18">
        <f t="shared" ca="1" si="3"/>
        <v>3.1359791000000001</v>
      </c>
      <c r="J18">
        <f t="shared" ca="1" si="4"/>
        <v>3.7992758492226137</v>
      </c>
      <c r="K18">
        <f t="shared" ca="1" si="5"/>
        <v>2.4726823507773865</v>
      </c>
      <c r="M18">
        <f t="shared" ca="1" si="6"/>
        <v>2.6534145000000002</v>
      </c>
      <c r="N18">
        <f t="shared" ca="1" si="7"/>
        <v>2.9110559500000002</v>
      </c>
      <c r="O18">
        <f t="shared" ca="1" si="8"/>
        <v>3.2217087994258957</v>
      </c>
      <c r="P18">
        <f t="shared" ca="1" si="9"/>
        <v>2.6004031005741046</v>
      </c>
    </row>
    <row r="19" spans="1:21" x14ac:dyDescent="0.2">
      <c r="A19" t="s">
        <v>55</v>
      </c>
      <c r="B19" t="s">
        <v>58</v>
      </c>
      <c r="C19" cm="1">
        <f t="array" aca="1" ref="C19" ca="1">VALUE(TEXT(INDIRECT(_xlfn.CONCAT("'",A19,"'!AC31")),"0.000000"))</f>
        <v>2.8989410000000002</v>
      </c>
      <c r="D19">
        <f t="shared" ca="1" si="0"/>
        <v>2.6861328000000002</v>
      </c>
      <c r="E19">
        <f t="shared" ca="1" si="1"/>
        <v>3.0762098256716106</v>
      </c>
      <c r="F19">
        <f t="shared" ca="1" si="2"/>
        <v>2.2960557743283898</v>
      </c>
      <c r="H19" cm="1">
        <f t="array" aca="1" ref="H19" ca="1">VALUE(TEXT(INDIRECT(_xlfn.CONCAT("'",A19,"'!AC32")),"0.000000"))</f>
        <v>3.2931059999999999</v>
      </c>
      <c r="I19">
        <f t="shared" ca="1" si="3"/>
        <v>3.1359791000000001</v>
      </c>
      <c r="J19">
        <f t="shared" ca="1" si="4"/>
        <v>3.7992758492226137</v>
      </c>
      <c r="K19">
        <f t="shared" ca="1" si="5"/>
        <v>2.4726823507773865</v>
      </c>
      <c r="M19">
        <f t="shared" ca="1" si="6"/>
        <v>3.0960235000000003</v>
      </c>
      <c r="N19">
        <f t="shared" ca="1" si="7"/>
        <v>2.9110559500000002</v>
      </c>
      <c r="O19">
        <f t="shared" ca="1" si="8"/>
        <v>3.2217087994258957</v>
      </c>
      <c r="P19">
        <f t="shared" ca="1" si="9"/>
        <v>2.6004031005741046</v>
      </c>
    </row>
    <row r="20" spans="1:21" x14ac:dyDescent="0.2">
      <c r="A20" t="s">
        <v>56</v>
      </c>
      <c r="B20" t="s">
        <v>58</v>
      </c>
      <c r="C20" cm="1">
        <f t="array" aca="1" ref="C20" ca="1">VALUE(TEXT(INDIRECT(_xlfn.CONCAT("'",A20,"'!AC31")),"0.000000"))</f>
        <v>5.4323969999999999</v>
      </c>
      <c r="D20">
        <f t="shared" ca="1" si="0"/>
        <v>2.6861328000000002</v>
      </c>
      <c r="E20">
        <f t="shared" ca="1" si="1"/>
        <v>3.0762098256716106</v>
      </c>
      <c r="F20">
        <f t="shared" ca="1" si="2"/>
        <v>2.2960557743283898</v>
      </c>
      <c r="H20" cm="1">
        <f t="array" aca="1" ref="H20" ca="1">VALUE(TEXT(INDIRECT(_xlfn.CONCAT("'",A20,"'!AC32")),"0.000000"))</f>
        <v>1.828119</v>
      </c>
      <c r="I20">
        <f t="shared" ca="1" si="3"/>
        <v>3.1359791000000001</v>
      </c>
      <c r="J20">
        <f t="shared" ca="1" si="4"/>
        <v>3.7992758492226137</v>
      </c>
      <c r="K20">
        <f t="shared" ca="1" si="5"/>
        <v>2.4726823507773865</v>
      </c>
      <c r="M20">
        <f t="shared" ca="1" si="6"/>
        <v>3.630258</v>
      </c>
      <c r="N20">
        <f t="shared" ca="1" si="7"/>
        <v>2.9110559500000002</v>
      </c>
      <c r="O20">
        <f t="shared" ca="1" si="8"/>
        <v>3.2217087994258957</v>
      </c>
      <c r="P20">
        <f t="shared" ca="1" si="9"/>
        <v>2.6004031005741046</v>
      </c>
    </row>
    <row r="21" spans="1:21" x14ac:dyDescent="0.2">
      <c r="A21" t="s">
        <v>57</v>
      </c>
      <c r="B21" t="s">
        <v>58</v>
      </c>
      <c r="C21" cm="1">
        <f t="array" aca="1" ref="C21" ca="1">VALUE(TEXT(INDIRECT(_xlfn.CONCAT("'",A21,"'!AC31")),"0.000000"))</f>
        <v>3.6804939999999999</v>
      </c>
      <c r="D21">
        <f t="shared" ca="1" si="0"/>
        <v>2.6861328000000002</v>
      </c>
      <c r="E21">
        <f t="shared" ca="1" si="1"/>
        <v>3.0762098256716106</v>
      </c>
      <c r="F21">
        <f t="shared" ca="1" si="2"/>
        <v>2.2960557743283898</v>
      </c>
      <c r="H21" cm="1">
        <f t="array" aca="1" ref="H21" ca="1">VALUE(TEXT(INDIRECT(_xlfn.CONCAT("'",A21,"'!AC32")),"0.000000"))</f>
        <v>2.14263</v>
      </c>
      <c r="I21">
        <f t="shared" ca="1" si="3"/>
        <v>3.1359791000000001</v>
      </c>
      <c r="J21">
        <f t="shared" ca="1" si="4"/>
        <v>3.7992758492226137</v>
      </c>
      <c r="K21">
        <f t="shared" ca="1" si="5"/>
        <v>2.4726823507773865</v>
      </c>
      <c r="M21">
        <f t="shared" ca="1" si="6"/>
        <v>2.911562</v>
      </c>
      <c r="N21">
        <f t="shared" ca="1" si="7"/>
        <v>2.9110559500000002</v>
      </c>
      <c r="O21">
        <f t="shared" ca="1" si="8"/>
        <v>3.2217087994258957</v>
      </c>
      <c r="P21">
        <f t="shared" ca="1" si="9"/>
        <v>2.6004031005741046</v>
      </c>
    </row>
    <row r="23" spans="1:21" x14ac:dyDescent="0.2">
      <c r="A23" t="s">
        <v>18</v>
      </c>
      <c r="C23">
        <f ca="1">AVERAGE(C2:C21)</f>
        <v>2.6861328000000002</v>
      </c>
      <c r="H23">
        <f ca="1">AVERAGE(H2:H21)</f>
        <v>3.1359791000000001</v>
      </c>
      <c r="M23">
        <f ca="1">AVERAGE(M2:M21)</f>
        <v>2.9110559500000002</v>
      </c>
    </row>
    <row r="24" spans="1:21" x14ac:dyDescent="0.2">
      <c r="A24" t="s">
        <v>19</v>
      </c>
      <c r="C24">
        <f ca="1">_xlfn.STDEV.S(C2:C21)</f>
        <v>0.8900395365945426</v>
      </c>
      <c r="H24">
        <f ca="1">_xlfn.STDEV.S(H2:H21)</f>
        <v>1.5134455311391779</v>
      </c>
      <c r="M24">
        <f ca="1">_xlfn.STDEV.S(M2:M21)</f>
        <v>0.70881723338807012</v>
      </c>
    </row>
    <row r="25" spans="1:21" x14ac:dyDescent="0.2">
      <c r="A25" t="s">
        <v>20</v>
      </c>
      <c r="C25">
        <f ca="1">C$23+(1.96*C$24/SQRT(20))</f>
        <v>3.0762098256716106</v>
      </c>
      <c r="H25">
        <f ca="1">H$23+(1.96*H$24/SQRT(20))</f>
        <v>3.7992758492226137</v>
      </c>
      <c r="M25">
        <f ca="1">M$23+(1.96*M$24/SQRT(20))</f>
        <v>3.2217087994258957</v>
      </c>
    </row>
    <row r="26" spans="1:21" x14ac:dyDescent="0.2">
      <c r="A26" t="s">
        <v>21</v>
      </c>
      <c r="C26">
        <f ca="1">C$23-(1.96*C$24/SQRT(20))</f>
        <v>2.2960557743283898</v>
      </c>
      <c r="H26">
        <f ca="1">H$23-(1.96*H$24/SQRT(20))</f>
        <v>2.4726823507773865</v>
      </c>
      <c r="M26">
        <f ca="1">M$23-(1.96*M$24/SQRT(20))</f>
        <v>2.6004031005741046</v>
      </c>
    </row>
    <row r="31" spans="1:21" ht="17" thickBot="1" x14ac:dyDescent="0.25"/>
    <row r="32" spans="1:21" x14ac:dyDescent="0.2">
      <c r="P32" s="7" t="s">
        <v>23</v>
      </c>
      <c r="Q32" s="7" t="s">
        <v>25</v>
      </c>
      <c r="U32" s="4" t="s">
        <v>33</v>
      </c>
    </row>
    <row r="33" spans="16:17" x14ac:dyDescent="0.2">
      <c r="P33">
        <v>1.77397</v>
      </c>
      <c r="Q33">
        <v>1</v>
      </c>
    </row>
    <row r="34" spans="16:17" x14ac:dyDescent="0.2">
      <c r="P34">
        <v>2.5391295</v>
      </c>
      <c r="Q34">
        <v>11</v>
      </c>
    </row>
    <row r="35" spans="16:17" x14ac:dyDescent="0.2">
      <c r="P35">
        <v>3.3042889999999998</v>
      </c>
      <c r="Q35">
        <v>4</v>
      </c>
    </row>
    <row r="36" spans="16:17" x14ac:dyDescent="0.2">
      <c r="P36">
        <v>4.0694485</v>
      </c>
      <c r="Q36">
        <v>3</v>
      </c>
    </row>
    <row r="37" spans="16:17" ht="17" thickBot="1" x14ac:dyDescent="0.25">
      <c r="P37" s="8" t="s">
        <v>24</v>
      </c>
      <c r="Q37" s="8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T13-1</vt:lpstr>
      <vt:lpstr>T13-2</vt:lpstr>
      <vt:lpstr>T13-3</vt:lpstr>
      <vt:lpstr>T13-4</vt:lpstr>
      <vt:lpstr>T13-5</vt:lpstr>
      <vt:lpstr>T13-6</vt:lpstr>
      <vt:lpstr>T13-7</vt:lpstr>
      <vt:lpstr>T13-8</vt:lpstr>
      <vt:lpstr>T13-9</vt:lpstr>
      <vt:lpstr>T13-10</vt:lpstr>
      <vt:lpstr>T13-11</vt:lpstr>
      <vt:lpstr>T13-12</vt:lpstr>
      <vt:lpstr>T13-13</vt:lpstr>
      <vt:lpstr>T13-14</vt:lpstr>
      <vt:lpstr>T13-15</vt:lpstr>
      <vt:lpstr>T13-16</vt:lpstr>
      <vt:lpstr>T13-17</vt:lpstr>
      <vt:lpstr>T13-18</vt:lpstr>
      <vt:lpstr>T13-19</vt:lpstr>
      <vt:lpstr>T13-20</vt:lpstr>
      <vt:lpstr>Beeswarm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2025-08-26T07:25:33Z</dcterms:created>
  <dcterms:modified xsi:type="dcterms:W3CDTF">2025-11-02T10:13:35Z</dcterms:modified>
</cp:coreProperties>
</file>