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5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6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7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8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9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drawings/drawing10.xml" ContentType="application/vnd.openxmlformats-officedocument.drawing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drawings/drawing11.xml" ContentType="application/vnd.openxmlformats-officedocument.drawing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drawings/drawing12.xml" ContentType="application/vnd.openxmlformats-officedocument.drawing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drawings/drawing13.xml" ContentType="application/vnd.openxmlformats-officedocument.drawing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drawings/drawing14.xml" ContentType="application/vnd.openxmlformats-officedocument.drawing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drawings/drawing15.xml" ContentType="application/vnd.openxmlformats-officedocument.drawing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drawings/drawing16.xml" ContentType="application/vnd.openxmlformats-officedocument.drawing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drawings/drawing17.xml" ContentType="application/vnd.openxmlformats-officedocument.drawing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drawings/drawing18.xml" ContentType="application/vnd.openxmlformats-officedocument.drawing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drawings/drawing19.xml" ContentType="application/vnd.openxmlformats-officedocument.drawing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drawings/drawing20.xml" ContentType="application/vnd.openxmlformats-officedocument.drawing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drawings/drawing21.xml" ContentType="application/vnd.openxmlformats-officedocument.drawing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ogdestroyer/Documents/TRANSFER2022/AstigTeeth2020/Cadavers/L3-READY2MEASURE/"/>
    </mc:Choice>
  </mc:AlternateContent>
  <xr:revisionPtr revIDLastSave="0" documentId="13_ncr:1_{F06AFE5F-359D-344B-8678-149CD37E348B}" xr6:coauthVersionLast="47" xr6:coauthVersionMax="47" xr10:uidLastSave="{00000000-0000-0000-0000-000000000000}"/>
  <bookViews>
    <workbookView xWindow="5600" yWindow="1760" windowWidth="29060" windowHeight="18440" firstSheet="6" activeTab="20" xr2:uid="{92EED415-81F7-134F-8EF8-840211C9985D}"/>
  </bookViews>
  <sheets>
    <sheet name="L3-1" sheetId="1" r:id="rId1"/>
    <sheet name="L3-2" sheetId="22" r:id="rId2"/>
    <sheet name="L3-3" sheetId="23" r:id="rId3"/>
    <sheet name="L3-4" sheetId="24" r:id="rId4"/>
    <sheet name="L3-5" sheetId="25" r:id="rId5"/>
    <sheet name="L3-6" sheetId="26" r:id="rId6"/>
    <sheet name="L3-7" sheetId="27" r:id="rId7"/>
    <sheet name="L3-8" sheetId="28" r:id="rId8"/>
    <sheet name="L3-9" sheetId="29" r:id="rId9"/>
    <sheet name="L3-10" sheetId="30" r:id="rId10"/>
    <sheet name="L3-11" sheetId="31" r:id="rId11"/>
    <sheet name="L3-12" sheetId="32" r:id="rId12"/>
    <sheet name="L3-13" sheetId="33" r:id="rId13"/>
    <sheet name="L3-14" sheetId="34" r:id="rId14"/>
    <sheet name="L3-15" sheetId="35" r:id="rId15"/>
    <sheet name="L3-16" sheetId="36" r:id="rId16"/>
    <sheet name="L3-17" sheetId="37" r:id="rId17"/>
    <sheet name="L3-18" sheetId="38" r:id="rId18"/>
    <sheet name="L3-19" sheetId="39" r:id="rId19"/>
    <sheet name="L3-20" sheetId="40" r:id="rId20"/>
    <sheet name="Beeswarm" sheetId="42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3" i="40" l="1"/>
  <c r="T32" i="40"/>
  <c r="T31" i="40"/>
  <c r="T30" i="40"/>
  <c r="T29" i="40"/>
  <c r="T28" i="40"/>
  <c r="T27" i="40"/>
  <c r="T26" i="40"/>
  <c r="T25" i="40"/>
  <c r="T24" i="40"/>
  <c r="T23" i="40"/>
  <c r="T33" i="39"/>
  <c r="T32" i="39"/>
  <c r="T31" i="39"/>
  <c r="T30" i="39"/>
  <c r="T29" i="39"/>
  <c r="T28" i="39"/>
  <c r="T27" i="39"/>
  <c r="T26" i="39"/>
  <c r="T25" i="39"/>
  <c r="T24" i="39"/>
  <c r="T23" i="39"/>
  <c r="T33" i="38"/>
  <c r="T32" i="38"/>
  <c r="T31" i="38"/>
  <c r="T30" i="38"/>
  <c r="T29" i="38"/>
  <c r="T28" i="38"/>
  <c r="T27" i="38"/>
  <c r="T26" i="38"/>
  <c r="T25" i="38"/>
  <c r="T24" i="38"/>
  <c r="T23" i="38"/>
  <c r="T33" i="37"/>
  <c r="T32" i="37"/>
  <c r="T31" i="37"/>
  <c r="T30" i="37"/>
  <c r="T29" i="37"/>
  <c r="T28" i="37"/>
  <c r="T27" i="37"/>
  <c r="T26" i="37"/>
  <c r="T25" i="37"/>
  <c r="T24" i="37"/>
  <c r="T23" i="37"/>
  <c r="T33" i="36"/>
  <c r="T32" i="36"/>
  <c r="T31" i="36"/>
  <c r="T30" i="36"/>
  <c r="T29" i="36"/>
  <c r="T28" i="36"/>
  <c r="T27" i="36"/>
  <c r="T26" i="36"/>
  <c r="T25" i="36"/>
  <c r="T24" i="36"/>
  <c r="T23" i="36"/>
  <c r="T33" i="35"/>
  <c r="T32" i="35"/>
  <c r="T31" i="35"/>
  <c r="T30" i="35"/>
  <c r="T29" i="35"/>
  <c r="T28" i="35"/>
  <c r="T27" i="35"/>
  <c r="T26" i="35"/>
  <c r="T25" i="35"/>
  <c r="T24" i="35"/>
  <c r="T23" i="35"/>
  <c r="T33" i="34"/>
  <c r="T32" i="34"/>
  <c r="T31" i="34"/>
  <c r="T30" i="34"/>
  <c r="T29" i="34"/>
  <c r="T28" i="34"/>
  <c r="T27" i="34"/>
  <c r="T26" i="34"/>
  <c r="T25" i="34"/>
  <c r="T24" i="34"/>
  <c r="T23" i="34"/>
  <c r="T33" i="33"/>
  <c r="T32" i="33"/>
  <c r="T31" i="33"/>
  <c r="T30" i="33"/>
  <c r="T29" i="33"/>
  <c r="T28" i="33"/>
  <c r="T27" i="33"/>
  <c r="T26" i="33"/>
  <c r="T25" i="33"/>
  <c r="T24" i="33"/>
  <c r="T23" i="33"/>
  <c r="T33" i="32"/>
  <c r="T32" i="32"/>
  <c r="T31" i="32"/>
  <c r="T30" i="32"/>
  <c r="T29" i="32"/>
  <c r="T28" i="32"/>
  <c r="T27" i="32"/>
  <c r="T26" i="32"/>
  <c r="T25" i="32"/>
  <c r="T24" i="32"/>
  <c r="T23" i="32"/>
  <c r="T33" i="31"/>
  <c r="T32" i="31"/>
  <c r="T31" i="31"/>
  <c r="T30" i="31"/>
  <c r="T29" i="31"/>
  <c r="T28" i="31"/>
  <c r="T27" i="31"/>
  <c r="T26" i="31"/>
  <c r="T25" i="31"/>
  <c r="T24" i="31"/>
  <c r="T23" i="31"/>
  <c r="T33" i="30"/>
  <c r="T32" i="30"/>
  <c r="T31" i="30"/>
  <c r="T30" i="30"/>
  <c r="T29" i="30"/>
  <c r="T28" i="30"/>
  <c r="T27" i="30"/>
  <c r="T26" i="30"/>
  <c r="T25" i="30"/>
  <c r="T24" i="30"/>
  <c r="T23" i="30"/>
  <c r="T33" i="29"/>
  <c r="T32" i="29"/>
  <c r="T31" i="29"/>
  <c r="T30" i="29"/>
  <c r="T29" i="29"/>
  <c r="T28" i="29"/>
  <c r="T27" i="29"/>
  <c r="T26" i="29"/>
  <c r="T25" i="29"/>
  <c r="T24" i="29"/>
  <c r="T23" i="29"/>
  <c r="T33" i="28"/>
  <c r="T32" i="28"/>
  <c r="T31" i="28"/>
  <c r="T30" i="28"/>
  <c r="T29" i="28"/>
  <c r="T28" i="28"/>
  <c r="T27" i="28"/>
  <c r="T26" i="28"/>
  <c r="T25" i="28"/>
  <c r="T24" i="28"/>
  <c r="T23" i="28"/>
  <c r="T33" i="27"/>
  <c r="T32" i="27"/>
  <c r="T31" i="27"/>
  <c r="T30" i="27"/>
  <c r="T29" i="27"/>
  <c r="T28" i="27"/>
  <c r="T27" i="27"/>
  <c r="T26" i="27"/>
  <c r="T25" i="27"/>
  <c r="T24" i="27"/>
  <c r="T23" i="27"/>
  <c r="T33" i="26"/>
  <c r="T32" i="26"/>
  <c r="T31" i="26"/>
  <c r="T30" i="26"/>
  <c r="T29" i="26"/>
  <c r="T28" i="26"/>
  <c r="T27" i="26"/>
  <c r="T26" i="26"/>
  <c r="T25" i="26"/>
  <c r="T24" i="26"/>
  <c r="T23" i="26"/>
  <c r="T33" i="25"/>
  <c r="T32" i="25"/>
  <c r="T31" i="25"/>
  <c r="T30" i="25"/>
  <c r="T29" i="25"/>
  <c r="T28" i="25"/>
  <c r="T27" i="25"/>
  <c r="T26" i="25"/>
  <c r="T25" i="25"/>
  <c r="T24" i="25"/>
  <c r="T23" i="25"/>
  <c r="T33" i="24"/>
  <c r="T32" i="24"/>
  <c r="T31" i="24"/>
  <c r="T30" i="24"/>
  <c r="T29" i="24"/>
  <c r="T28" i="24"/>
  <c r="T27" i="24"/>
  <c r="T26" i="24"/>
  <c r="T25" i="24"/>
  <c r="T24" i="24"/>
  <c r="T23" i="24"/>
  <c r="T31" i="23"/>
  <c r="T32" i="23"/>
  <c r="T33" i="23"/>
  <c r="T30" i="23"/>
  <c r="T29" i="23"/>
  <c r="T28" i="23"/>
  <c r="T27" i="23"/>
  <c r="T26" i="23"/>
  <c r="T25" i="23"/>
  <c r="T24" i="23"/>
  <c r="T23" i="23"/>
  <c r="T30" i="22"/>
  <c r="T29" i="22"/>
  <c r="T28" i="22"/>
  <c r="T27" i="22"/>
  <c r="T26" i="22"/>
  <c r="T25" i="22"/>
  <c r="T24" i="22"/>
  <c r="T23" i="22"/>
  <c r="T24" i="1"/>
  <c r="T25" i="1"/>
  <c r="T26" i="1"/>
  <c r="T27" i="1"/>
  <c r="T28" i="1"/>
  <c r="T29" i="1"/>
  <c r="T30" i="1"/>
  <c r="T23" i="1"/>
  <c r="P33" i="40"/>
  <c r="P32" i="40"/>
  <c r="P31" i="40"/>
  <c r="P30" i="40"/>
  <c r="P29" i="40"/>
  <c r="P28" i="40"/>
  <c r="P27" i="40"/>
  <c r="P26" i="40"/>
  <c r="P25" i="40"/>
  <c r="P24" i="40"/>
  <c r="P23" i="40"/>
  <c r="P33" i="39"/>
  <c r="P32" i="39"/>
  <c r="P31" i="39"/>
  <c r="P30" i="39"/>
  <c r="P29" i="39"/>
  <c r="P28" i="39"/>
  <c r="P27" i="39"/>
  <c r="P26" i="39"/>
  <c r="P25" i="39"/>
  <c r="P24" i="39"/>
  <c r="P23" i="39"/>
  <c r="P33" i="38"/>
  <c r="P32" i="38"/>
  <c r="P31" i="38"/>
  <c r="P30" i="38"/>
  <c r="P29" i="38"/>
  <c r="P28" i="38"/>
  <c r="P27" i="38"/>
  <c r="P26" i="38"/>
  <c r="P25" i="38"/>
  <c r="P24" i="38"/>
  <c r="P23" i="38"/>
  <c r="P33" i="37"/>
  <c r="P32" i="37"/>
  <c r="P31" i="37"/>
  <c r="P30" i="37"/>
  <c r="P29" i="37"/>
  <c r="P28" i="37"/>
  <c r="P27" i="37"/>
  <c r="P26" i="37"/>
  <c r="P25" i="37"/>
  <c r="P24" i="37"/>
  <c r="P23" i="37"/>
  <c r="P33" i="36"/>
  <c r="P32" i="36"/>
  <c r="P31" i="36"/>
  <c r="P30" i="36"/>
  <c r="P29" i="36"/>
  <c r="P28" i="36"/>
  <c r="P27" i="36"/>
  <c r="P26" i="36"/>
  <c r="P25" i="36"/>
  <c r="P24" i="36"/>
  <c r="P23" i="36"/>
  <c r="P33" i="35"/>
  <c r="P32" i="35"/>
  <c r="P31" i="35"/>
  <c r="P30" i="35"/>
  <c r="P29" i="35"/>
  <c r="P28" i="35"/>
  <c r="P27" i="35"/>
  <c r="P26" i="35"/>
  <c r="P25" i="35"/>
  <c r="P24" i="35"/>
  <c r="P23" i="35"/>
  <c r="P33" i="34"/>
  <c r="P32" i="34"/>
  <c r="P31" i="34"/>
  <c r="P30" i="34"/>
  <c r="P29" i="34"/>
  <c r="P28" i="34"/>
  <c r="P27" i="34"/>
  <c r="P26" i="34"/>
  <c r="P25" i="34"/>
  <c r="P24" i="34"/>
  <c r="P23" i="34"/>
  <c r="P33" i="33"/>
  <c r="P32" i="33"/>
  <c r="P31" i="33"/>
  <c r="P30" i="33"/>
  <c r="P29" i="33"/>
  <c r="P28" i="33"/>
  <c r="P27" i="33"/>
  <c r="P26" i="33"/>
  <c r="P25" i="33"/>
  <c r="P24" i="33"/>
  <c r="P23" i="33"/>
  <c r="P33" i="32"/>
  <c r="P32" i="32"/>
  <c r="P31" i="32"/>
  <c r="P30" i="32"/>
  <c r="P29" i="32"/>
  <c r="P28" i="32"/>
  <c r="P27" i="32"/>
  <c r="P26" i="32"/>
  <c r="P25" i="32"/>
  <c r="P24" i="32"/>
  <c r="P23" i="32"/>
  <c r="P33" i="31"/>
  <c r="P32" i="31"/>
  <c r="P31" i="31"/>
  <c r="P30" i="31"/>
  <c r="P29" i="31"/>
  <c r="P28" i="31"/>
  <c r="P27" i="31"/>
  <c r="P26" i="31"/>
  <c r="P25" i="31"/>
  <c r="P24" i="31"/>
  <c r="P23" i="31"/>
  <c r="P33" i="30"/>
  <c r="P32" i="30"/>
  <c r="P31" i="30"/>
  <c r="P30" i="30"/>
  <c r="P29" i="30"/>
  <c r="P28" i="30"/>
  <c r="P27" i="30"/>
  <c r="P26" i="30"/>
  <c r="P25" i="30"/>
  <c r="P24" i="30"/>
  <c r="P23" i="30"/>
  <c r="P33" i="29"/>
  <c r="P32" i="29"/>
  <c r="P31" i="29"/>
  <c r="P30" i="29"/>
  <c r="P29" i="29"/>
  <c r="P28" i="29"/>
  <c r="P27" i="29"/>
  <c r="P26" i="29"/>
  <c r="P25" i="29"/>
  <c r="P24" i="29"/>
  <c r="P23" i="29"/>
  <c r="P33" i="28"/>
  <c r="P32" i="28"/>
  <c r="P31" i="28"/>
  <c r="P30" i="28"/>
  <c r="P29" i="28"/>
  <c r="P28" i="28"/>
  <c r="P27" i="28"/>
  <c r="P26" i="28"/>
  <c r="P25" i="28"/>
  <c r="P24" i="28"/>
  <c r="P23" i="28"/>
  <c r="P33" i="27"/>
  <c r="P32" i="27"/>
  <c r="P31" i="27"/>
  <c r="P30" i="27"/>
  <c r="P29" i="27"/>
  <c r="P28" i="27"/>
  <c r="P27" i="27"/>
  <c r="P26" i="27"/>
  <c r="P25" i="27"/>
  <c r="P24" i="27"/>
  <c r="P23" i="27"/>
  <c r="P33" i="26"/>
  <c r="P32" i="26"/>
  <c r="P31" i="26"/>
  <c r="P30" i="26"/>
  <c r="P29" i="26"/>
  <c r="P28" i="26"/>
  <c r="P27" i="26"/>
  <c r="P26" i="26"/>
  <c r="P25" i="26"/>
  <c r="P24" i="26"/>
  <c r="P23" i="26"/>
  <c r="P33" i="25"/>
  <c r="P32" i="25"/>
  <c r="P31" i="25"/>
  <c r="P30" i="25"/>
  <c r="P29" i="25"/>
  <c r="P28" i="25"/>
  <c r="P27" i="25"/>
  <c r="P26" i="25"/>
  <c r="P25" i="25"/>
  <c r="P24" i="25"/>
  <c r="P23" i="25"/>
  <c r="P33" i="24"/>
  <c r="P32" i="24"/>
  <c r="P31" i="24"/>
  <c r="P30" i="24"/>
  <c r="P29" i="24"/>
  <c r="P28" i="24"/>
  <c r="P27" i="24"/>
  <c r="P26" i="24"/>
  <c r="P25" i="24"/>
  <c r="P24" i="24"/>
  <c r="P23" i="24"/>
  <c r="P33" i="23"/>
  <c r="P32" i="23"/>
  <c r="P31" i="23"/>
  <c r="P30" i="23"/>
  <c r="P29" i="23"/>
  <c r="P28" i="23"/>
  <c r="P27" i="23"/>
  <c r="P26" i="23"/>
  <c r="P25" i="23"/>
  <c r="P24" i="23"/>
  <c r="P23" i="23"/>
  <c r="P33" i="22"/>
  <c r="P32" i="22"/>
  <c r="P31" i="22"/>
  <c r="P30" i="22"/>
  <c r="P29" i="22"/>
  <c r="P28" i="22"/>
  <c r="P27" i="22"/>
  <c r="P26" i="22"/>
  <c r="P25" i="22"/>
  <c r="P24" i="22"/>
  <c r="P23" i="22"/>
  <c r="P24" i="1"/>
  <c r="P25" i="1"/>
  <c r="P26" i="1"/>
  <c r="P27" i="1"/>
  <c r="P28" i="1"/>
  <c r="P29" i="1"/>
  <c r="P30" i="1"/>
  <c r="P31" i="1"/>
  <c r="P32" i="1"/>
  <c r="P33" i="1"/>
  <c r="P23" i="1"/>
  <c r="C3" i="42" a="1"/>
  <c r="H15" i="42" a="1"/>
  <c r="C13" i="42" a="1"/>
  <c r="C6" i="42" a="1"/>
  <c r="C17" i="42" a="1"/>
  <c r="H4" i="42" a="1"/>
  <c r="H13" i="42" a="1"/>
  <c r="H18" i="42" a="1"/>
  <c r="C9" i="42" a="1"/>
  <c r="H19" i="42" a="1"/>
  <c r="H20" i="42" a="1"/>
  <c r="H14" i="42" a="1"/>
  <c r="H12" i="42" a="1"/>
  <c r="C7" i="42" a="1"/>
  <c r="C8" i="42" a="1"/>
  <c r="C21" i="42" a="1"/>
  <c r="C18" i="42" a="1"/>
  <c r="C5" i="42" a="1"/>
  <c r="H7" i="42" a="1"/>
  <c r="H11" i="42" a="1"/>
  <c r="H21" i="42" a="1"/>
  <c r="H3" i="42" a="1"/>
  <c r="H6" i="42" a="1"/>
  <c r="H2" i="42" a="1"/>
  <c r="C12" i="42" a="1"/>
  <c r="H9" i="42" a="1"/>
  <c r="H5" i="42" a="1"/>
  <c r="H17" i="42" a="1"/>
  <c r="H16" i="42" a="1"/>
  <c r="C15" i="42" a="1"/>
  <c r="H8" i="42" a="1"/>
  <c r="C19" i="42" a="1"/>
  <c r="C4" i="42" a="1"/>
  <c r="C11" i="42" a="1"/>
  <c r="C16" i="42" a="1"/>
  <c r="C14" i="42" a="1"/>
  <c r="C20" i="42" a="1"/>
  <c r="H10" i="42" a="1"/>
  <c r="C10" i="42" a="1"/>
  <c r="C2" i="42" a="1"/>
  <c r="C8" i="42" l="1"/>
  <c r="C7" i="42"/>
  <c r="C6" i="42"/>
  <c r="C14" i="42"/>
  <c r="C16" i="42"/>
  <c r="H2" i="42"/>
  <c r="H9" i="42"/>
  <c r="H8" i="42"/>
  <c r="H16" i="42"/>
  <c r="C15" i="42"/>
  <c r="C5" i="42"/>
  <c r="C13" i="42"/>
  <c r="C21" i="42"/>
  <c r="H7" i="42"/>
  <c r="H15" i="42"/>
  <c r="H10" i="42"/>
  <c r="C4" i="42"/>
  <c r="C12" i="42"/>
  <c r="C20" i="42"/>
  <c r="H6" i="42"/>
  <c r="H14" i="42"/>
  <c r="C3" i="42"/>
  <c r="C11" i="42"/>
  <c r="C19" i="42"/>
  <c r="H17" i="42"/>
  <c r="H5" i="42"/>
  <c r="H13" i="42"/>
  <c r="H21" i="42"/>
  <c r="H18" i="42"/>
  <c r="C2" i="42"/>
  <c r="C10" i="42"/>
  <c r="C18" i="42"/>
  <c r="H4" i="42"/>
  <c r="H12" i="42"/>
  <c r="H20" i="42"/>
  <c r="C9" i="42"/>
  <c r="C17" i="42"/>
  <c r="H3" i="42"/>
  <c r="H11" i="42"/>
  <c r="H19" i="42"/>
  <c r="M55" i="40"/>
  <c r="O54" i="40"/>
  <c r="M54" i="40"/>
  <c r="P53" i="40"/>
  <c r="O53" i="40"/>
  <c r="M53" i="40"/>
  <c r="O52" i="40"/>
  <c r="M52" i="40"/>
  <c r="O51" i="40"/>
  <c r="M51" i="40"/>
  <c r="O50" i="40"/>
  <c r="M50" i="40"/>
  <c r="O49" i="40"/>
  <c r="M49" i="40"/>
  <c r="O48" i="40"/>
  <c r="M48" i="40"/>
  <c r="O47" i="40"/>
  <c r="M47" i="40"/>
  <c r="P46" i="40"/>
  <c r="O46" i="40"/>
  <c r="N46" i="40"/>
  <c r="M46" i="40"/>
  <c r="P45" i="40"/>
  <c r="O45" i="40"/>
  <c r="N45" i="40"/>
  <c r="M45" i="40"/>
  <c r="D38" i="40"/>
  <c r="C38" i="40"/>
  <c r="B38" i="40"/>
  <c r="A38" i="40"/>
  <c r="D37" i="40"/>
  <c r="C37" i="40"/>
  <c r="B37" i="40"/>
  <c r="A37" i="40"/>
  <c r="D36" i="40"/>
  <c r="C36" i="40"/>
  <c r="B36" i="40"/>
  <c r="A36" i="40"/>
  <c r="D35" i="40"/>
  <c r="C35" i="40"/>
  <c r="B35" i="40"/>
  <c r="A35" i="40"/>
  <c r="D34" i="40"/>
  <c r="C34" i="40"/>
  <c r="B34" i="40"/>
  <c r="A34" i="40"/>
  <c r="D33" i="40"/>
  <c r="C33" i="40"/>
  <c r="B33" i="40"/>
  <c r="A33" i="40"/>
  <c r="D32" i="40"/>
  <c r="C32" i="40"/>
  <c r="B32" i="40"/>
  <c r="A32" i="40"/>
  <c r="D31" i="40"/>
  <c r="C31" i="40"/>
  <c r="B31" i="40"/>
  <c r="A31" i="40"/>
  <c r="P54" i="40"/>
  <c r="D30" i="40"/>
  <c r="C30" i="40"/>
  <c r="B30" i="40"/>
  <c r="A30" i="40"/>
  <c r="D29" i="40"/>
  <c r="C29" i="40"/>
  <c r="B29" i="40"/>
  <c r="A29" i="40"/>
  <c r="P52" i="40"/>
  <c r="D28" i="40"/>
  <c r="C28" i="40"/>
  <c r="B28" i="40"/>
  <c r="A28" i="40"/>
  <c r="P51" i="40"/>
  <c r="D27" i="40"/>
  <c r="C27" i="40"/>
  <c r="B27" i="40"/>
  <c r="A27" i="40"/>
  <c r="P50" i="40"/>
  <c r="D26" i="40"/>
  <c r="C26" i="40"/>
  <c r="B26" i="40"/>
  <c r="A26" i="40"/>
  <c r="P49" i="40"/>
  <c r="O25" i="40"/>
  <c r="D25" i="40"/>
  <c r="C25" i="40"/>
  <c r="B25" i="40"/>
  <c r="A25" i="40"/>
  <c r="P48" i="40"/>
  <c r="O24" i="40"/>
  <c r="D24" i="40"/>
  <c r="C24" i="40"/>
  <c r="B24" i="40"/>
  <c r="A24" i="40"/>
  <c r="P47" i="40"/>
  <c r="O23" i="40"/>
  <c r="D23" i="40"/>
  <c r="C23" i="40"/>
  <c r="B23" i="40"/>
  <c r="A23" i="40"/>
  <c r="O22" i="40"/>
  <c r="D22" i="40"/>
  <c r="C22" i="40"/>
  <c r="B22" i="40"/>
  <c r="A22" i="40"/>
  <c r="M13" i="42" l="1"/>
  <c r="M18" i="42"/>
  <c r="M21" i="42"/>
  <c r="M10" i="42"/>
  <c r="M5" i="42"/>
  <c r="M15" i="42"/>
  <c r="M19" i="42"/>
  <c r="M11" i="42"/>
  <c r="M3" i="42"/>
  <c r="M17" i="42"/>
  <c r="M16" i="42"/>
  <c r="M9" i="42"/>
  <c r="M14" i="42"/>
  <c r="M20" i="42"/>
  <c r="M6" i="42"/>
  <c r="M12" i="42"/>
  <c r="M7" i="42"/>
  <c r="M4" i="42"/>
  <c r="M8" i="42"/>
  <c r="C24" i="42"/>
  <c r="M2" i="42"/>
  <c r="C23" i="42"/>
  <c r="H24" i="42"/>
  <c r="H23" i="42"/>
  <c r="N49" i="40"/>
  <c r="N52" i="40"/>
  <c r="N47" i="40"/>
  <c r="N51" i="40"/>
  <c r="N55" i="40"/>
  <c r="N50" i="40"/>
  <c r="N53" i="40"/>
  <c r="N54" i="40"/>
  <c r="N48" i="40"/>
  <c r="M55" i="39"/>
  <c r="O54" i="39"/>
  <c r="M54" i="39"/>
  <c r="O53" i="39"/>
  <c r="M53" i="39"/>
  <c r="O52" i="39"/>
  <c r="M52" i="39"/>
  <c r="O51" i="39"/>
  <c r="M51" i="39"/>
  <c r="O50" i="39"/>
  <c r="M50" i="39"/>
  <c r="O49" i="39"/>
  <c r="M49" i="39"/>
  <c r="O48" i="39"/>
  <c r="M48" i="39"/>
  <c r="O47" i="39"/>
  <c r="M47" i="39"/>
  <c r="P46" i="39"/>
  <c r="O46" i="39"/>
  <c r="N46" i="39"/>
  <c r="M46" i="39"/>
  <c r="P45" i="39"/>
  <c r="O45" i="39"/>
  <c r="N45" i="39"/>
  <c r="M45" i="39"/>
  <c r="D38" i="39"/>
  <c r="C38" i="39"/>
  <c r="B38" i="39"/>
  <c r="A38" i="39"/>
  <c r="D37" i="39"/>
  <c r="C37" i="39"/>
  <c r="B37" i="39"/>
  <c r="A37" i="39"/>
  <c r="D36" i="39"/>
  <c r="C36" i="39"/>
  <c r="B36" i="39"/>
  <c r="A36" i="39"/>
  <c r="D35" i="39"/>
  <c r="C35" i="39"/>
  <c r="B35" i="39"/>
  <c r="A35" i="39"/>
  <c r="D34" i="39"/>
  <c r="C34" i="39"/>
  <c r="B34" i="39"/>
  <c r="A34" i="39"/>
  <c r="D33" i="39"/>
  <c r="C33" i="39"/>
  <c r="B33" i="39"/>
  <c r="A33" i="39"/>
  <c r="D32" i="39"/>
  <c r="C32" i="39"/>
  <c r="B32" i="39"/>
  <c r="A32" i="39"/>
  <c r="D31" i="39"/>
  <c r="C31" i="39"/>
  <c r="B31" i="39"/>
  <c r="A31" i="39"/>
  <c r="P54" i="39"/>
  <c r="D30" i="39"/>
  <c r="C30" i="39"/>
  <c r="B30" i="39"/>
  <c r="A30" i="39"/>
  <c r="P53" i="39"/>
  <c r="D29" i="39"/>
  <c r="C29" i="39"/>
  <c r="B29" i="39"/>
  <c r="A29" i="39"/>
  <c r="P52" i="39"/>
  <c r="D28" i="39"/>
  <c r="C28" i="39"/>
  <c r="B28" i="39"/>
  <c r="A28" i="39"/>
  <c r="P51" i="39"/>
  <c r="O27" i="39"/>
  <c r="D27" i="39"/>
  <c r="C27" i="39"/>
  <c r="B27" i="39"/>
  <c r="A27" i="39"/>
  <c r="P50" i="39"/>
  <c r="O26" i="39"/>
  <c r="D26" i="39"/>
  <c r="C26" i="39"/>
  <c r="B26" i="39"/>
  <c r="A26" i="39"/>
  <c r="P49" i="39"/>
  <c r="O25" i="39"/>
  <c r="D25" i="39"/>
  <c r="C25" i="39"/>
  <c r="B25" i="39"/>
  <c r="A25" i="39"/>
  <c r="P48" i="39"/>
  <c r="O24" i="39"/>
  <c r="D24" i="39"/>
  <c r="C24" i="39"/>
  <c r="B24" i="39"/>
  <c r="A24" i="39"/>
  <c r="P47" i="39"/>
  <c r="O23" i="39"/>
  <c r="D23" i="39"/>
  <c r="C23" i="39"/>
  <c r="B23" i="39"/>
  <c r="A23" i="39"/>
  <c r="O22" i="39"/>
  <c r="D22" i="39"/>
  <c r="C22" i="39"/>
  <c r="B22" i="39"/>
  <c r="A22" i="39"/>
  <c r="M55" i="38"/>
  <c r="O54" i="38"/>
  <c r="M54" i="38"/>
  <c r="O53" i="38"/>
  <c r="M53" i="38"/>
  <c r="O52" i="38"/>
  <c r="M52" i="38"/>
  <c r="O51" i="38"/>
  <c r="M51" i="38"/>
  <c r="O50" i="38"/>
  <c r="M50" i="38"/>
  <c r="P49" i="38"/>
  <c r="O49" i="38"/>
  <c r="M49" i="38"/>
  <c r="O48" i="38"/>
  <c r="M48" i="38"/>
  <c r="O47" i="38"/>
  <c r="M47" i="38"/>
  <c r="P46" i="38"/>
  <c r="O46" i="38"/>
  <c r="N46" i="38"/>
  <c r="M46" i="38"/>
  <c r="P45" i="38"/>
  <c r="O45" i="38"/>
  <c r="N45" i="38"/>
  <c r="M45" i="38"/>
  <c r="D38" i="38"/>
  <c r="C38" i="38"/>
  <c r="B38" i="38"/>
  <c r="A38" i="38"/>
  <c r="D37" i="38"/>
  <c r="C37" i="38"/>
  <c r="B37" i="38"/>
  <c r="A37" i="38"/>
  <c r="D36" i="38"/>
  <c r="C36" i="38"/>
  <c r="B36" i="38"/>
  <c r="A36" i="38"/>
  <c r="D35" i="38"/>
  <c r="C35" i="38"/>
  <c r="B35" i="38"/>
  <c r="A35" i="38"/>
  <c r="D34" i="38"/>
  <c r="C34" i="38"/>
  <c r="B34" i="38"/>
  <c r="A34" i="38"/>
  <c r="D33" i="38"/>
  <c r="C33" i="38"/>
  <c r="B33" i="38"/>
  <c r="A33" i="38"/>
  <c r="D32" i="38"/>
  <c r="C32" i="38"/>
  <c r="B32" i="38"/>
  <c r="A32" i="38"/>
  <c r="D31" i="38"/>
  <c r="C31" i="38"/>
  <c r="B31" i="38"/>
  <c r="A31" i="38"/>
  <c r="P54" i="38"/>
  <c r="D30" i="38"/>
  <c r="C30" i="38"/>
  <c r="B30" i="38"/>
  <c r="A30" i="38"/>
  <c r="P53" i="38"/>
  <c r="D29" i="38"/>
  <c r="C29" i="38"/>
  <c r="B29" i="38"/>
  <c r="A29" i="38"/>
  <c r="P52" i="38"/>
  <c r="D28" i="38"/>
  <c r="C28" i="38"/>
  <c r="B28" i="38"/>
  <c r="A28" i="38"/>
  <c r="P51" i="38"/>
  <c r="D27" i="38"/>
  <c r="C27" i="38"/>
  <c r="B27" i="38"/>
  <c r="A27" i="38"/>
  <c r="P50" i="38"/>
  <c r="D26" i="38"/>
  <c r="C26" i="38"/>
  <c r="B26" i="38"/>
  <c r="A26" i="38"/>
  <c r="O25" i="38"/>
  <c r="D25" i="38"/>
  <c r="C25" i="38"/>
  <c r="B25" i="38"/>
  <c r="A25" i="38"/>
  <c r="P48" i="38"/>
  <c r="O24" i="38"/>
  <c r="D24" i="38"/>
  <c r="C24" i="38"/>
  <c r="B24" i="38"/>
  <c r="A24" i="38"/>
  <c r="P47" i="38"/>
  <c r="O23" i="38"/>
  <c r="D23" i="38"/>
  <c r="C23" i="38"/>
  <c r="B23" i="38"/>
  <c r="A23" i="38"/>
  <c r="O22" i="38"/>
  <c r="D22" i="38"/>
  <c r="C22" i="38"/>
  <c r="B22" i="38"/>
  <c r="A22" i="38"/>
  <c r="M55" i="37"/>
  <c r="O54" i="37"/>
  <c r="M54" i="37"/>
  <c r="O53" i="37"/>
  <c r="M53" i="37"/>
  <c r="O52" i="37"/>
  <c r="M52" i="37"/>
  <c r="O51" i="37"/>
  <c r="M51" i="37"/>
  <c r="O50" i="37"/>
  <c r="M50" i="37"/>
  <c r="P49" i="37"/>
  <c r="O49" i="37"/>
  <c r="M49" i="37"/>
  <c r="O48" i="37"/>
  <c r="M48" i="37"/>
  <c r="O47" i="37"/>
  <c r="M47" i="37"/>
  <c r="P46" i="37"/>
  <c r="O46" i="37"/>
  <c r="N46" i="37"/>
  <c r="M46" i="37"/>
  <c r="P45" i="37"/>
  <c r="O45" i="37"/>
  <c r="N45" i="37"/>
  <c r="M45" i="37"/>
  <c r="D38" i="37"/>
  <c r="C38" i="37"/>
  <c r="B38" i="37"/>
  <c r="A38" i="37"/>
  <c r="D37" i="37"/>
  <c r="C37" i="37"/>
  <c r="B37" i="37"/>
  <c r="A37" i="37"/>
  <c r="D36" i="37"/>
  <c r="C36" i="37"/>
  <c r="B36" i="37"/>
  <c r="A36" i="37"/>
  <c r="D35" i="37"/>
  <c r="C35" i="37"/>
  <c r="B35" i="37"/>
  <c r="A35" i="37"/>
  <c r="D34" i="37"/>
  <c r="C34" i="37"/>
  <c r="B34" i="37"/>
  <c r="A34" i="37"/>
  <c r="D33" i="37"/>
  <c r="C33" i="37"/>
  <c r="B33" i="37"/>
  <c r="A33" i="37"/>
  <c r="D32" i="37"/>
  <c r="C32" i="37"/>
  <c r="B32" i="37"/>
  <c r="A32" i="37"/>
  <c r="D31" i="37"/>
  <c r="C31" i="37"/>
  <c r="B31" i="37"/>
  <c r="A31" i="37"/>
  <c r="P54" i="37"/>
  <c r="D30" i="37"/>
  <c r="C30" i="37"/>
  <c r="B30" i="37"/>
  <c r="A30" i="37"/>
  <c r="P53" i="37"/>
  <c r="D29" i="37"/>
  <c r="C29" i="37"/>
  <c r="B29" i="37"/>
  <c r="A29" i="37"/>
  <c r="P52" i="37"/>
  <c r="D28" i="37"/>
  <c r="C28" i="37"/>
  <c r="B28" i="37"/>
  <c r="A28" i="37"/>
  <c r="P51" i="37"/>
  <c r="D27" i="37"/>
  <c r="C27" i="37"/>
  <c r="B27" i="37"/>
  <c r="A27" i="37"/>
  <c r="P50" i="37"/>
  <c r="D26" i="37"/>
  <c r="C26" i="37"/>
  <c r="B26" i="37"/>
  <c r="A26" i="37"/>
  <c r="O25" i="37"/>
  <c r="D25" i="37"/>
  <c r="C25" i="37"/>
  <c r="B25" i="37"/>
  <c r="A25" i="37"/>
  <c r="P48" i="37"/>
  <c r="O24" i="37"/>
  <c r="D24" i="37"/>
  <c r="C24" i="37"/>
  <c r="B24" i="37"/>
  <c r="A24" i="37"/>
  <c r="P47" i="37"/>
  <c r="O23" i="37"/>
  <c r="D23" i="37"/>
  <c r="C23" i="37"/>
  <c r="B23" i="37"/>
  <c r="A23" i="37"/>
  <c r="O22" i="37"/>
  <c r="D22" i="37"/>
  <c r="C22" i="37"/>
  <c r="B22" i="37"/>
  <c r="A22" i="37"/>
  <c r="M55" i="36"/>
  <c r="O54" i="36"/>
  <c r="M54" i="36"/>
  <c r="O53" i="36"/>
  <c r="M53" i="36"/>
  <c r="O52" i="36"/>
  <c r="M52" i="36"/>
  <c r="P51" i="36"/>
  <c r="O51" i="36"/>
  <c r="M51" i="36"/>
  <c r="P50" i="36"/>
  <c r="O50" i="36"/>
  <c r="M50" i="36"/>
  <c r="P49" i="36"/>
  <c r="O49" i="36"/>
  <c r="M49" i="36"/>
  <c r="O48" i="36"/>
  <c r="M48" i="36"/>
  <c r="O47" i="36"/>
  <c r="M47" i="36"/>
  <c r="P46" i="36"/>
  <c r="O46" i="36"/>
  <c r="N46" i="36"/>
  <c r="M46" i="36"/>
  <c r="P45" i="36"/>
  <c r="O45" i="36"/>
  <c r="N45" i="36"/>
  <c r="M45" i="36"/>
  <c r="D38" i="36"/>
  <c r="C38" i="36"/>
  <c r="B38" i="36"/>
  <c r="A38" i="36"/>
  <c r="D37" i="36"/>
  <c r="C37" i="36"/>
  <c r="B37" i="36"/>
  <c r="A37" i="36"/>
  <c r="D36" i="36"/>
  <c r="C36" i="36"/>
  <c r="B36" i="36"/>
  <c r="A36" i="36"/>
  <c r="D35" i="36"/>
  <c r="C35" i="36"/>
  <c r="B35" i="36"/>
  <c r="A35" i="36"/>
  <c r="D34" i="36"/>
  <c r="C34" i="36"/>
  <c r="B34" i="36"/>
  <c r="A34" i="36"/>
  <c r="D33" i="36"/>
  <c r="C33" i="36"/>
  <c r="B33" i="36"/>
  <c r="A33" i="36"/>
  <c r="D32" i="36"/>
  <c r="C32" i="36"/>
  <c r="B32" i="36"/>
  <c r="A32" i="36"/>
  <c r="D31" i="36"/>
  <c r="C31" i="36"/>
  <c r="B31" i="36"/>
  <c r="A31" i="36"/>
  <c r="P54" i="36"/>
  <c r="N54" i="36"/>
  <c r="D30" i="36"/>
  <c r="C30" i="36"/>
  <c r="B30" i="36"/>
  <c r="A30" i="36"/>
  <c r="P53" i="36"/>
  <c r="D29" i="36"/>
  <c r="C29" i="36"/>
  <c r="B29" i="36"/>
  <c r="A29" i="36"/>
  <c r="P52" i="36"/>
  <c r="D28" i="36"/>
  <c r="C28" i="36"/>
  <c r="B28" i="36"/>
  <c r="A28" i="36"/>
  <c r="D27" i="36"/>
  <c r="C27" i="36"/>
  <c r="B27" i="36"/>
  <c r="A27" i="36"/>
  <c r="D26" i="36"/>
  <c r="C26" i="36"/>
  <c r="B26" i="36"/>
  <c r="A26" i="36"/>
  <c r="O25" i="36"/>
  <c r="D25" i="36"/>
  <c r="C25" i="36"/>
  <c r="B25" i="36"/>
  <c r="A25" i="36"/>
  <c r="P48" i="36"/>
  <c r="O24" i="36"/>
  <c r="D24" i="36"/>
  <c r="C24" i="36"/>
  <c r="B24" i="36"/>
  <c r="A24" i="36"/>
  <c r="P47" i="36"/>
  <c r="O23" i="36"/>
  <c r="D23" i="36"/>
  <c r="C23" i="36"/>
  <c r="B23" i="36"/>
  <c r="A23" i="36"/>
  <c r="O22" i="36"/>
  <c r="D22" i="36"/>
  <c r="C22" i="36"/>
  <c r="B22" i="36"/>
  <c r="A22" i="36"/>
  <c r="M55" i="35"/>
  <c r="O54" i="35"/>
  <c r="M54" i="35"/>
  <c r="O53" i="35"/>
  <c r="M53" i="35"/>
  <c r="O52" i="35"/>
  <c r="M52" i="35"/>
  <c r="O51" i="35"/>
  <c r="M51" i="35"/>
  <c r="O50" i="35"/>
  <c r="M50" i="35"/>
  <c r="P49" i="35"/>
  <c r="O49" i="35"/>
  <c r="M49" i="35"/>
  <c r="O48" i="35"/>
  <c r="M48" i="35"/>
  <c r="O47" i="35"/>
  <c r="M47" i="35"/>
  <c r="P46" i="35"/>
  <c r="O46" i="35"/>
  <c r="N46" i="35"/>
  <c r="M46" i="35"/>
  <c r="P45" i="35"/>
  <c r="O45" i="35"/>
  <c r="N45" i="35"/>
  <c r="M45" i="35"/>
  <c r="D38" i="35"/>
  <c r="C38" i="35"/>
  <c r="B38" i="35"/>
  <c r="A38" i="35"/>
  <c r="D37" i="35"/>
  <c r="C37" i="35"/>
  <c r="B37" i="35"/>
  <c r="A37" i="35"/>
  <c r="D36" i="35"/>
  <c r="C36" i="35"/>
  <c r="B36" i="35"/>
  <c r="A36" i="35"/>
  <c r="D35" i="35"/>
  <c r="C35" i="35"/>
  <c r="B35" i="35"/>
  <c r="A35" i="35"/>
  <c r="D34" i="35"/>
  <c r="C34" i="35"/>
  <c r="B34" i="35"/>
  <c r="A34" i="35"/>
  <c r="D33" i="35"/>
  <c r="C33" i="35"/>
  <c r="B33" i="35"/>
  <c r="A33" i="35"/>
  <c r="D32" i="35"/>
  <c r="C32" i="35"/>
  <c r="B32" i="35"/>
  <c r="A32" i="35"/>
  <c r="D31" i="35"/>
  <c r="C31" i="35"/>
  <c r="B31" i="35"/>
  <c r="A31" i="35"/>
  <c r="P54" i="35"/>
  <c r="N54" i="35"/>
  <c r="D30" i="35"/>
  <c r="C30" i="35"/>
  <c r="B30" i="35"/>
  <c r="A30" i="35"/>
  <c r="P53" i="35"/>
  <c r="D29" i="35"/>
  <c r="C29" i="35"/>
  <c r="B29" i="35"/>
  <c r="A29" i="35"/>
  <c r="P52" i="35"/>
  <c r="D28" i="35"/>
  <c r="C28" i="35"/>
  <c r="B28" i="35"/>
  <c r="A28" i="35"/>
  <c r="P51" i="35"/>
  <c r="D27" i="35"/>
  <c r="C27" i="35"/>
  <c r="B27" i="35"/>
  <c r="A27" i="35"/>
  <c r="P50" i="35"/>
  <c r="D26" i="35"/>
  <c r="C26" i="35"/>
  <c r="B26" i="35"/>
  <c r="A26" i="35"/>
  <c r="O25" i="35"/>
  <c r="D25" i="35"/>
  <c r="C25" i="35"/>
  <c r="B25" i="35"/>
  <c r="A25" i="35"/>
  <c r="P48" i="35"/>
  <c r="O24" i="35"/>
  <c r="D24" i="35"/>
  <c r="C24" i="35"/>
  <c r="B24" i="35"/>
  <c r="A24" i="35"/>
  <c r="P47" i="35"/>
  <c r="O23" i="35"/>
  <c r="D23" i="35"/>
  <c r="C23" i="35"/>
  <c r="B23" i="35"/>
  <c r="A23" i="35"/>
  <c r="O22" i="35"/>
  <c r="D22" i="35"/>
  <c r="C22" i="35"/>
  <c r="B22" i="35"/>
  <c r="A22" i="35"/>
  <c r="M55" i="34"/>
  <c r="O54" i="34"/>
  <c r="M54" i="34"/>
  <c r="O53" i="34"/>
  <c r="M53" i="34"/>
  <c r="O52" i="34"/>
  <c r="M52" i="34"/>
  <c r="O51" i="34"/>
  <c r="M51" i="34"/>
  <c r="O50" i="34"/>
  <c r="M50" i="34"/>
  <c r="P49" i="34"/>
  <c r="O49" i="34"/>
  <c r="M49" i="34"/>
  <c r="O48" i="34"/>
  <c r="M48" i="34"/>
  <c r="O47" i="34"/>
  <c r="M47" i="34"/>
  <c r="P46" i="34"/>
  <c r="O46" i="34"/>
  <c r="N46" i="34"/>
  <c r="M46" i="34"/>
  <c r="P45" i="34"/>
  <c r="O45" i="34"/>
  <c r="N45" i="34"/>
  <c r="M45" i="34"/>
  <c r="D38" i="34"/>
  <c r="C38" i="34"/>
  <c r="B38" i="34"/>
  <c r="A38" i="34"/>
  <c r="D37" i="34"/>
  <c r="C37" i="34"/>
  <c r="B37" i="34"/>
  <c r="A37" i="34"/>
  <c r="D36" i="34"/>
  <c r="C36" i="34"/>
  <c r="B36" i="34"/>
  <c r="A36" i="34"/>
  <c r="D35" i="34"/>
  <c r="C35" i="34"/>
  <c r="B35" i="34"/>
  <c r="A35" i="34"/>
  <c r="D34" i="34"/>
  <c r="C34" i="34"/>
  <c r="B34" i="34"/>
  <c r="A34" i="34"/>
  <c r="D33" i="34"/>
  <c r="C33" i="34"/>
  <c r="B33" i="34"/>
  <c r="A33" i="34"/>
  <c r="D32" i="34"/>
  <c r="C32" i="34"/>
  <c r="B32" i="34"/>
  <c r="A32" i="34"/>
  <c r="D31" i="34"/>
  <c r="C31" i="34"/>
  <c r="B31" i="34"/>
  <c r="A31" i="34"/>
  <c r="P54" i="34"/>
  <c r="N54" i="34"/>
  <c r="D30" i="34"/>
  <c r="C30" i="34"/>
  <c r="B30" i="34"/>
  <c r="A30" i="34"/>
  <c r="P53" i="34"/>
  <c r="D29" i="34"/>
  <c r="C29" i="34"/>
  <c r="B29" i="34"/>
  <c r="A29" i="34"/>
  <c r="P52" i="34"/>
  <c r="D28" i="34"/>
  <c r="C28" i="34"/>
  <c r="B28" i="34"/>
  <c r="A28" i="34"/>
  <c r="P51" i="34"/>
  <c r="D27" i="34"/>
  <c r="C27" i="34"/>
  <c r="B27" i="34"/>
  <c r="A27" i="34"/>
  <c r="P50" i="34"/>
  <c r="D26" i="34"/>
  <c r="C26" i="34"/>
  <c r="B26" i="34"/>
  <c r="A26" i="34"/>
  <c r="O25" i="34"/>
  <c r="N49" i="34" s="1"/>
  <c r="D25" i="34"/>
  <c r="C25" i="34"/>
  <c r="B25" i="34"/>
  <c r="A25" i="34"/>
  <c r="P48" i="34"/>
  <c r="O24" i="34"/>
  <c r="D24" i="34"/>
  <c r="C24" i="34"/>
  <c r="B24" i="34"/>
  <c r="A24" i="34"/>
  <c r="P47" i="34"/>
  <c r="O23" i="34"/>
  <c r="D23" i="34"/>
  <c r="C23" i="34"/>
  <c r="B23" i="34"/>
  <c r="A23" i="34"/>
  <c r="O22" i="34"/>
  <c r="D22" i="34"/>
  <c r="C22" i="34"/>
  <c r="B22" i="34"/>
  <c r="A22" i="34"/>
  <c r="M55" i="33"/>
  <c r="O54" i="33"/>
  <c r="M54" i="33"/>
  <c r="O53" i="33"/>
  <c r="M53" i="33"/>
  <c r="O52" i="33"/>
  <c r="M52" i="33"/>
  <c r="O51" i="33"/>
  <c r="M51" i="33"/>
  <c r="O50" i="33"/>
  <c r="M50" i="33"/>
  <c r="O49" i="33"/>
  <c r="M49" i="33"/>
  <c r="O48" i="33"/>
  <c r="M48" i="33"/>
  <c r="O47" i="33"/>
  <c r="M47" i="33"/>
  <c r="P46" i="33"/>
  <c r="O46" i="33"/>
  <c r="N46" i="33"/>
  <c r="M46" i="33"/>
  <c r="P45" i="33"/>
  <c r="O45" i="33"/>
  <c r="N45" i="33"/>
  <c r="M45" i="33"/>
  <c r="D38" i="33"/>
  <c r="C38" i="33"/>
  <c r="B38" i="33"/>
  <c r="A38" i="33"/>
  <c r="D37" i="33"/>
  <c r="C37" i="33"/>
  <c r="B37" i="33"/>
  <c r="A37" i="33"/>
  <c r="D36" i="33"/>
  <c r="C36" i="33"/>
  <c r="B36" i="33"/>
  <c r="A36" i="33"/>
  <c r="D35" i="33"/>
  <c r="C35" i="33"/>
  <c r="B35" i="33"/>
  <c r="A35" i="33"/>
  <c r="D34" i="33"/>
  <c r="C34" i="33"/>
  <c r="B34" i="33"/>
  <c r="A34" i="33"/>
  <c r="D33" i="33"/>
  <c r="C33" i="33"/>
  <c r="B33" i="33"/>
  <c r="A33" i="33"/>
  <c r="D32" i="33"/>
  <c r="C32" i="33"/>
  <c r="B32" i="33"/>
  <c r="A32" i="33"/>
  <c r="D31" i="33"/>
  <c r="C31" i="33"/>
  <c r="B31" i="33"/>
  <c r="A31" i="33"/>
  <c r="P54" i="33"/>
  <c r="D30" i="33"/>
  <c r="C30" i="33"/>
  <c r="B30" i="33"/>
  <c r="A30" i="33"/>
  <c r="P53" i="33"/>
  <c r="D29" i="33"/>
  <c r="C29" i="33"/>
  <c r="B29" i="33"/>
  <c r="A29" i="33"/>
  <c r="P52" i="33"/>
  <c r="D28" i="33"/>
  <c r="C28" i="33"/>
  <c r="B28" i="33"/>
  <c r="A28" i="33"/>
  <c r="P51" i="33"/>
  <c r="O27" i="33"/>
  <c r="D27" i="33"/>
  <c r="C27" i="33"/>
  <c r="B27" i="33"/>
  <c r="A27" i="33"/>
  <c r="P50" i="33"/>
  <c r="O26" i="33"/>
  <c r="D26" i="33"/>
  <c r="C26" i="33"/>
  <c r="B26" i="33"/>
  <c r="A26" i="33"/>
  <c r="P49" i="33"/>
  <c r="O25" i="33"/>
  <c r="D25" i="33"/>
  <c r="C25" i="33"/>
  <c r="B25" i="33"/>
  <c r="A25" i="33"/>
  <c r="P48" i="33"/>
  <c r="O24" i="33"/>
  <c r="D24" i="33"/>
  <c r="C24" i="33"/>
  <c r="B24" i="33"/>
  <c r="A24" i="33"/>
  <c r="P47" i="33"/>
  <c r="O23" i="33"/>
  <c r="D23" i="33"/>
  <c r="C23" i="33"/>
  <c r="B23" i="33"/>
  <c r="A23" i="33"/>
  <c r="O22" i="33"/>
  <c r="D22" i="33"/>
  <c r="C22" i="33"/>
  <c r="B22" i="33"/>
  <c r="A22" i="33"/>
  <c r="M55" i="32"/>
  <c r="O54" i="32"/>
  <c r="M54" i="32"/>
  <c r="O53" i="32"/>
  <c r="M53" i="32"/>
  <c r="O52" i="32"/>
  <c r="M52" i="32"/>
  <c r="O51" i="32"/>
  <c r="M51" i="32"/>
  <c r="O50" i="32"/>
  <c r="M50" i="32"/>
  <c r="P49" i="32"/>
  <c r="O49" i="32"/>
  <c r="M49" i="32"/>
  <c r="O48" i="32"/>
  <c r="M48" i="32"/>
  <c r="O47" i="32"/>
  <c r="M47" i="32"/>
  <c r="P46" i="32"/>
  <c r="O46" i="32"/>
  <c r="N46" i="32"/>
  <c r="M46" i="32"/>
  <c r="P45" i="32"/>
  <c r="O45" i="32"/>
  <c r="N45" i="32"/>
  <c r="M45" i="32"/>
  <c r="D38" i="32"/>
  <c r="C38" i="32"/>
  <c r="B38" i="32"/>
  <c r="A38" i="32"/>
  <c r="D37" i="32"/>
  <c r="C37" i="32"/>
  <c r="B37" i="32"/>
  <c r="A37" i="32"/>
  <c r="D36" i="32"/>
  <c r="C36" i="32"/>
  <c r="B36" i="32"/>
  <c r="A36" i="32"/>
  <c r="D35" i="32"/>
  <c r="C35" i="32"/>
  <c r="B35" i="32"/>
  <c r="A35" i="32"/>
  <c r="D34" i="32"/>
  <c r="C34" i="32"/>
  <c r="B34" i="32"/>
  <c r="A34" i="32"/>
  <c r="D33" i="32"/>
  <c r="C33" i="32"/>
  <c r="B33" i="32"/>
  <c r="A33" i="32"/>
  <c r="D32" i="32"/>
  <c r="C32" i="32"/>
  <c r="B32" i="32"/>
  <c r="A32" i="32"/>
  <c r="D31" i="32"/>
  <c r="C31" i="32"/>
  <c r="B31" i="32"/>
  <c r="A31" i="32"/>
  <c r="P54" i="32"/>
  <c r="D30" i="32"/>
  <c r="C30" i="32"/>
  <c r="B30" i="32"/>
  <c r="A30" i="32"/>
  <c r="P53" i="32"/>
  <c r="D29" i="32"/>
  <c r="C29" i="32"/>
  <c r="B29" i="32"/>
  <c r="A29" i="32"/>
  <c r="P52" i="32"/>
  <c r="D28" i="32"/>
  <c r="C28" i="32"/>
  <c r="B28" i="32"/>
  <c r="A28" i="32"/>
  <c r="P51" i="32"/>
  <c r="N51" i="32"/>
  <c r="D27" i="32"/>
  <c r="C27" i="32"/>
  <c r="B27" i="32"/>
  <c r="A27" i="32"/>
  <c r="P50" i="32"/>
  <c r="D26" i="32"/>
  <c r="C26" i="32"/>
  <c r="B26" i="32"/>
  <c r="A26" i="32"/>
  <c r="O25" i="32"/>
  <c r="D25" i="32"/>
  <c r="C25" i="32"/>
  <c r="B25" i="32"/>
  <c r="A25" i="32"/>
  <c r="P48" i="32"/>
  <c r="O24" i="32"/>
  <c r="D24" i="32"/>
  <c r="C24" i="32"/>
  <c r="B24" i="32"/>
  <c r="A24" i="32"/>
  <c r="P47" i="32"/>
  <c r="O23" i="32"/>
  <c r="D23" i="32"/>
  <c r="C23" i="32"/>
  <c r="B23" i="32"/>
  <c r="A23" i="32"/>
  <c r="O22" i="32"/>
  <c r="D22" i="32"/>
  <c r="C22" i="32"/>
  <c r="B22" i="32"/>
  <c r="A22" i="32"/>
  <c r="M55" i="31"/>
  <c r="O54" i="31"/>
  <c r="M54" i="31"/>
  <c r="O53" i="31"/>
  <c r="M53" i="31"/>
  <c r="O52" i="31"/>
  <c r="M52" i="31"/>
  <c r="O51" i="31"/>
  <c r="M51" i="31"/>
  <c r="O50" i="31"/>
  <c r="M50" i="31"/>
  <c r="P49" i="31"/>
  <c r="O49" i="31"/>
  <c r="M49" i="31"/>
  <c r="O48" i="31"/>
  <c r="M48" i="31"/>
  <c r="O47" i="31"/>
  <c r="M47" i="31"/>
  <c r="P46" i="31"/>
  <c r="O46" i="31"/>
  <c r="N46" i="31"/>
  <c r="M46" i="31"/>
  <c r="P45" i="31"/>
  <c r="O45" i="31"/>
  <c r="N45" i="31"/>
  <c r="M45" i="31"/>
  <c r="D38" i="31"/>
  <c r="C38" i="31"/>
  <c r="B38" i="31"/>
  <c r="A38" i="31"/>
  <c r="D37" i="31"/>
  <c r="C37" i="31"/>
  <c r="B37" i="31"/>
  <c r="A37" i="31"/>
  <c r="D36" i="31"/>
  <c r="C36" i="31"/>
  <c r="B36" i="31"/>
  <c r="A36" i="31"/>
  <c r="D35" i="31"/>
  <c r="C35" i="31"/>
  <c r="B35" i="31"/>
  <c r="A35" i="31"/>
  <c r="D34" i="31"/>
  <c r="C34" i="31"/>
  <c r="B34" i="31"/>
  <c r="A34" i="31"/>
  <c r="D33" i="31"/>
  <c r="C33" i="31"/>
  <c r="B33" i="31"/>
  <c r="A33" i="31"/>
  <c r="D32" i="31"/>
  <c r="C32" i="31"/>
  <c r="B32" i="31"/>
  <c r="A32" i="31"/>
  <c r="D31" i="31"/>
  <c r="C31" i="31"/>
  <c r="B31" i="31"/>
  <c r="A31" i="31"/>
  <c r="P54" i="31"/>
  <c r="D30" i="31"/>
  <c r="C30" i="31"/>
  <c r="B30" i="31"/>
  <c r="A30" i="31"/>
  <c r="P53" i="31"/>
  <c r="D29" i="31"/>
  <c r="C29" i="31"/>
  <c r="B29" i="31"/>
  <c r="A29" i="31"/>
  <c r="P52" i="31"/>
  <c r="D28" i="31"/>
  <c r="C28" i="31"/>
  <c r="B28" i="31"/>
  <c r="A28" i="31"/>
  <c r="P51" i="31"/>
  <c r="D27" i="31"/>
  <c r="C27" i="31"/>
  <c r="B27" i="31"/>
  <c r="A27" i="31"/>
  <c r="P50" i="31"/>
  <c r="O26" i="31"/>
  <c r="D26" i="31"/>
  <c r="C26" i="31"/>
  <c r="B26" i="31"/>
  <c r="A26" i="31"/>
  <c r="O25" i="31"/>
  <c r="D25" i="31"/>
  <c r="C25" i="31"/>
  <c r="B25" i="31"/>
  <c r="A25" i="31"/>
  <c r="P48" i="31"/>
  <c r="O24" i="31"/>
  <c r="D24" i="31"/>
  <c r="C24" i="31"/>
  <c r="B24" i="31"/>
  <c r="A24" i="31"/>
  <c r="P47" i="31"/>
  <c r="O23" i="31"/>
  <c r="D23" i="31"/>
  <c r="C23" i="31"/>
  <c r="B23" i="31"/>
  <c r="A23" i="31"/>
  <c r="O22" i="31"/>
  <c r="D22" i="31"/>
  <c r="C22" i="31"/>
  <c r="B22" i="31"/>
  <c r="A22" i="31"/>
  <c r="D26" i="30"/>
  <c r="C26" i="30"/>
  <c r="M55" i="30"/>
  <c r="O54" i="30"/>
  <c r="M54" i="30"/>
  <c r="O53" i="30"/>
  <c r="M53" i="30"/>
  <c r="O52" i="30"/>
  <c r="M52" i="30"/>
  <c r="P51" i="30"/>
  <c r="O51" i="30"/>
  <c r="M51" i="30"/>
  <c r="O50" i="30"/>
  <c r="M50" i="30"/>
  <c r="P49" i="30"/>
  <c r="O49" i="30"/>
  <c r="M49" i="30"/>
  <c r="O48" i="30"/>
  <c r="M48" i="30"/>
  <c r="O47" i="30"/>
  <c r="M47" i="30"/>
  <c r="P46" i="30"/>
  <c r="O46" i="30"/>
  <c r="N46" i="30"/>
  <c r="M46" i="30"/>
  <c r="P45" i="30"/>
  <c r="O45" i="30"/>
  <c r="N45" i="30"/>
  <c r="M45" i="30"/>
  <c r="D38" i="30"/>
  <c r="C38" i="30"/>
  <c r="B38" i="30"/>
  <c r="A38" i="30"/>
  <c r="D37" i="30"/>
  <c r="C37" i="30"/>
  <c r="B37" i="30"/>
  <c r="A37" i="30"/>
  <c r="D36" i="30"/>
  <c r="C36" i="30"/>
  <c r="B36" i="30"/>
  <c r="A36" i="30"/>
  <c r="D35" i="30"/>
  <c r="C35" i="30"/>
  <c r="B35" i="30"/>
  <c r="A35" i="30"/>
  <c r="D34" i="30"/>
  <c r="C34" i="30"/>
  <c r="B34" i="30"/>
  <c r="A34" i="30"/>
  <c r="D33" i="30"/>
  <c r="C33" i="30"/>
  <c r="B33" i="30"/>
  <c r="A33" i="30"/>
  <c r="D32" i="30"/>
  <c r="C32" i="30"/>
  <c r="B32" i="30"/>
  <c r="A32" i="30"/>
  <c r="D31" i="30"/>
  <c r="C31" i="30"/>
  <c r="B31" i="30"/>
  <c r="A31" i="30"/>
  <c r="P54" i="30"/>
  <c r="D30" i="30"/>
  <c r="C30" i="30"/>
  <c r="B30" i="30"/>
  <c r="A30" i="30"/>
  <c r="P53" i="30"/>
  <c r="D29" i="30"/>
  <c r="C29" i="30"/>
  <c r="B29" i="30"/>
  <c r="A29" i="30"/>
  <c r="P52" i="30"/>
  <c r="N52" i="30"/>
  <c r="D28" i="30"/>
  <c r="C28" i="30"/>
  <c r="B28" i="30"/>
  <c r="A28" i="30"/>
  <c r="D27" i="30"/>
  <c r="C27" i="30"/>
  <c r="B27" i="30"/>
  <c r="A27" i="30"/>
  <c r="P50" i="30"/>
  <c r="B26" i="30"/>
  <c r="A26" i="30"/>
  <c r="O25" i="30"/>
  <c r="D25" i="30"/>
  <c r="C25" i="30"/>
  <c r="B25" i="30"/>
  <c r="A25" i="30"/>
  <c r="P48" i="30"/>
  <c r="O24" i="30"/>
  <c r="D24" i="30"/>
  <c r="C24" i="30"/>
  <c r="B24" i="30"/>
  <c r="A24" i="30"/>
  <c r="P47" i="30"/>
  <c r="O23" i="30"/>
  <c r="D23" i="30"/>
  <c r="C23" i="30"/>
  <c r="B23" i="30"/>
  <c r="A23" i="30"/>
  <c r="O22" i="30"/>
  <c r="D22" i="30"/>
  <c r="C22" i="30"/>
  <c r="B22" i="30"/>
  <c r="A22" i="30"/>
  <c r="M55" i="29"/>
  <c r="O54" i="29"/>
  <c r="M54" i="29"/>
  <c r="O53" i="29"/>
  <c r="M53" i="29"/>
  <c r="O52" i="29"/>
  <c r="M52" i="29"/>
  <c r="O51" i="29"/>
  <c r="M51" i="29"/>
  <c r="O50" i="29"/>
  <c r="M50" i="29"/>
  <c r="P49" i="29"/>
  <c r="O49" i="29"/>
  <c r="M49" i="29"/>
  <c r="P48" i="29"/>
  <c r="O48" i="29"/>
  <c r="M48" i="29"/>
  <c r="O47" i="29"/>
  <c r="M47" i="29"/>
  <c r="P46" i="29"/>
  <c r="O46" i="29"/>
  <c r="N46" i="29"/>
  <c r="M46" i="29"/>
  <c r="P45" i="29"/>
  <c r="O45" i="29"/>
  <c r="N45" i="29"/>
  <c r="M45" i="29"/>
  <c r="D38" i="29"/>
  <c r="C38" i="29"/>
  <c r="B38" i="29"/>
  <c r="A38" i="29"/>
  <c r="D37" i="29"/>
  <c r="C37" i="29"/>
  <c r="B37" i="29"/>
  <c r="A37" i="29"/>
  <c r="D36" i="29"/>
  <c r="C36" i="29"/>
  <c r="B36" i="29"/>
  <c r="A36" i="29"/>
  <c r="D35" i="29"/>
  <c r="C35" i="29"/>
  <c r="B35" i="29"/>
  <c r="A35" i="29"/>
  <c r="D34" i="29"/>
  <c r="C34" i="29"/>
  <c r="B34" i="29"/>
  <c r="A34" i="29"/>
  <c r="D33" i="29"/>
  <c r="C33" i="29"/>
  <c r="B33" i="29"/>
  <c r="A33" i="29"/>
  <c r="D32" i="29"/>
  <c r="C32" i="29"/>
  <c r="B32" i="29"/>
  <c r="A32" i="29"/>
  <c r="D31" i="29"/>
  <c r="C31" i="29"/>
  <c r="B31" i="29"/>
  <c r="A31" i="29"/>
  <c r="P54" i="29"/>
  <c r="D30" i="29"/>
  <c r="C30" i="29"/>
  <c r="B30" i="29"/>
  <c r="A30" i="29"/>
  <c r="P53" i="29"/>
  <c r="D29" i="29"/>
  <c r="C29" i="29"/>
  <c r="B29" i="29"/>
  <c r="A29" i="29"/>
  <c r="P52" i="29"/>
  <c r="D28" i="29"/>
  <c r="C28" i="29"/>
  <c r="B28" i="29"/>
  <c r="A28" i="29"/>
  <c r="P51" i="29"/>
  <c r="D27" i="29"/>
  <c r="C27" i="29"/>
  <c r="B27" i="29"/>
  <c r="A27" i="29"/>
  <c r="P50" i="29"/>
  <c r="D26" i="29"/>
  <c r="C26" i="29"/>
  <c r="B26" i="29"/>
  <c r="A26" i="29"/>
  <c r="O25" i="29"/>
  <c r="D25" i="29"/>
  <c r="C25" i="29"/>
  <c r="B25" i="29"/>
  <c r="A25" i="29"/>
  <c r="O24" i="29"/>
  <c r="D24" i="29"/>
  <c r="C24" i="29"/>
  <c r="B24" i="29"/>
  <c r="A24" i="29"/>
  <c r="P47" i="29"/>
  <c r="O23" i="29"/>
  <c r="D23" i="29"/>
  <c r="C23" i="29"/>
  <c r="B23" i="29"/>
  <c r="A23" i="29"/>
  <c r="O22" i="29"/>
  <c r="D22" i="29"/>
  <c r="C22" i="29"/>
  <c r="B22" i="29"/>
  <c r="A22" i="29"/>
  <c r="M55" i="28"/>
  <c r="O54" i="28"/>
  <c r="M54" i="28"/>
  <c r="O53" i="28"/>
  <c r="M53" i="28"/>
  <c r="O52" i="28"/>
  <c r="M52" i="28"/>
  <c r="O51" i="28"/>
  <c r="M51" i="28"/>
  <c r="O50" i="28"/>
  <c r="M50" i="28"/>
  <c r="P49" i="28"/>
  <c r="O49" i="28"/>
  <c r="M49" i="28"/>
  <c r="O48" i="28"/>
  <c r="M48" i="28"/>
  <c r="O47" i="28"/>
  <c r="M47" i="28"/>
  <c r="P46" i="28"/>
  <c r="O46" i="28"/>
  <c r="N46" i="28"/>
  <c r="M46" i="28"/>
  <c r="P45" i="28"/>
  <c r="O45" i="28"/>
  <c r="N45" i="28"/>
  <c r="M45" i="28"/>
  <c r="D38" i="28"/>
  <c r="C38" i="28"/>
  <c r="B38" i="28"/>
  <c r="A38" i="28"/>
  <c r="D37" i="28"/>
  <c r="C37" i="28"/>
  <c r="B37" i="28"/>
  <c r="A37" i="28"/>
  <c r="D36" i="28"/>
  <c r="C36" i="28"/>
  <c r="B36" i="28"/>
  <c r="A36" i="28"/>
  <c r="D35" i="28"/>
  <c r="C35" i="28"/>
  <c r="B35" i="28"/>
  <c r="A35" i="28"/>
  <c r="D34" i="28"/>
  <c r="C34" i="28"/>
  <c r="B34" i="28"/>
  <c r="A34" i="28"/>
  <c r="D33" i="28"/>
  <c r="C33" i="28"/>
  <c r="B33" i="28"/>
  <c r="A33" i="28"/>
  <c r="D32" i="28"/>
  <c r="C32" i="28"/>
  <c r="B32" i="28"/>
  <c r="A32" i="28"/>
  <c r="D31" i="28"/>
  <c r="C31" i="28"/>
  <c r="B31" i="28"/>
  <c r="A31" i="28"/>
  <c r="P54" i="28"/>
  <c r="D30" i="28"/>
  <c r="C30" i="28"/>
  <c r="B30" i="28"/>
  <c r="A30" i="28"/>
  <c r="P53" i="28"/>
  <c r="D29" i="28"/>
  <c r="C29" i="28"/>
  <c r="B29" i="28"/>
  <c r="A29" i="28"/>
  <c r="P52" i="28"/>
  <c r="D28" i="28"/>
  <c r="C28" i="28"/>
  <c r="B28" i="28"/>
  <c r="A28" i="28"/>
  <c r="P51" i="28"/>
  <c r="O27" i="28"/>
  <c r="D27" i="28"/>
  <c r="C27" i="28"/>
  <c r="B27" i="28"/>
  <c r="A27" i="28"/>
  <c r="P50" i="28"/>
  <c r="O26" i="28"/>
  <c r="D26" i="28"/>
  <c r="C26" i="28"/>
  <c r="B26" i="28"/>
  <c r="A26" i="28"/>
  <c r="O25" i="28"/>
  <c r="D25" i="28"/>
  <c r="C25" i="28"/>
  <c r="B25" i="28"/>
  <c r="A25" i="28"/>
  <c r="P48" i="28"/>
  <c r="O24" i="28"/>
  <c r="D24" i="28"/>
  <c r="C24" i="28"/>
  <c r="B24" i="28"/>
  <c r="A24" i="28"/>
  <c r="P47" i="28"/>
  <c r="O23" i="28"/>
  <c r="D23" i="28"/>
  <c r="C23" i="28"/>
  <c r="B23" i="28"/>
  <c r="A23" i="28"/>
  <c r="O22" i="28"/>
  <c r="D22" i="28"/>
  <c r="C22" i="28"/>
  <c r="B22" i="28"/>
  <c r="A22" i="28"/>
  <c r="D38" i="27"/>
  <c r="C38" i="27"/>
  <c r="B38" i="27"/>
  <c r="A38" i="27"/>
  <c r="D37" i="27"/>
  <c r="C37" i="27"/>
  <c r="B37" i="27"/>
  <c r="A37" i="27"/>
  <c r="D36" i="27"/>
  <c r="C36" i="27"/>
  <c r="B36" i="27"/>
  <c r="A36" i="27"/>
  <c r="D35" i="27"/>
  <c r="C35" i="27"/>
  <c r="B35" i="27"/>
  <c r="A35" i="27"/>
  <c r="D34" i="27"/>
  <c r="C34" i="27"/>
  <c r="B34" i="27"/>
  <c r="A34" i="27"/>
  <c r="D33" i="27"/>
  <c r="C33" i="27"/>
  <c r="B33" i="27"/>
  <c r="A33" i="27"/>
  <c r="D32" i="27"/>
  <c r="C32" i="27"/>
  <c r="B32" i="27"/>
  <c r="A32" i="27"/>
  <c r="D31" i="27"/>
  <c r="C31" i="27"/>
  <c r="B31" i="27"/>
  <c r="A31" i="27"/>
  <c r="D30" i="27"/>
  <c r="C30" i="27"/>
  <c r="B30" i="27"/>
  <c r="A30" i="27"/>
  <c r="D29" i="27"/>
  <c r="C29" i="27"/>
  <c r="B29" i="27"/>
  <c r="A29" i="27"/>
  <c r="D28" i="27"/>
  <c r="C28" i="27"/>
  <c r="B28" i="27"/>
  <c r="A28" i="27"/>
  <c r="D27" i="27"/>
  <c r="C27" i="27"/>
  <c r="B27" i="27"/>
  <c r="A27" i="27"/>
  <c r="D26" i="27"/>
  <c r="C26" i="27"/>
  <c r="B26" i="27"/>
  <c r="A26" i="27"/>
  <c r="D25" i="27"/>
  <c r="C25" i="27"/>
  <c r="B25" i="27"/>
  <c r="A25" i="27"/>
  <c r="D24" i="27"/>
  <c r="C24" i="27"/>
  <c r="B24" i="27"/>
  <c r="A24" i="27"/>
  <c r="D23" i="27"/>
  <c r="C23" i="27"/>
  <c r="B23" i="27"/>
  <c r="A23" i="27"/>
  <c r="D22" i="27"/>
  <c r="C22" i="27"/>
  <c r="B22" i="27"/>
  <c r="A22" i="27"/>
  <c r="D38" i="26"/>
  <c r="C38" i="26"/>
  <c r="B38" i="26"/>
  <c r="A38" i="26"/>
  <c r="D37" i="26"/>
  <c r="C37" i="26"/>
  <c r="B37" i="26"/>
  <c r="A37" i="26"/>
  <c r="D36" i="26"/>
  <c r="C36" i="26"/>
  <c r="B36" i="26"/>
  <c r="A36" i="26"/>
  <c r="D35" i="26"/>
  <c r="C35" i="26"/>
  <c r="B35" i="26"/>
  <c r="A35" i="26"/>
  <c r="D34" i="26"/>
  <c r="C34" i="26"/>
  <c r="B34" i="26"/>
  <c r="A34" i="26"/>
  <c r="D33" i="26"/>
  <c r="C33" i="26"/>
  <c r="B33" i="26"/>
  <c r="A33" i="26"/>
  <c r="D32" i="26"/>
  <c r="C32" i="26"/>
  <c r="B32" i="26"/>
  <c r="A32" i="26"/>
  <c r="D31" i="26"/>
  <c r="C31" i="26"/>
  <c r="B31" i="26"/>
  <c r="A31" i="26"/>
  <c r="D30" i="26"/>
  <c r="C30" i="26"/>
  <c r="B30" i="26"/>
  <c r="A30" i="26"/>
  <c r="D29" i="26"/>
  <c r="C29" i="26"/>
  <c r="B29" i="26"/>
  <c r="A29" i="26"/>
  <c r="D28" i="26"/>
  <c r="C28" i="26"/>
  <c r="B28" i="26"/>
  <c r="A28" i="26"/>
  <c r="D27" i="26"/>
  <c r="C27" i="26"/>
  <c r="B27" i="26"/>
  <c r="A27" i="26"/>
  <c r="D26" i="26"/>
  <c r="C26" i="26"/>
  <c r="B26" i="26"/>
  <c r="A26" i="26"/>
  <c r="D25" i="26"/>
  <c r="C25" i="26"/>
  <c r="B25" i="26"/>
  <c r="A25" i="26"/>
  <c r="D24" i="26"/>
  <c r="C24" i="26"/>
  <c r="B24" i="26"/>
  <c r="A24" i="26"/>
  <c r="D23" i="26"/>
  <c r="C23" i="26"/>
  <c r="B23" i="26"/>
  <c r="A23" i="26"/>
  <c r="D22" i="26"/>
  <c r="C22" i="26"/>
  <c r="B22" i="26"/>
  <c r="A22" i="26"/>
  <c r="D38" i="25"/>
  <c r="C38" i="25"/>
  <c r="B38" i="25"/>
  <c r="A38" i="25"/>
  <c r="D37" i="25"/>
  <c r="C37" i="25"/>
  <c r="B37" i="25"/>
  <c r="A37" i="25"/>
  <c r="D36" i="25"/>
  <c r="C36" i="25"/>
  <c r="B36" i="25"/>
  <c r="A36" i="25"/>
  <c r="D35" i="25"/>
  <c r="C35" i="25"/>
  <c r="B35" i="25"/>
  <c r="A35" i="25"/>
  <c r="D34" i="25"/>
  <c r="C34" i="25"/>
  <c r="B34" i="25"/>
  <c r="A34" i="25"/>
  <c r="D33" i="25"/>
  <c r="C33" i="25"/>
  <c r="B33" i="25"/>
  <c r="A33" i="25"/>
  <c r="D32" i="25"/>
  <c r="C32" i="25"/>
  <c r="B32" i="25"/>
  <c r="A32" i="25"/>
  <c r="D31" i="25"/>
  <c r="C31" i="25"/>
  <c r="B31" i="25"/>
  <c r="A31" i="25"/>
  <c r="D30" i="25"/>
  <c r="C30" i="25"/>
  <c r="B30" i="25"/>
  <c r="A30" i="25"/>
  <c r="D29" i="25"/>
  <c r="C29" i="25"/>
  <c r="B29" i="25"/>
  <c r="A29" i="25"/>
  <c r="D28" i="25"/>
  <c r="C28" i="25"/>
  <c r="B28" i="25"/>
  <c r="A28" i="25"/>
  <c r="D27" i="25"/>
  <c r="C27" i="25"/>
  <c r="B27" i="25"/>
  <c r="A27" i="25"/>
  <c r="D26" i="25"/>
  <c r="C26" i="25"/>
  <c r="B26" i="25"/>
  <c r="A26" i="25"/>
  <c r="D25" i="25"/>
  <c r="C25" i="25"/>
  <c r="B25" i="25"/>
  <c r="A25" i="25"/>
  <c r="D24" i="25"/>
  <c r="C24" i="25"/>
  <c r="B24" i="25"/>
  <c r="A24" i="25"/>
  <c r="D23" i="25"/>
  <c r="C23" i="25"/>
  <c r="B23" i="25"/>
  <c r="A23" i="25"/>
  <c r="D22" i="25"/>
  <c r="C22" i="25"/>
  <c r="B22" i="25"/>
  <c r="A22" i="25"/>
  <c r="D38" i="24"/>
  <c r="C38" i="24"/>
  <c r="B38" i="24"/>
  <c r="A38" i="24"/>
  <c r="D37" i="24"/>
  <c r="C37" i="24"/>
  <c r="B37" i="24"/>
  <c r="A37" i="24"/>
  <c r="D36" i="24"/>
  <c r="C36" i="24"/>
  <c r="B36" i="24"/>
  <c r="A36" i="24"/>
  <c r="D35" i="24"/>
  <c r="C35" i="24"/>
  <c r="B35" i="24"/>
  <c r="A35" i="24"/>
  <c r="D34" i="24"/>
  <c r="C34" i="24"/>
  <c r="B34" i="24"/>
  <c r="A34" i="24"/>
  <c r="D33" i="24"/>
  <c r="C33" i="24"/>
  <c r="B33" i="24"/>
  <c r="A33" i="24"/>
  <c r="D32" i="24"/>
  <c r="C32" i="24"/>
  <c r="B32" i="24"/>
  <c r="A32" i="24"/>
  <c r="D31" i="24"/>
  <c r="C31" i="24"/>
  <c r="B31" i="24"/>
  <c r="A31" i="24"/>
  <c r="D30" i="24"/>
  <c r="C30" i="24"/>
  <c r="B30" i="24"/>
  <c r="A30" i="24"/>
  <c r="D29" i="24"/>
  <c r="C29" i="24"/>
  <c r="B29" i="24"/>
  <c r="A29" i="24"/>
  <c r="D28" i="24"/>
  <c r="C28" i="24"/>
  <c r="B28" i="24"/>
  <c r="A28" i="24"/>
  <c r="D27" i="24"/>
  <c r="C27" i="24"/>
  <c r="B27" i="24"/>
  <c r="A27" i="24"/>
  <c r="D26" i="24"/>
  <c r="C26" i="24"/>
  <c r="B26" i="24"/>
  <c r="A26" i="24"/>
  <c r="D25" i="24"/>
  <c r="C25" i="24"/>
  <c r="B25" i="24"/>
  <c r="A25" i="24"/>
  <c r="D24" i="24"/>
  <c r="C24" i="24"/>
  <c r="B24" i="24"/>
  <c r="A24" i="24"/>
  <c r="D23" i="24"/>
  <c r="C23" i="24"/>
  <c r="B23" i="24"/>
  <c r="A23" i="24"/>
  <c r="D22" i="24"/>
  <c r="C22" i="24"/>
  <c r="B22" i="24"/>
  <c r="A22" i="24"/>
  <c r="D38" i="23"/>
  <c r="C38" i="23"/>
  <c r="B38" i="23"/>
  <c r="A38" i="23"/>
  <c r="D37" i="23"/>
  <c r="C37" i="23"/>
  <c r="B37" i="23"/>
  <c r="A37" i="23"/>
  <c r="D36" i="23"/>
  <c r="C36" i="23"/>
  <c r="B36" i="23"/>
  <c r="A36" i="23"/>
  <c r="D35" i="23"/>
  <c r="C35" i="23"/>
  <c r="B35" i="23"/>
  <c r="A35" i="23"/>
  <c r="D34" i="23"/>
  <c r="C34" i="23"/>
  <c r="B34" i="23"/>
  <c r="A34" i="23"/>
  <c r="D33" i="23"/>
  <c r="C33" i="23"/>
  <c r="B33" i="23"/>
  <c r="A33" i="23"/>
  <c r="D32" i="23"/>
  <c r="C32" i="23"/>
  <c r="B32" i="23"/>
  <c r="A32" i="23"/>
  <c r="D31" i="23"/>
  <c r="C31" i="23"/>
  <c r="B31" i="23"/>
  <c r="A31" i="23"/>
  <c r="D30" i="23"/>
  <c r="C30" i="23"/>
  <c r="B30" i="23"/>
  <c r="A30" i="23"/>
  <c r="D29" i="23"/>
  <c r="C29" i="23"/>
  <c r="B29" i="23"/>
  <c r="A29" i="23"/>
  <c r="D28" i="23"/>
  <c r="C28" i="23"/>
  <c r="B28" i="23"/>
  <c r="A28" i="23"/>
  <c r="D27" i="23"/>
  <c r="C27" i="23"/>
  <c r="B27" i="23"/>
  <c r="A27" i="23"/>
  <c r="D26" i="23"/>
  <c r="C26" i="23"/>
  <c r="B26" i="23"/>
  <c r="A26" i="23"/>
  <c r="D25" i="23"/>
  <c r="C25" i="23"/>
  <c r="B25" i="23"/>
  <c r="A25" i="23"/>
  <c r="D24" i="23"/>
  <c r="C24" i="23"/>
  <c r="B24" i="23"/>
  <c r="A24" i="23"/>
  <c r="D23" i="23"/>
  <c r="C23" i="23"/>
  <c r="B23" i="23"/>
  <c r="A23" i="23"/>
  <c r="D22" i="23"/>
  <c r="C22" i="23"/>
  <c r="B22" i="23"/>
  <c r="A22" i="23"/>
  <c r="D38" i="22"/>
  <c r="C38" i="22"/>
  <c r="B38" i="22"/>
  <c r="A38" i="22"/>
  <c r="D37" i="22"/>
  <c r="C37" i="22"/>
  <c r="B37" i="22"/>
  <c r="A37" i="22"/>
  <c r="D36" i="22"/>
  <c r="C36" i="22"/>
  <c r="B36" i="22"/>
  <c r="A36" i="22"/>
  <c r="D35" i="22"/>
  <c r="C35" i="22"/>
  <c r="B35" i="22"/>
  <c r="A35" i="22"/>
  <c r="D34" i="22"/>
  <c r="C34" i="22"/>
  <c r="B34" i="22"/>
  <c r="A34" i="22"/>
  <c r="D33" i="22"/>
  <c r="C33" i="22"/>
  <c r="B33" i="22"/>
  <c r="A33" i="22"/>
  <c r="D32" i="22"/>
  <c r="C32" i="22"/>
  <c r="B32" i="22"/>
  <c r="A32" i="22"/>
  <c r="D31" i="22"/>
  <c r="C31" i="22"/>
  <c r="B31" i="22"/>
  <c r="A31" i="22"/>
  <c r="D30" i="22"/>
  <c r="C30" i="22"/>
  <c r="B30" i="22"/>
  <c r="A30" i="22"/>
  <c r="D29" i="22"/>
  <c r="C29" i="22"/>
  <c r="B29" i="22"/>
  <c r="A29" i="22"/>
  <c r="D28" i="22"/>
  <c r="C28" i="22"/>
  <c r="B28" i="22"/>
  <c r="A28" i="22"/>
  <c r="D27" i="22"/>
  <c r="C27" i="22"/>
  <c r="B27" i="22"/>
  <c r="A27" i="22"/>
  <c r="D26" i="22"/>
  <c r="C26" i="22"/>
  <c r="B26" i="22"/>
  <c r="A26" i="22"/>
  <c r="D25" i="22"/>
  <c r="C25" i="22"/>
  <c r="B25" i="22"/>
  <c r="A25" i="22"/>
  <c r="D24" i="22"/>
  <c r="C24" i="22"/>
  <c r="B24" i="22"/>
  <c r="A24" i="22"/>
  <c r="D23" i="22"/>
  <c r="C23" i="22"/>
  <c r="B23" i="22"/>
  <c r="A23" i="22"/>
  <c r="D22" i="22"/>
  <c r="C22" i="22"/>
  <c r="B22" i="22"/>
  <c r="A22" i="22"/>
  <c r="D38" i="1"/>
  <c r="C38" i="1"/>
  <c r="B38" i="1"/>
  <c r="A38" i="1"/>
  <c r="D37" i="1"/>
  <c r="C37" i="1"/>
  <c r="B37" i="1"/>
  <c r="A37" i="1"/>
  <c r="D36" i="1"/>
  <c r="C36" i="1"/>
  <c r="B36" i="1"/>
  <c r="A36" i="1"/>
  <c r="D35" i="1"/>
  <c r="C35" i="1"/>
  <c r="B35" i="1"/>
  <c r="A35" i="1"/>
  <c r="D34" i="1"/>
  <c r="C34" i="1"/>
  <c r="B34" i="1"/>
  <c r="A34" i="1"/>
  <c r="D33" i="1"/>
  <c r="C33" i="1"/>
  <c r="B33" i="1"/>
  <c r="A33" i="1"/>
  <c r="D32" i="1"/>
  <c r="C32" i="1"/>
  <c r="B32" i="1"/>
  <c r="A32" i="1"/>
  <c r="D31" i="1"/>
  <c r="C31" i="1"/>
  <c r="B31" i="1"/>
  <c r="A31" i="1"/>
  <c r="D30" i="1"/>
  <c r="C30" i="1"/>
  <c r="B30" i="1"/>
  <c r="A30" i="1"/>
  <c r="D29" i="1"/>
  <c r="C29" i="1"/>
  <c r="B29" i="1"/>
  <c r="A29" i="1"/>
  <c r="D28" i="1"/>
  <c r="C28" i="1"/>
  <c r="B28" i="1"/>
  <c r="A28" i="1"/>
  <c r="D27" i="1"/>
  <c r="C27" i="1"/>
  <c r="B27" i="1"/>
  <c r="A27" i="1"/>
  <c r="D26" i="1"/>
  <c r="C26" i="1"/>
  <c r="B26" i="1"/>
  <c r="A26" i="1"/>
  <c r="D25" i="1"/>
  <c r="C25" i="1"/>
  <c r="B25" i="1"/>
  <c r="A25" i="1"/>
  <c r="D24" i="1"/>
  <c r="C24" i="1"/>
  <c r="B24" i="1"/>
  <c r="A24" i="1"/>
  <c r="D23" i="1"/>
  <c r="C23" i="1"/>
  <c r="B23" i="1"/>
  <c r="A23" i="1"/>
  <c r="D22" i="1"/>
  <c r="C22" i="1"/>
  <c r="B22" i="1"/>
  <c r="A22" i="1"/>
  <c r="M55" i="27"/>
  <c r="O54" i="27"/>
  <c r="M54" i="27"/>
  <c r="O53" i="27"/>
  <c r="M53" i="27"/>
  <c r="O52" i="27"/>
  <c r="M52" i="27"/>
  <c r="P51" i="27"/>
  <c r="O51" i="27"/>
  <c r="M51" i="27"/>
  <c r="O50" i="27"/>
  <c r="M50" i="27"/>
  <c r="O49" i="27"/>
  <c r="M49" i="27"/>
  <c r="P48" i="27"/>
  <c r="O48" i="27"/>
  <c r="M48" i="27"/>
  <c r="O47" i="27"/>
  <c r="M47" i="27"/>
  <c r="P46" i="27"/>
  <c r="O46" i="27"/>
  <c r="N46" i="27"/>
  <c r="M46" i="27"/>
  <c r="P45" i="27"/>
  <c r="O45" i="27"/>
  <c r="N45" i="27"/>
  <c r="M45" i="27"/>
  <c r="P54" i="27"/>
  <c r="P53" i="27"/>
  <c r="P52" i="27"/>
  <c r="O28" i="27"/>
  <c r="O27" i="27"/>
  <c r="P50" i="27"/>
  <c r="O26" i="27"/>
  <c r="P49" i="27"/>
  <c r="O25" i="27"/>
  <c r="O24" i="27"/>
  <c r="P47" i="27"/>
  <c r="O23" i="27"/>
  <c r="O22" i="27"/>
  <c r="M55" i="26"/>
  <c r="O54" i="26"/>
  <c r="M54" i="26"/>
  <c r="O53" i="26"/>
  <c r="M53" i="26"/>
  <c r="P52" i="26"/>
  <c r="O52" i="26"/>
  <c r="M52" i="26"/>
  <c r="P51" i="26"/>
  <c r="O51" i="26"/>
  <c r="M51" i="26"/>
  <c r="O50" i="26"/>
  <c r="M50" i="26"/>
  <c r="O49" i="26"/>
  <c r="M49" i="26"/>
  <c r="O48" i="26"/>
  <c r="M48" i="26"/>
  <c r="O47" i="26"/>
  <c r="M47" i="26"/>
  <c r="P46" i="26"/>
  <c r="O46" i="26"/>
  <c r="N46" i="26"/>
  <c r="M46" i="26"/>
  <c r="P45" i="26"/>
  <c r="O45" i="26"/>
  <c r="N45" i="26"/>
  <c r="M45" i="26"/>
  <c r="P54" i="26"/>
  <c r="P53" i="26"/>
  <c r="P50" i="26"/>
  <c r="O26" i="26"/>
  <c r="P49" i="26"/>
  <c r="O25" i="26"/>
  <c r="P48" i="26"/>
  <c r="O24" i="26"/>
  <c r="P47" i="26"/>
  <c r="O23" i="26"/>
  <c r="O22" i="26"/>
  <c r="I20" i="42" l="1"/>
  <c r="I12" i="42"/>
  <c r="I4" i="42"/>
  <c r="H26" i="42"/>
  <c r="I19" i="42"/>
  <c r="I21" i="42"/>
  <c r="I13" i="42"/>
  <c r="I5" i="42"/>
  <c r="I2" i="42"/>
  <c r="I3" i="42"/>
  <c r="H25" i="42"/>
  <c r="I14" i="42"/>
  <c r="I6" i="42"/>
  <c r="I15" i="42"/>
  <c r="I7" i="42"/>
  <c r="I10" i="42"/>
  <c r="I18" i="42"/>
  <c r="I16" i="42"/>
  <c r="I8" i="42"/>
  <c r="I17" i="42"/>
  <c r="I9" i="42"/>
  <c r="I11" i="42"/>
  <c r="D18" i="42"/>
  <c r="D10" i="42"/>
  <c r="D2" i="42"/>
  <c r="D8" i="42"/>
  <c r="C26" i="42"/>
  <c r="D19" i="42"/>
  <c r="D11" i="42"/>
  <c r="D3" i="42"/>
  <c r="D9" i="42"/>
  <c r="C25" i="42"/>
  <c r="D20" i="42"/>
  <c r="D12" i="42"/>
  <c r="D4" i="42"/>
  <c r="D17" i="42"/>
  <c r="D21" i="42"/>
  <c r="D13" i="42"/>
  <c r="D5" i="42"/>
  <c r="D16" i="42"/>
  <c r="D14" i="42"/>
  <c r="D6" i="42"/>
  <c r="D15" i="42"/>
  <c r="D7" i="42"/>
  <c r="M24" i="42"/>
  <c r="M23" i="42"/>
  <c r="N49" i="39"/>
  <c r="N51" i="39"/>
  <c r="N54" i="39"/>
  <c r="N52" i="39"/>
  <c r="N47" i="39"/>
  <c r="N55" i="39"/>
  <c r="N50" i="39"/>
  <c r="N53" i="39"/>
  <c r="N48" i="39"/>
  <c r="N54" i="38"/>
  <c r="N47" i="38"/>
  <c r="N55" i="38"/>
  <c r="N49" i="38"/>
  <c r="N50" i="38"/>
  <c r="N53" i="38"/>
  <c r="N51" i="38"/>
  <c r="N52" i="38"/>
  <c r="N48" i="38"/>
  <c r="N54" i="37"/>
  <c r="N49" i="37"/>
  <c r="N52" i="37"/>
  <c r="N47" i="37"/>
  <c r="N55" i="37"/>
  <c r="N48" i="37"/>
  <c r="N53" i="37"/>
  <c r="N51" i="37"/>
  <c r="N50" i="37"/>
  <c r="N47" i="36"/>
  <c r="N55" i="36"/>
  <c r="N49" i="36"/>
  <c r="N53" i="36"/>
  <c r="N51" i="36"/>
  <c r="N52" i="36"/>
  <c r="N50" i="36"/>
  <c r="N48" i="36"/>
  <c r="N49" i="35"/>
  <c r="N47" i="35"/>
  <c r="N50" i="35"/>
  <c r="N53" i="35"/>
  <c r="N51" i="35"/>
  <c r="N52" i="35"/>
  <c r="N48" i="35"/>
  <c r="N55" i="35"/>
  <c r="N50" i="34"/>
  <c r="N53" i="34"/>
  <c r="N47" i="34"/>
  <c r="N51" i="34"/>
  <c r="N52" i="34"/>
  <c r="N48" i="34"/>
  <c r="N55" i="34"/>
  <c r="N54" i="33"/>
  <c r="N52" i="33"/>
  <c r="N48" i="33"/>
  <c r="N51" i="33"/>
  <c r="N47" i="33"/>
  <c r="N53" i="33"/>
  <c r="N49" i="33"/>
  <c r="N50" i="33"/>
  <c r="N55" i="33"/>
  <c r="N47" i="32"/>
  <c r="N55" i="32"/>
  <c r="N50" i="32"/>
  <c r="N49" i="32"/>
  <c r="N52" i="32"/>
  <c r="N54" i="32"/>
  <c r="N48" i="32"/>
  <c r="N53" i="32"/>
  <c r="N54" i="31"/>
  <c r="N47" i="31"/>
  <c r="N55" i="31"/>
  <c r="N49" i="31"/>
  <c r="N51" i="31"/>
  <c r="N50" i="31"/>
  <c r="N48" i="31"/>
  <c r="N53" i="31"/>
  <c r="N52" i="31"/>
  <c r="N54" i="30"/>
  <c r="N49" i="30"/>
  <c r="N53" i="30"/>
  <c r="N47" i="30"/>
  <c r="N51" i="30"/>
  <c r="N50" i="30"/>
  <c r="N55" i="30"/>
  <c r="N48" i="30"/>
  <c r="N49" i="29"/>
  <c r="N47" i="29"/>
  <c r="N55" i="29"/>
  <c r="N50" i="29"/>
  <c r="N54" i="29"/>
  <c r="N52" i="29"/>
  <c r="N48" i="29"/>
  <c r="N53" i="29"/>
  <c r="N51" i="29"/>
  <c r="N54" i="28"/>
  <c r="N50" i="28"/>
  <c r="N52" i="28"/>
  <c r="N47" i="28"/>
  <c r="N53" i="28"/>
  <c r="N48" i="28"/>
  <c r="N49" i="28"/>
  <c r="N55" i="28"/>
  <c r="N51" i="28"/>
  <c r="N47" i="27"/>
  <c r="N48" i="27"/>
  <c r="N51" i="27"/>
  <c r="N52" i="27"/>
  <c r="N55" i="27"/>
  <c r="N50" i="27"/>
  <c r="N53" i="27"/>
  <c r="N54" i="27"/>
  <c r="N49" i="27"/>
  <c r="N47" i="26"/>
  <c r="N52" i="26"/>
  <c r="N51" i="26"/>
  <c r="N48" i="26"/>
  <c r="N53" i="26"/>
  <c r="N50" i="26"/>
  <c r="N54" i="26"/>
  <c r="N49" i="26"/>
  <c r="N55" i="26"/>
  <c r="E18" i="42" l="1"/>
  <c r="E10" i="42"/>
  <c r="E2" i="42"/>
  <c r="E8" i="42"/>
  <c r="E19" i="42"/>
  <c r="E11" i="42"/>
  <c r="E3" i="42"/>
  <c r="E17" i="42"/>
  <c r="E20" i="42"/>
  <c r="E12" i="42"/>
  <c r="E4" i="42"/>
  <c r="E16" i="42"/>
  <c r="E21" i="42"/>
  <c r="E13" i="42"/>
  <c r="E5" i="42"/>
  <c r="E14" i="42"/>
  <c r="E6" i="42"/>
  <c r="E9" i="42"/>
  <c r="E15" i="42"/>
  <c r="E7" i="42"/>
  <c r="M26" i="42"/>
  <c r="N14" i="42"/>
  <c r="N6" i="42"/>
  <c r="N5" i="42"/>
  <c r="N15" i="42"/>
  <c r="N7" i="42"/>
  <c r="M25" i="42"/>
  <c r="N16" i="42"/>
  <c r="N8" i="42"/>
  <c r="N17" i="42"/>
  <c r="N9" i="42"/>
  <c r="N13" i="42"/>
  <c r="N4" i="42"/>
  <c r="N18" i="42"/>
  <c r="N10" i="42"/>
  <c r="N2" i="42"/>
  <c r="N12" i="42"/>
  <c r="N19" i="42"/>
  <c r="N11" i="42"/>
  <c r="N3" i="42"/>
  <c r="N20" i="42"/>
  <c r="N21" i="42"/>
  <c r="J11" i="42"/>
  <c r="J21" i="42"/>
  <c r="J13" i="42"/>
  <c r="J5" i="42"/>
  <c r="J2" i="42"/>
  <c r="J4" i="42"/>
  <c r="J14" i="42"/>
  <c r="J6" i="42"/>
  <c r="J19" i="42"/>
  <c r="J12" i="42"/>
  <c r="J15" i="42"/>
  <c r="J7" i="42"/>
  <c r="J16" i="42"/>
  <c r="J8" i="42"/>
  <c r="J17" i="42"/>
  <c r="J9" i="42"/>
  <c r="J3" i="42"/>
  <c r="J18" i="42"/>
  <c r="J10" i="42"/>
  <c r="J20" i="42"/>
  <c r="K21" i="42"/>
  <c r="K13" i="42"/>
  <c r="K5" i="42"/>
  <c r="K20" i="42"/>
  <c r="K14" i="42"/>
  <c r="K6" i="42"/>
  <c r="K11" i="42"/>
  <c r="K15" i="42"/>
  <c r="K7" i="42"/>
  <c r="K3" i="42"/>
  <c r="K16" i="42"/>
  <c r="K8" i="42"/>
  <c r="K17" i="42"/>
  <c r="K9" i="42"/>
  <c r="K12" i="42"/>
  <c r="K19" i="42"/>
  <c r="K18" i="42"/>
  <c r="K10" i="42"/>
  <c r="K2" i="42"/>
  <c r="K4" i="42"/>
  <c r="F19" i="42"/>
  <c r="F11" i="42"/>
  <c r="F3" i="42"/>
  <c r="F10" i="42"/>
  <c r="F20" i="42"/>
  <c r="F12" i="42"/>
  <c r="F4" i="42"/>
  <c r="F2" i="42"/>
  <c r="F21" i="42"/>
  <c r="F13" i="42"/>
  <c r="F5" i="42"/>
  <c r="F9" i="42"/>
  <c r="F14" i="42"/>
  <c r="F6" i="42"/>
  <c r="F17" i="42"/>
  <c r="F18" i="42"/>
  <c r="F15" i="42"/>
  <c r="F7" i="42"/>
  <c r="F16" i="42"/>
  <c r="F8" i="42"/>
  <c r="M55" i="25"/>
  <c r="O54" i="25"/>
  <c r="M54" i="25"/>
  <c r="O53" i="25"/>
  <c r="M53" i="25"/>
  <c r="P52" i="25"/>
  <c r="O52" i="25"/>
  <c r="M52" i="25"/>
  <c r="P51" i="25"/>
  <c r="O51" i="25"/>
  <c r="M51" i="25"/>
  <c r="O50" i="25"/>
  <c r="M50" i="25"/>
  <c r="O49" i="25"/>
  <c r="M49" i="25"/>
  <c r="P48" i="25"/>
  <c r="O48" i="25"/>
  <c r="M48" i="25"/>
  <c r="O47" i="25"/>
  <c r="M47" i="25"/>
  <c r="P46" i="25"/>
  <c r="O46" i="25"/>
  <c r="N46" i="25"/>
  <c r="M46" i="25"/>
  <c r="P45" i="25"/>
  <c r="O45" i="25"/>
  <c r="N45" i="25"/>
  <c r="M45" i="25"/>
  <c r="P54" i="25"/>
  <c r="P53" i="25"/>
  <c r="O27" i="25"/>
  <c r="P50" i="25"/>
  <c r="O26" i="25"/>
  <c r="P49" i="25"/>
  <c r="O25" i="25"/>
  <c r="O24" i="25"/>
  <c r="P47" i="25"/>
  <c r="O23" i="25"/>
  <c r="O22" i="25"/>
  <c r="O15" i="42" l="1"/>
  <c r="O7" i="42"/>
  <c r="O21" i="42"/>
  <c r="O5" i="42"/>
  <c r="O16" i="42"/>
  <c r="O8" i="42"/>
  <c r="O4" i="42"/>
  <c r="O13" i="42"/>
  <c r="O17" i="42"/>
  <c r="O9" i="42"/>
  <c r="O18" i="42"/>
  <c r="O10" i="42"/>
  <c r="O2" i="42"/>
  <c r="O6" i="42"/>
  <c r="O19" i="42"/>
  <c r="O11" i="42"/>
  <c r="O3" i="42"/>
  <c r="O14" i="42"/>
  <c r="O20" i="42"/>
  <c r="O12" i="42"/>
  <c r="P15" i="42"/>
  <c r="P7" i="42"/>
  <c r="P21" i="42"/>
  <c r="P6" i="42"/>
  <c r="P16" i="42"/>
  <c r="P8" i="42"/>
  <c r="P13" i="42"/>
  <c r="P17" i="42"/>
  <c r="P9" i="42"/>
  <c r="P14" i="42"/>
  <c r="P18" i="42"/>
  <c r="P10" i="42"/>
  <c r="P2" i="42"/>
  <c r="P19" i="42"/>
  <c r="P11" i="42"/>
  <c r="P3" i="42"/>
  <c r="P5" i="42"/>
  <c r="P20" i="42"/>
  <c r="P12" i="42"/>
  <c r="P4" i="42"/>
  <c r="N49" i="25"/>
  <c r="N48" i="25"/>
  <c r="N53" i="25"/>
  <c r="N55" i="25"/>
  <c r="N54" i="25"/>
  <c r="N50" i="25"/>
  <c r="N51" i="25"/>
  <c r="N47" i="25"/>
  <c r="N52" i="25"/>
  <c r="M55" i="24" l="1"/>
  <c r="O54" i="24"/>
  <c r="M54" i="24"/>
  <c r="O53" i="24"/>
  <c r="M53" i="24"/>
  <c r="P52" i="24"/>
  <c r="O52" i="24"/>
  <c r="M52" i="24"/>
  <c r="O51" i="24"/>
  <c r="M51" i="24"/>
  <c r="O50" i="24"/>
  <c r="M50" i="24"/>
  <c r="O49" i="24"/>
  <c r="M49" i="24"/>
  <c r="O48" i="24"/>
  <c r="M48" i="24"/>
  <c r="O47" i="24"/>
  <c r="M47" i="24"/>
  <c r="P46" i="24"/>
  <c r="O46" i="24"/>
  <c r="N46" i="24"/>
  <c r="M46" i="24"/>
  <c r="P45" i="24"/>
  <c r="O45" i="24"/>
  <c r="N45" i="24"/>
  <c r="M45" i="24"/>
  <c r="P54" i="24"/>
  <c r="P53" i="24"/>
  <c r="P51" i="24"/>
  <c r="O27" i="24"/>
  <c r="P50" i="24"/>
  <c r="O26" i="24"/>
  <c r="P49" i="24"/>
  <c r="O25" i="24"/>
  <c r="P48" i="24"/>
  <c r="O24" i="24"/>
  <c r="P47" i="24"/>
  <c r="O23" i="24"/>
  <c r="O22" i="24"/>
  <c r="N48" i="24" l="1"/>
  <c r="N54" i="24"/>
  <c r="N53" i="24"/>
  <c r="N55" i="24"/>
  <c r="N51" i="24"/>
  <c r="N47" i="24"/>
  <c r="N50" i="24"/>
  <c r="N52" i="24"/>
  <c r="N49" i="24"/>
  <c r="M55" i="23" l="1"/>
  <c r="O54" i="23"/>
  <c r="M54" i="23"/>
  <c r="O53" i="23"/>
  <c r="M53" i="23"/>
  <c r="P52" i="23"/>
  <c r="O52" i="23"/>
  <c r="M52" i="23"/>
  <c r="P51" i="23"/>
  <c r="O51" i="23"/>
  <c r="M51" i="23"/>
  <c r="O50" i="23"/>
  <c r="M50" i="23"/>
  <c r="O49" i="23"/>
  <c r="M49" i="23"/>
  <c r="O48" i="23"/>
  <c r="M48" i="23"/>
  <c r="O47" i="23"/>
  <c r="M47" i="23"/>
  <c r="P46" i="23"/>
  <c r="O46" i="23"/>
  <c r="N46" i="23"/>
  <c r="M46" i="23"/>
  <c r="P45" i="23"/>
  <c r="O45" i="23"/>
  <c r="N45" i="23"/>
  <c r="M45" i="23"/>
  <c r="P54" i="23"/>
  <c r="P53" i="23"/>
  <c r="P50" i="23"/>
  <c r="O26" i="23"/>
  <c r="P49" i="23"/>
  <c r="O25" i="23"/>
  <c r="P48" i="23"/>
  <c r="O24" i="23"/>
  <c r="P47" i="23"/>
  <c r="O23" i="23"/>
  <c r="N47" i="23" s="1"/>
  <c r="O22" i="23"/>
  <c r="N54" i="23" l="1"/>
  <c r="N53" i="23"/>
  <c r="N52" i="23"/>
  <c r="N55" i="23"/>
  <c r="N48" i="23"/>
  <c r="N50" i="23"/>
  <c r="N51" i="23"/>
  <c r="N49" i="23"/>
  <c r="M55" i="22" l="1"/>
  <c r="O54" i="22"/>
  <c r="M54" i="22"/>
  <c r="O53" i="22"/>
  <c r="M53" i="22"/>
  <c r="P52" i="22"/>
  <c r="O52" i="22"/>
  <c r="M52" i="22"/>
  <c r="P51" i="22"/>
  <c r="O51" i="22"/>
  <c r="M51" i="22"/>
  <c r="O50" i="22"/>
  <c r="M50" i="22"/>
  <c r="O49" i="22"/>
  <c r="M49" i="22"/>
  <c r="O48" i="22"/>
  <c r="M48" i="22"/>
  <c r="O47" i="22"/>
  <c r="M47" i="22"/>
  <c r="P46" i="22"/>
  <c r="O46" i="22"/>
  <c r="N46" i="22"/>
  <c r="M46" i="22"/>
  <c r="P45" i="22"/>
  <c r="O45" i="22"/>
  <c r="N45" i="22"/>
  <c r="M45" i="22"/>
  <c r="P54" i="22"/>
  <c r="P53" i="22"/>
  <c r="P50" i="22"/>
  <c r="O26" i="22"/>
  <c r="P49" i="22"/>
  <c r="O25" i="22"/>
  <c r="P48" i="22"/>
  <c r="O24" i="22"/>
  <c r="P47" i="22"/>
  <c r="O23" i="22"/>
  <c r="N47" i="22" s="1"/>
  <c r="O22" i="22"/>
  <c r="N55" i="22" l="1"/>
  <c r="N54" i="22"/>
  <c r="N48" i="22"/>
  <c r="N50" i="22"/>
  <c r="N51" i="22"/>
  <c r="N53" i="22"/>
  <c r="N52" i="22"/>
  <c r="N49" i="22"/>
  <c r="M46" i="1" l="1"/>
  <c r="N46" i="1"/>
  <c r="O46" i="1"/>
  <c r="P46" i="1"/>
  <c r="M47" i="1"/>
  <c r="O47" i="1"/>
  <c r="M48" i="1"/>
  <c r="O48" i="1"/>
  <c r="M49" i="1"/>
  <c r="O49" i="1"/>
  <c r="M50" i="1"/>
  <c r="O50" i="1"/>
  <c r="M51" i="1"/>
  <c r="O51" i="1"/>
  <c r="M52" i="1"/>
  <c r="O52" i="1"/>
  <c r="M53" i="1"/>
  <c r="O53" i="1"/>
  <c r="M54" i="1"/>
  <c r="O54" i="1"/>
  <c r="M55" i="1"/>
  <c r="P45" i="1"/>
  <c r="O45" i="1"/>
  <c r="N45" i="1"/>
  <c r="M45" i="1"/>
  <c r="P48" i="1"/>
  <c r="P49" i="1"/>
  <c r="P50" i="1"/>
  <c r="P51" i="1"/>
  <c r="P52" i="1"/>
  <c r="P53" i="1"/>
  <c r="P54" i="1"/>
  <c r="P47" i="1" l="1"/>
  <c r="O23" i="1"/>
  <c r="O24" i="1"/>
  <c r="O25" i="1"/>
  <c r="O26" i="1"/>
  <c r="O27" i="1"/>
  <c r="O28" i="1"/>
  <c r="O29" i="1"/>
  <c r="O22" i="1"/>
  <c r="N55" i="1" l="1"/>
  <c r="N54" i="1"/>
  <c r="N52" i="1"/>
  <c r="N50" i="1"/>
  <c r="N53" i="1"/>
  <c r="N51" i="1"/>
  <c r="N49" i="1"/>
  <c r="N47" i="1"/>
  <c r="N4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<sst xmlns="http://schemas.openxmlformats.org/spreadsheetml/2006/main" count="1325" uniqueCount="63">
  <si>
    <t>x fd</t>
  </si>
  <si>
    <t>y fd</t>
  </si>
  <si>
    <t>x md</t>
  </si>
  <si>
    <t>y md</t>
  </si>
  <si>
    <t>peaks</t>
  </si>
  <si>
    <t>troughs</t>
  </si>
  <si>
    <t>troughs and peaks macth across digits</t>
  </si>
  <si>
    <t>except there is an early trough on fd (for md tip?)</t>
  </si>
  <si>
    <t>minus y fd</t>
  </si>
  <si>
    <t>- y fd adj</t>
  </si>
  <si>
    <t>y md adj</t>
  </si>
  <si>
    <t>adjusted</t>
  </si>
  <si>
    <t>all in real microns</t>
  </si>
  <si>
    <t>fixed digit then have the deep pockets for the food puched by md teeth (premolars/molars finer and finer)</t>
  </si>
  <si>
    <t>wasserstein 1 d =</t>
  </si>
  <si>
    <t>FOR R (no need to do min adjustment)</t>
  </si>
  <si>
    <t>copy from spreadsheet</t>
  </si>
  <si>
    <t>copy DOWN to below and sort each colour by x</t>
  </si>
  <si>
    <t>taxon</t>
  </si>
  <si>
    <t>mean</t>
  </si>
  <si>
    <t>tip inswinger deep food sapce (incisor)</t>
  </si>
  <si>
    <t>sd</t>
  </si>
  <si>
    <t>upper 95%CI</t>
  </si>
  <si>
    <t>lower 95%CI</t>
  </si>
  <si>
    <t>Species</t>
  </si>
  <si>
    <t>Bin</t>
  </si>
  <si>
    <t>More</t>
  </si>
  <si>
    <t>Frequency</t>
  </si>
  <si>
    <t>L3-1</t>
  </si>
  <si>
    <t>L3</t>
  </si>
  <si>
    <t>L3-2</t>
  </si>
  <si>
    <t>L3-3</t>
  </si>
  <si>
    <t>L3-4</t>
  </si>
  <si>
    <t>L3-5</t>
  </si>
  <si>
    <t>L3-6</t>
  </si>
  <si>
    <t>L3-7</t>
  </si>
  <si>
    <t>L3-8</t>
  </si>
  <si>
    <t>L3-9</t>
  </si>
  <si>
    <t>L3-10</t>
  </si>
  <si>
    <t>L3-11</t>
  </si>
  <si>
    <t>L3-12</t>
  </si>
  <si>
    <t>L3-13</t>
  </si>
  <si>
    <t>L3-14</t>
  </si>
  <si>
    <t>L3-15</t>
  </si>
  <si>
    <t>L3-16</t>
  </si>
  <si>
    <t>L3-17</t>
  </si>
  <si>
    <t>L3-18</t>
  </si>
  <si>
    <t>L3-19</t>
  </si>
  <si>
    <t>L3-20</t>
  </si>
  <si>
    <t>fixed digit then variable</t>
  </si>
  <si>
    <t>fixed digit then variable slicing</t>
  </si>
  <si>
    <t>fd xie (G32)</t>
  </si>
  <si>
    <t>md xie (G32)</t>
  </si>
  <si>
    <t>fixed digit then variable crushing</t>
  </si>
  <si>
    <t>fixed digit then variable slicing/crushing</t>
  </si>
  <si>
    <t>fixed digit then variable scrushing</t>
  </si>
  <si>
    <t>edit above zeoss</t>
  </si>
  <si>
    <t>check real end</t>
  </si>
  <si>
    <t>Peak Wasserstein</t>
  </si>
  <si>
    <t>Gullet Wasserstein</t>
  </si>
  <si>
    <t>Av Wasserstein</t>
  </si>
  <si>
    <t>redo</t>
  </si>
  <si>
    <t>done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</si>
</sst>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4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quotePrefix="1"/>
    <xf numFmtId="0" fontId="0" fillId="2" borderId="0" xfId="0" applyFill="1"/>
    <xf numFmtId="0" fontId="0" fillId="3" borderId="0" xfId="0" applyFill="1"/>
    <xf numFmtId="0" fontId="0" fillId="4" borderId="0" xfId="0" applyFill="1"/>
    <xf numFmtId="0" fontId="2" fillId="2" borderId="0" xfId="0" applyFont="1" applyFill="1"/>
    <xf numFmtId="0" fontId="3" fillId="0" borderId="2" xfId="0" applyFont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'L3-1'!$A$2:$A$19</c:f>
              <c:numCache>
                <c:formatCode>General</c:formatCode>
                <c:ptCount val="18"/>
                <c:pt idx="0">
                  <c:v>0</c:v>
                </c:pt>
                <c:pt idx="1">
                  <c:v>1.3896110940252082</c:v>
                </c:pt>
                <c:pt idx="2">
                  <c:v>2.9031778462759332</c:v>
                </c:pt>
                <c:pt idx="3">
                  <c:v>4.3123609275409338</c:v>
                </c:pt>
                <c:pt idx="4">
                  <c:v>5.8781202981640117</c:v>
                </c:pt>
                <c:pt idx="5">
                  <c:v>7.3916870504147365</c:v>
                </c:pt>
                <c:pt idx="6">
                  <c:v>8.9574452467185797</c:v>
                </c:pt>
                <c:pt idx="7">
                  <c:v>10.262245048437599</c:v>
                </c:pt>
                <c:pt idx="8">
                  <c:v>11.671428129702598</c:v>
                </c:pt>
                <c:pt idx="9">
                  <c:v>13.237187108885932</c:v>
                </c:pt>
                <c:pt idx="10">
                  <c:v>14.802946088069264</c:v>
                </c:pt>
                <c:pt idx="11">
                  <c:v>16.316513623199484</c:v>
                </c:pt>
                <c:pt idx="12">
                  <c:v>17.673504477531871</c:v>
                </c:pt>
              </c:numCache>
            </c:numRef>
          </c:xVal>
          <c:yVal>
            <c:numRef>
              <c:f>'L3-1'!$B$2:$B$19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-0.51539657734058575</c:v>
                </c:pt>
                <c:pt idx="2">
                  <c:v>-1.1417001690139188</c:v>
                </c:pt>
                <c:pt idx="3">
                  <c:v>-1.8723858659139976</c:v>
                </c:pt>
                <c:pt idx="4">
                  <c:v>-1.0373153237089583</c:v>
                </c:pt>
                <c:pt idx="5">
                  <c:v>-1.0895063763223307</c:v>
                </c:pt>
                <c:pt idx="6">
                  <c:v>-0.41101173203562497</c:v>
                </c:pt>
                <c:pt idx="7">
                  <c:v>-0.56758762995395828</c:v>
                </c:pt>
                <c:pt idx="8">
                  <c:v>-2.655265355505664</c:v>
                </c:pt>
                <c:pt idx="9">
                  <c:v>-3.0206109440339186</c:v>
                </c:pt>
                <c:pt idx="10">
                  <c:v>-2.5508832502789187</c:v>
                </c:pt>
                <c:pt idx="11">
                  <c:v>-2.0289617638323305</c:v>
                </c:pt>
                <c:pt idx="12">
                  <c:v>-2.3421135596689977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B5-784D-8B65-CB12B0D11ACA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'L3-1'!$C$2:$C$19</c:f>
              <c:numCache>
                <c:formatCode>General</c:formatCode>
                <c:ptCount val="18"/>
                <c:pt idx="0">
                  <c:v>0</c:v>
                </c:pt>
                <c:pt idx="1">
                  <c:v>1.3290793304209434</c:v>
                </c:pt>
                <c:pt idx="2">
                  <c:v>2.9888076327369539</c:v>
                </c:pt>
                <c:pt idx="3">
                  <c:v>4.4410692651404284</c:v>
                </c:pt>
                <c:pt idx="4">
                  <c:v>5.8933316755414831</c:v>
                </c:pt>
                <c:pt idx="5">
                  <c:v>7.3455936969437472</c:v>
                </c:pt>
                <c:pt idx="6">
                  <c:v>8.9015880808053041</c:v>
                </c:pt>
                <c:pt idx="7">
                  <c:v>10.146385377288988</c:v>
                </c:pt>
                <c:pt idx="8">
                  <c:v>11.702380539148123</c:v>
                </c:pt>
                <c:pt idx="9">
                  <c:v>13.154642171551599</c:v>
                </c:pt>
                <c:pt idx="10">
                  <c:v>14.762504098138567</c:v>
                </c:pt>
                <c:pt idx="11">
                  <c:v>16.111032979083959</c:v>
                </c:pt>
                <c:pt idx="12">
                  <c:v>17.667028140943096</c:v>
                </c:pt>
                <c:pt idx="13">
                  <c:v>19.171158483068353</c:v>
                </c:pt>
                <c:pt idx="14">
                  <c:v>20.571551794748839</c:v>
                </c:pt>
                <c:pt idx="15">
                  <c:v>21.97194744042206</c:v>
                </c:pt>
                <c:pt idx="16">
                  <c:v>23.424211406818277</c:v>
                </c:pt>
                <c:pt idx="17">
                  <c:v>24.980206568677417</c:v>
                </c:pt>
              </c:numCache>
            </c:numRef>
          </c:xVal>
          <c:yVal>
            <c:numRef>
              <c:f>'L3-1'!$D$2:$D$19</c:f>
              <c:numCache>
                <c:formatCode>General</c:formatCode>
                <c:ptCount val="18"/>
                <c:pt idx="0">
                  <c:v>0</c:v>
                </c:pt>
                <c:pt idx="1">
                  <c:v>0.16208373702417189</c:v>
                </c:pt>
                <c:pt idx="2">
                  <c:v>0.68074788331337266</c:v>
                </c:pt>
                <c:pt idx="3">
                  <c:v>0.9919469156852001</c:v>
                </c:pt>
                <c:pt idx="4">
                  <c:v>0.78448180176782689</c:v>
                </c:pt>
                <c:pt idx="5">
                  <c:v>0.83634739949928649</c:v>
                </c:pt>
                <c:pt idx="6">
                  <c:v>0.52514836712745894</c:v>
                </c:pt>
                <c:pt idx="7">
                  <c:v>-0.51218264844247785</c:v>
                </c:pt>
                <c:pt idx="8">
                  <c:v>0.57701396485891843</c:v>
                </c:pt>
                <c:pt idx="9">
                  <c:v>0.73261348104483215</c:v>
                </c:pt>
                <c:pt idx="10">
                  <c:v>1.8736772480728503</c:v>
                </c:pt>
                <c:pt idx="11">
                  <c:v>6.5935294983780945</c:v>
                </c:pt>
                <c:pt idx="12">
                  <c:v>7.4752598307657454</c:v>
                </c:pt>
                <c:pt idx="13">
                  <c:v>7.8383256278654052</c:v>
                </c:pt>
                <c:pt idx="14">
                  <c:v>8.201391424965065</c:v>
                </c:pt>
                <c:pt idx="15">
                  <c:v>8.564456444067142</c:v>
                </c:pt>
                <c:pt idx="16">
                  <c:v>9.3424540249967105</c:v>
                </c:pt>
                <c:pt idx="17">
                  <c:v>10.120451605926279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3B5-784D-8B65-CB12B0D11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1.7115946780450513</c:v>
                </c:pt>
                <c:pt idx="2">
                  <c:v>6.8463787121802051</c:v>
                </c:pt>
                <c:pt idx="3">
                  <c:v>10.405717644932983</c:v>
                </c:pt>
                <c:pt idx="4">
                  <c:v>11.857978888337666</c:v>
                </c:pt>
                <c:pt idx="5">
                  <c:v>13.258375701007262</c:v>
                </c:pt>
                <c:pt idx="6">
                  <c:v>15.482151860498417</c:v>
                </c:pt>
              </c:numCache>
            </c:numRef>
          </c:xVal>
          <c:yVal>
            <c:numRef>
              <c:f>'L3-1'!$S$22:$S$31</c:f>
              <c:numCache>
                <c:formatCode>General</c:formatCode>
                <c:ptCount val="10"/>
                <c:pt idx="0">
                  <c:v>0</c:v>
                </c:pt>
                <c:pt idx="1">
                  <c:v>0.15559951618591375</c:v>
                </c:pt>
                <c:pt idx="2">
                  <c:v>1.0891966133013964</c:v>
                </c:pt>
                <c:pt idx="3">
                  <c:v>-0.35658313225656413</c:v>
                </c:pt>
                <c:pt idx="4">
                  <c:v>0.83634739949928649</c:v>
                </c:pt>
                <c:pt idx="5">
                  <c:v>0.78448180176782689</c:v>
                </c:pt>
                <c:pt idx="6">
                  <c:v>1.9838938313704002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C5-1F4C-98AB-5F33429588C1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78F1-DC43-B406-BCA4300D38FC}"/>
              </c:ext>
            </c:extLst>
          </c:dPt>
          <c:xVal>
            <c:numRef>
              <c:f>'L3-1'!$M$22:$M$31</c:f>
              <c:numCache>
                <c:formatCode>General</c:formatCode>
                <c:ptCount val="10"/>
                <c:pt idx="0">
                  <c:v>0</c:v>
                </c:pt>
                <c:pt idx="1">
                  <c:v>4.7755648865091667</c:v>
                </c:pt>
                <c:pt idx="2">
                  <c:v>6.4196118146516659</c:v>
                </c:pt>
                <c:pt idx="3">
                  <c:v>7.7570306817442658</c:v>
                </c:pt>
                <c:pt idx="4">
                  <c:v>9.6881336836968739</c:v>
                </c:pt>
                <c:pt idx="5">
                  <c:v>13.393764181123501</c:v>
                </c:pt>
                <c:pt idx="6">
                  <c:v>16.57747319210354</c:v>
                </c:pt>
                <c:pt idx="7">
                  <c:v>17.621312250599264</c:v>
                </c:pt>
              </c:numCache>
            </c:numRef>
          </c:xVal>
          <c:yVal>
            <c:numRef>
              <c:f>'L3-1'!$N$22:$N$31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-1.8397668005404164</c:v>
                </c:pt>
                <c:pt idx="2">
                  <c:v>-0.90031141303041651</c:v>
                </c:pt>
                <c:pt idx="3">
                  <c:v>-0.93293047840399745</c:v>
                </c:pt>
                <c:pt idx="4">
                  <c:v>0.47625260286100229</c:v>
                </c:pt>
                <c:pt idx="5">
                  <c:v>-3.2815689471789971</c:v>
                </c:pt>
                <c:pt idx="6">
                  <c:v>-1.9245796586055857</c:v>
                </c:pt>
                <c:pt idx="7">
                  <c:v>-2.3943073523605856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C5-1F4C-98AB-5F33429588C1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'L3-1'!$M$23</c:f>
              <c:numCache>
                <c:formatCode>General</c:formatCode>
                <c:ptCount val="1"/>
                <c:pt idx="0">
                  <c:v>4.7755648865091667</c:v>
                </c:pt>
              </c:numCache>
            </c:numRef>
          </c:xVal>
          <c:yVal>
            <c:numRef>
              <c:f>'L3-1'!$N$23</c:f>
              <c:numCache>
                <c:formatCode>General</c:formatCode>
                <c:ptCount val="1"/>
                <c:pt idx="0">
                  <c:v>-1.8397668005404164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2C5-1F4C-98AB-5F33429588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1.7115946780450513</c:v>
                </c:pt>
                <c:pt idx="2">
                  <c:v>6.8463787121802051</c:v>
                </c:pt>
                <c:pt idx="3">
                  <c:v>10.405717644932983</c:v>
                </c:pt>
                <c:pt idx="4">
                  <c:v>11.857978888337666</c:v>
                </c:pt>
                <c:pt idx="5">
                  <c:v>13.258375701007262</c:v>
                </c:pt>
                <c:pt idx="6">
                  <c:v>15.482151860498417</c:v>
                </c:pt>
              </c:numCache>
            </c:numRef>
          </c:xVal>
          <c:yVal>
            <c:numRef>
              <c:f>'L3-1'!$S$22:$S$31</c:f>
              <c:numCache>
                <c:formatCode>General</c:formatCode>
                <c:ptCount val="10"/>
                <c:pt idx="0">
                  <c:v>0</c:v>
                </c:pt>
                <c:pt idx="1">
                  <c:v>0.15559951618591375</c:v>
                </c:pt>
                <c:pt idx="2">
                  <c:v>1.0891966133013964</c:v>
                </c:pt>
                <c:pt idx="3">
                  <c:v>-0.35658313225656413</c:v>
                </c:pt>
                <c:pt idx="4">
                  <c:v>0.83634739949928649</c:v>
                </c:pt>
                <c:pt idx="5">
                  <c:v>0.78448180176782689</c:v>
                </c:pt>
                <c:pt idx="6">
                  <c:v>1.9838938313704002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01-EA43-B2ED-8274E2D6C6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6B5F-0F47-A326-919808717722}"/>
              </c:ext>
            </c:extLst>
          </c:dPt>
          <c:xVal>
            <c:numRef>
              <c:f>'L3-1'!$M$22:$M$31</c:f>
              <c:numCache>
                <c:formatCode>General</c:formatCode>
                <c:ptCount val="10"/>
                <c:pt idx="0">
                  <c:v>0</c:v>
                </c:pt>
                <c:pt idx="1">
                  <c:v>4.7755648865091667</c:v>
                </c:pt>
                <c:pt idx="2">
                  <c:v>6.4196118146516659</c:v>
                </c:pt>
                <c:pt idx="3">
                  <c:v>7.7570306817442658</c:v>
                </c:pt>
                <c:pt idx="4">
                  <c:v>9.6881336836968739</c:v>
                </c:pt>
                <c:pt idx="5">
                  <c:v>13.393764181123501</c:v>
                </c:pt>
                <c:pt idx="6">
                  <c:v>16.57747319210354</c:v>
                </c:pt>
                <c:pt idx="7">
                  <c:v>17.621312250599264</c:v>
                </c:pt>
              </c:numCache>
            </c:numRef>
          </c:xVal>
          <c:yVal>
            <c:numRef>
              <c:f>'L3-1'!$N$22:$N$31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-1.8397668005404164</c:v>
                </c:pt>
                <c:pt idx="2">
                  <c:v>-0.90031141303041651</c:v>
                </c:pt>
                <c:pt idx="3">
                  <c:v>-0.93293047840399745</c:v>
                </c:pt>
                <c:pt idx="4">
                  <c:v>0.47625260286100229</c:v>
                </c:pt>
                <c:pt idx="5">
                  <c:v>-3.2815689471789971</c:v>
                </c:pt>
                <c:pt idx="6">
                  <c:v>-1.9245796586055857</c:v>
                </c:pt>
                <c:pt idx="7">
                  <c:v>-2.3943073523605856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01-EA43-B2ED-8274E2D6C6CA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'L3-1'!$M$23</c:f>
              <c:numCache>
                <c:formatCode>General</c:formatCode>
                <c:ptCount val="1"/>
                <c:pt idx="0">
                  <c:v>4.7755648865091667</c:v>
                </c:pt>
              </c:numCache>
            </c:numRef>
          </c:xVal>
          <c:yVal>
            <c:numRef>
              <c:f>'L3-1'!$N$23</c:f>
              <c:numCache>
                <c:formatCode>General</c:formatCode>
                <c:ptCount val="1"/>
                <c:pt idx="0">
                  <c:v>-1.8397668005404164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01-EA43-B2ED-8274E2D6C6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1.7115946780450513</c:v>
                </c:pt>
                <c:pt idx="2">
                  <c:v>6.8463787121802051</c:v>
                </c:pt>
                <c:pt idx="3">
                  <c:v>10.405717644932983</c:v>
                </c:pt>
                <c:pt idx="4">
                  <c:v>11.857978888337666</c:v>
                </c:pt>
                <c:pt idx="5">
                  <c:v>13.258375701007262</c:v>
                </c:pt>
                <c:pt idx="6">
                  <c:v>15.482151860498417</c:v>
                </c:pt>
              </c:numCache>
            </c:numRef>
          </c:xVal>
          <c:yVal>
            <c:numRef>
              <c:f>'L3-1'!$T$22:$T$31</c:f>
              <c:numCache>
                <c:formatCode>General</c:formatCode>
                <c:ptCount val="10"/>
                <c:pt idx="0">
                  <c:v>0</c:v>
                </c:pt>
                <c:pt idx="1">
                  <c:v>0.51218264844247785</c:v>
                </c:pt>
                <c:pt idx="2">
                  <c:v>1.4457797455579606</c:v>
                </c:pt>
                <c:pt idx="3">
                  <c:v>0</c:v>
                </c:pt>
                <c:pt idx="4">
                  <c:v>1.1929305317558505</c:v>
                </c:pt>
                <c:pt idx="5">
                  <c:v>1.141064934024391</c:v>
                </c:pt>
                <c:pt idx="6">
                  <c:v>2.3404769636269642</c:v>
                </c:pt>
                <c:pt idx="7">
                  <c:v>0.35658313225656413</c:v>
                </c:pt>
                <c:pt idx="8">
                  <c:v>0.35658313225656413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D1-D749-BCF5-B28827ED6A55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'L3-1'!$M$22:$M$31</c:f>
              <c:numCache>
                <c:formatCode>General</c:formatCode>
                <c:ptCount val="10"/>
                <c:pt idx="0">
                  <c:v>0</c:v>
                </c:pt>
                <c:pt idx="1">
                  <c:v>4.7755648865091667</c:v>
                </c:pt>
                <c:pt idx="2">
                  <c:v>6.4196118146516659</c:v>
                </c:pt>
                <c:pt idx="3">
                  <c:v>7.7570306817442658</c:v>
                </c:pt>
                <c:pt idx="4">
                  <c:v>9.6881336836968739</c:v>
                </c:pt>
                <c:pt idx="5">
                  <c:v>13.393764181123501</c:v>
                </c:pt>
                <c:pt idx="6">
                  <c:v>16.57747319210354</c:v>
                </c:pt>
                <c:pt idx="7">
                  <c:v>17.621312250599264</c:v>
                </c:pt>
              </c:numCache>
            </c:numRef>
          </c:xVal>
          <c:yVal>
            <c:numRef>
              <c:f>'L3-1'!$P$22:$P$31</c:f>
              <c:numCache>
                <c:formatCode>General</c:formatCode>
                <c:ptCount val="10"/>
                <c:pt idx="0">
                  <c:v>0</c:v>
                </c:pt>
                <c:pt idx="1">
                  <c:v>2.3160194034014188</c:v>
                </c:pt>
                <c:pt idx="2">
                  <c:v>1.3765640158914187</c:v>
                </c:pt>
                <c:pt idx="3">
                  <c:v>1.4091830812649997</c:v>
                </c:pt>
                <c:pt idx="4">
                  <c:v>0</c:v>
                </c:pt>
                <c:pt idx="5">
                  <c:v>3.7578215500399992</c:v>
                </c:pt>
                <c:pt idx="6">
                  <c:v>2.4008322614665878</c:v>
                </c:pt>
                <c:pt idx="7">
                  <c:v>2.8705599552215877</c:v>
                </c:pt>
                <c:pt idx="8">
                  <c:v>0.47625260286100229</c:v>
                </c:pt>
                <c:pt idx="9">
                  <c:v>0.47625260286100229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D1-D749-BCF5-B28827ED6A55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'L3-1'!$M$23</c:f>
              <c:numCache>
                <c:formatCode>General</c:formatCode>
                <c:ptCount val="1"/>
                <c:pt idx="0">
                  <c:v>4.7755648865091667</c:v>
                </c:pt>
              </c:numCache>
            </c:numRef>
          </c:xVal>
          <c:yVal>
            <c:numRef>
              <c:f>'L3-1'!$P$23</c:f>
              <c:numCache>
                <c:formatCode>General</c:formatCode>
                <c:ptCount val="1"/>
                <c:pt idx="0">
                  <c:v>2.3160194034014188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D1-D749-BCF5-B28827ED6A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'L3-2'!$A$2:$A$19</c:f>
              <c:numCache>
                <c:formatCode>General</c:formatCode>
                <c:ptCount val="18"/>
                <c:pt idx="0">
                  <c:v>0</c:v>
                </c:pt>
                <c:pt idx="1">
                  <c:v>1.3071830371054975</c:v>
                </c:pt>
                <c:pt idx="2">
                  <c:v>2.5294840588145342</c:v>
                </c:pt>
                <c:pt idx="3">
                  <c:v>3.842325670594422</c:v>
                </c:pt>
                <c:pt idx="4">
                  <c:v>5.0646270318315203</c:v>
                </c:pt>
                <c:pt idx="5">
                  <c:v>6.3321983485759814</c:v>
                </c:pt>
                <c:pt idx="6">
                  <c:v>7.6903105949193558</c:v>
                </c:pt>
                <c:pt idx="7">
                  <c:v>8.9578822511918794</c:v>
                </c:pt>
                <c:pt idx="8">
                  <c:v>10.270723862971765</c:v>
                </c:pt>
                <c:pt idx="9">
                  <c:v>11.53829551924429</c:v>
                </c:pt>
                <c:pt idx="10">
                  <c:v>12.941677721095026</c:v>
                </c:pt>
                <c:pt idx="11">
                  <c:v>14.073438152733212</c:v>
                </c:pt>
                <c:pt idx="12">
                  <c:v>15.431550399076587</c:v>
                </c:pt>
                <c:pt idx="13">
                  <c:v>16.699123073933293</c:v>
                </c:pt>
                <c:pt idx="14">
                  <c:v>17.966694051149698</c:v>
                </c:pt>
              </c:numCache>
            </c:numRef>
          </c:xVal>
          <c:yVal>
            <c:numRef>
              <c:f>'L3-2'!$B$2:$B$19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-0.29991566216868415</c:v>
                </c:pt>
                <c:pt idx="2">
                  <c:v>-0.48099887947875591</c:v>
                </c:pt>
                <c:pt idx="3">
                  <c:v>-0.75262132874743071</c:v>
                </c:pt>
                <c:pt idx="4">
                  <c:v>-0.48099887947875591</c:v>
                </c:pt>
                <c:pt idx="5">
                  <c:v>-0.20937643021008109</c:v>
                </c:pt>
                <c:pt idx="6">
                  <c:v>-0.16410443753434675</c:v>
                </c:pt>
                <c:pt idx="7">
                  <c:v>-0.61681010411309334</c:v>
                </c:pt>
                <c:pt idx="8">
                  <c:v>-1.1600550026504428</c:v>
                </c:pt>
                <c:pt idx="9">
                  <c:v>-0.57153811143735889</c:v>
                </c:pt>
                <c:pt idx="10">
                  <c:v>1.6976403079292175E-2</c:v>
                </c:pt>
                <c:pt idx="11">
                  <c:v>0.24332923636866546</c:v>
                </c:pt>
                <c:pt idx="12">
                  <c:v>0.60549193618012931</c:v>
                </c:pt>
                <c:pt idx="13">
                  <c:v>1.1487368347174789</c:v>
                </c:pt>
                <c:pt idx="14">
                  <c:v>1.4203592839861539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70-484C-A4B4-6F3819E4BC82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'L3-2'!$C$2:$C$19</c:f>
              <c:numCache>
                <c:formatCode>General</c:formatCode>
                <c:ptCount val="18"/>
                <c:pt idx="0">
                  <c:v>0</c:v>
                </c:pt>
                <c:pt idx="1">
                  <c:v>1.2524477930920686</c:v>
                </c:pt>
                <c:pt idx="2">
                  <c:v>2.5213031977610982</c:v>
                </c:pt>
                <c:pt idx="3">
                  <c:v>3.7026512313022604</c:v>
                </c:pt>
                <c:pt idx="4">
                  <c:v>4.9277527863312409</c:v>
                </c:pt>
                <c:pt idx="5">
                  <c:v>6.1966078628480386</c:v>
                </c:pt>
                <c:pt idx="6">
                  <c:v>7.5092161327004217</c:v>
                </c:pt>
                <c:pt idx="7">
                  <c:v>8.603057451418179</c:v>
                </c:pt>
                <c:pt idx="8">
                  <c:v>9.8719131842394425</c:v>
                </c:pt>
                <c:pt idx="9">
                  <c:v>11.053261217780605</c:v>
                </c:pt>
                <c:pt idx="10">
                  <c:v>12.234609251321768</c:v>
                </c:pt>
                <c:pt idx="11">
                  <c:v>13.634725220454248</c:v>
                </c:pt>
                <c:pt idx="12">
                  <c:v>14.947334146611096</c:v>
                </c:pt>
                <c:pt idx="13">
                  <c:v>16.084927346055519</c:v>
                </c:pt>
                <c:pt idx="14">
                  <c:v>17.266277348510066</c:v>
                </c:pt>
                <c:pt idx="15">
                  <c:v>18.622639139850268</c:v>
                </c:pt>
                <c:pt idx="16">
                  <c:v>19.891495200823762</c:v>
                </c:pt>
                <c:pt idx="17">
                  <c:v>21.029088072115947</c:v>
                </c:pt>
              </c:numCache>
            </c:numRef>
          </c:xVal>
          <c:yVal>
            <c:numRef>
              <c:f>'L3-2'!$D$2:$D$19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-0.31174461996225117</c:v>
                </c:pt>
                <c:pt idx="2">
                  <c:v>-0.92429621785732052</c:v>
                </c:pt>
                <c:pt idx="3">
                  <c:v>-1.2305708682720442</c:v>
                </c:pt>
                <c:pt idx="4">
                  <c:v>-0.88054105560834417</c:v>
                </c:pt>
                <c:pt idx="5">
                  <c:v>-0.92429621785732052</c:v>
                </c:pt>
                <c:pt idx="6">
                  <c:v>-0.1367308621632124</c:v>
                </c:pt>
                <c:pt idx="7">
                  <c:v>3.8285192701448853E-2</c:v>
                </c:pt>
                <c:pt idx="8">
                  <c:v>-5.469969547527675E-3</c:v>
                </c:pt>
                <c:pt idx="9">
                  <c:v>0.16954608531713355</c:v>
                </c:pt>
                <c:pt idx="10">
                  <c:v>0.21329895050048767</c:v>
                </c:pt>
                <c:pt idx="11">
                  <c:v>0.25705181568384178</c:v>
                </c:pt>
                <c:pt idx="12">
                  <c:v>0.69458965577987242</c:v>
                </c:pt>
                <c:pt idx="13">
                  <c:v>6.513821796053354</c:v>
                </c:pt>
                <c:pt idx="14">
                  <c:v>7.4326480443631464</c:v>
                </c:pt>
                <c:pt idx="15">
                  <c:v>8.5702422282642594</c:v>
                </c:pt>
                <c:pt idx="16">
                  <c:v>8.8765178631356783</c:v>
                </c:pt>
                <c:pt idx="17">
                  <c:v>8.7015031208799449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70-484C-A4B4-6F3819E4BC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'L3-2'!$R$22:$R$31</c:f>
              <c:numCache>
                <c:formatCode>General</c:formatCode>
                <c:ptCount val="10"/>
                <c:pt idx="0">
                  <c:v>0</c:v>
                </c:pt>
                <c:pt idx="1">
                  <c:v>3.445598431161724</c:v>
                </c:pt>
                <c:pt idx="2">
                  <c:v>9.2538929294057723</c:v>
                </c:pt>
                <c:pt idx="3">
                  <c:v>12.103348358706082</c:v>
                </c:pt>
                <c:pt idx="4">
                  <c:v>14.996556981341977</c:v>
                </c:pt>
              </c:numCache>
            </c:numRef>
          </c:xVal>
          <c:yVal>
            <c:numRef>
              <c:f>'L3-2'!$S$22:$S$31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-1.1813480335411624</c:v>
                </c:pt>
                <c:pt idx="2">
                  <c:v>0.19689133892352709</c:v>
                </c:pt>
                <c:pt idx="3">
                  <c:v>-4.9222834730881772E-2</c:v>
                </c:pt>
                <c:pt idx="4">
                  <c:v>0.72193490938626592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57-A44F-B67E-DFC5D266B7D8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4857-A44F-B67E-DFC5D266B7D8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473E-4B42-9103-8C4A7175C9D7}"/>
              </c:ext>
            </c:extLst>
          </c:dPt>
          <c:xVal>
            <c:numRef>
              <c:f>'L3-2'!$M$22:$M$31</c:f>
              <c:numCache>
                <c:formatCode>General</c:formatCode>
                <c:ptCount val="10"/>
                <c:pt idx="0">
                  <c:v>0</c:v>
                </c:pt>
                <c:pt idx="1">
                  <c:v>4.3120063821402121</c:v>
                </c:pt>
                <c:pt idx="2">
                  <c:v>8.2844847026945807</c:v>
                </c:pt>
                <c:pt idx="3">
                  <c:v>10.361265471626801</c:v>
                </c:pt>
                <c:pt idx="4">
                  <c:v>14.299790986022586</c:v>
                </c:pt>
              </c:numCache>
            </c:numRef>
          </c:xVal>
          <c:yVal>
            <c:numRef>
              <c:f>'L3-2'!$N$22:$N$31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-0.81486734780602432</c:v>
                </c:pt>
                <c:pt idx="2">
                  <c:v>-6.7905612317168698E-2</c:v>
                </c:pt>
                <c:pt idx="3">
                  <c:v>-1.0242437780161056</c:v>
                </c:pt>
                <c:pt idx="4">
                  <c:v>0.46967969296160589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57-A44F-B67E-DFC5D266B7D8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'L3-2'!$M$23</c:f>
              <c:numCache>
                <c:formatCode>General</c:formatCode>
                <c:ptCount val="1"/>
                <c:pt idx="0">
                  <c:v>4.3120063821402121</c:v>
                </c:pt>
              </c:numCache>
            </c:numRef>
          </c:xVal>
          <c:yVal>
            <c:numRef>
              <c:f>'L3-2'!$N$23</c:f>
              <c:numCache>
                <c:formatCode>General</c:formatCode>
                <c:ptCount val="1"/>
                <c:pt idx="0">
                  <c:v>-0.81486734780602432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57-A44F-B67E-DFC5D266B7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'L3-2'!$R$22:$R$31</c:f>
              <c:numCache>
                <c:formatCode>General</c:formatCode>
                <c:ptCount val="10"/>
                <c:pt idx="0">
                  <c:v>0</c:v>
                </c:pt>
                <c:pt idx="1">
                  <c:v>3.445598431161724</c:v>
                </c:pt>
                <c:pt idx="2">
                  <c:v>9.2538929294057723</c:v>
                </c:pt>
                <c:pt idx="3">
                  <c:v>12.103348358706082</c:v>
                </c:pt>
                <c:pt idx="4">
                  <c:v>14.996556981341977</c:v>
                </c:pt>
              </c:numCache>
            </c:numRef>
          </c:xVal>
          <c:yVal>
            <c:numRef>
              <c:f>'L3-2'!$S$22:$S$31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-1.1813480335411624</c:v>
                </c:pt>
                <c:pt idx="2">
                  <c:v>0.19689133892352709</c:v>
                </c:pt>
                <c:pt idx="3">
                  <c:v>-4.9222834730881772E-2</c:v>
                </c:pt>
                <c:pt idx="4">
                  <c:v>0.72193490938626592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F5-AE43-BF6F-1A3C01227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C9F5-AE43-BF6F-1A3C01227A85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F094-1B42-9166-B482C5D289BE}"/>
              </c:ext>
            </c:extLst>
          </c:dPt>
          <c:xVal>
            <c:numRef>
              <c:f>'L3-2'!$M$22:$M$31</c:f>
              <c:numCache>
                <c:formatCode>General</c:formatCode>
                <c:ptCount val="10"/>
                <c:pt idx="0">
                  <c:v>0</c:v>
                </c:pt>
                <c:pt idx="1">
                  <c:v>4.3120063821402121</c:v>
                </c:pt>
                <c:pt idx="2">
                  <c:v>8.2844847026945807</c:v>
                </c:pt>
                <c:pt idx="3">
                  <c:v>10.361265471626801</c:v>
                </c:pt>
                <c:pt idx="4">
                  <c:v>14.299790986022586</c:v>
                </c:pt>
              </c:numCache>
            </c:numRef>
          </c:xVal>
          <c:yVal>
            <c:numRef>
              <c:f>'L3-2'!$N$22:$N$31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-0.81486734780602432</c:v>
                </c:pt>
                <c:pt idx="2">
                  <c:v>-6.7905612317168698E-2</c:v>
                </c:pt>
                <c:pt idx="3">
                  <c:v>-1.0242437780161056</c:v>
                </c:pt>
                <c:pt idx="4">
                  <c:v>0.46967969296160589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9F5-AE43-BF6F-1A3C01227A85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'L3-2'!$M$23</c:f>
              <c:numCache>
                <c:formatCode>General</c:formatCode>
                <c:ptCount val="1"/>
                <c:pt idx="0">
                  <c:v>4.3120063821402121</c:v>
                </c:pt>
              </c:numCache>
            </c:numRef>
          </c:xVal>
          <c:yVal>
            <c:numRef>
              <c:f>'L3-2'!$N$23</c:f>
              <c:numCache>
                <c:formatCode>General</c:formatCode>
                <c:ptCount val="1"/>
                <c:pt idx="0">
                  <c:v>-0.81486734780602432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9F5-AE43-BF6F-1A3C01227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L3-2</a:t>
            </a:r>
          </a:p>
          <a:p>
            <a:pPr>
              <a:defRPr/>
            </a:pP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'L3-2'!$R$22:$R$31</c:f>
              <c:numCache>
                <c:formatCode>General</c:formatCode>
                <c:ptCount val="10"/>
                <c:pt idx="0">
                  <c:v>0</c:v>
                </c:pt>
                <c:pt idx="1">
                  <c:v>3.445598431161724</c:v>
                </c:pt>
                <c:pt idx="2">
                  <c:v>9.2538929294057723</c:v>
                </c:pt>
                <c:pt idx="3">
                  <c:v>12.103348358706082</c:v>
                </c:pt>
                <c:pt idx="4">
                  <c:v>14.996556981341977</c:v>
                </c:pt>
              </c:numCache>
            </c:numRef>
          </c:xVal>
          <c:yVal>
            <c:numRef>
              <c:f>'L3-2'!$T$22:$T$31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1.3782393724646895</c:v>
                </c:pt>
                <c:pt idx="3">
                  <c:v>1.1321251988102805</c:v>
                </c:pt>
                <c:pt idx="4">
                  <c:v>1.9032829429274283</c:v>
                </c:pt>
                <c:pt idx="5">
                  <c:v>1.1813480335411624</c:v>
                </c:pt>
                <c:pt idx="6">
                  <c:v>1.1813480335411624</c:v>
                </c:pt>
                <c:pt idx="7">
                  <c:v>1.1813480335411624</c:v>
                </c:pt>
                <c:pt idx="8">
                  <c:v>1.1813480335411624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4F6-7B44-982D-AD1247BDD867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'L3-2'!$M$22:$M$31</c:f>
              <c:numCache>
                <c:formatCode>General</c:formatCode>
                <c:ptCount val="10"/>
                <c:pt idx="0">
                  <c:v>0</c:v>
                </c:pt>
                <c:pt idx="1">
                  <c:v>4.3120063821402121</c:v>
                </c:pt>
                <c:pt idx="2">
                  <c:v>8.2844847026945807</c:v>
                </c:pt>
                <c:pt idx="3">
                  <c:v>10.361265471626801</c:v>
                </c:pt>
                <c:pt idx="4">
                  <c:v>14.299790986022586</c:v>
                </c:pt>
              </c:numCache>
            </c:numRef>
          </c:xVal>
          <c:yVal>
            <c:numRef>
              <c:f>'L3-2'!$P$22:$P$31</c:f>
              <c:numCache>
                <c:formatCode>General</c:formatCode>
                <c:ptCount val="10"/>
                <c:pt idx="0">
                  <c:v>0</c:v>
                </c:pt>
                <c:pt idx="1">
                  <c:v>1.2845470407676303</c:v>
                </c:pt>
                <c:pt idx="2">
                  <c:v>0.53758530527877457</c:v>
                </c:pt>
                <c:pt idx="3">
                  <c:v>1.4939234709777114</c:v>
                </c:pt>
                <c:pt idx="4">
                  <c:v>0</c:v>
                </c:pt>
                <c:pt idx="5">
                  <c:v>0.46967969296160589</c:v>
                </c:pt>
                <c:pt idx="6">
                  <c:v>0.46967969296160589</c:v>
                </c:pt>
                <c:pt idx="7">
                  <c:v>0.46967969296160589</c:v>
                </c:pt>
                <c:pt idx="8">
                  <c:v>0.46967969296160589</c:v>
                </c:pt>
                <c:pt idx="9">
                  <c:v>0.46967969296160589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4F6-7B44-982D-AD1247BDD867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'L3-2'!$M$23</c:f>
              <c:numCache>
                <c:formatCode>General</c:formatCode>
                <c:ptCount val="1"/>
                <c:pt idx="0">
                  <c:v>4.3120063821402121</c:v>
                </c:pt>
              </c:numCache>
            </c:numRef>
          </c:xVal>
          <c:yVal>
            <c:numRef>
              <c:f>'L3-2'!$P$23</c:f>
              <c:numCache>
                <c:formatCode>General</c:formatCode>
                <c:ptCount val="1"/>
                <c:pt idx="0">
                  <c:v>1.2845470407676303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4F6-7B44-982D-AD1247BDD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'L3-3'!$A$2:$A$19</c:f>
              <c:numCache>
                <c:formatCode>General</c:formatCode>
                <c:ptCount val="18"/>
                <c:pt idx="0">
                  <c:v>0</c:v>
                </c:pt>
                <c:pt idx="1">
                  <c:v>1.3969274504395031</c:v>
                </c:pt>
                <c:pt idx="2">
                  <c:v>2.9709302114980978</c:v>
                </c:pt>
                <c:pt idx="3">
                  <c:v>4.4662328345037627</c:v>
                </c:pt>
                <c:pt idx="4">
                  <c:v>5.9221853884829629</c:v>
                </c:pt>
                <c:pt idx="5">
                  <c:v>7.4961881495415579</c:v>
                </c:pt>
                <c:pt idx="6">
                  <c:v>8.9127906344942929</c:v>
                </c:pt>
                <c:pt idx="7">
                  <c:v>10.32939311944703</c:v>
                </c:pt>
                <c:pt idx="8">
                  <c:v>11.824695742452693</c:v>
                </c:pt>
                <c:pt idx="9">
                  <c:v>13.24129822740543</c:v>
                </c:pt>
                <c:pt idx="10">
                  <c:v>14.972701264569883</c:v>
                </c:pt>
                <c:pt idx="11">
                  <c:v>16.349953680496153</c:v>
                </c:pt>
                <c:pt idx="12">
                  <c:v>17.727206096422425</c:v>
                </c:pt>
                <c:pt idx="13">
                  <c:v>19.183158650401626</c:v>
                </c:pt>
                <c:pt idx="14">
                  <c:v>20.796511480486682</c:v>
                </c:pt>
                <c:pt idx="15">
                  <c:v>22.173763896412954</c:v>
                </c:pt>
                <c:pt idx="16">
                  <c:v>23.747766657471551</c:v>
                </c:pt>
                <c:pt idx="17">
                  <c:v>25.203719211450753</c:v>
                </c:pt>
              </c:numCache>
            </c:numRef>
          </c:xVal>
          <c:yVal>
            <c:numRef>
              <c:f>'L3-3'!$B$2:$B$19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-0.68862620796313523</c:v>
                </c:pt>
                <c:pt idx="2">
                  <c:v>-1.2395271743336433</c:v>
                </c:pt>
                <c:pt idx="3">
                  <c:v>-1.7904281407041518</c:v>
                </c:pt>
                <c:pt idx="4">
                  <c:v>-1.3575773814130381</c:v>
                </c:pt>
                <c:pt idx="5">
                  <c:v>-0.3738256557514163</c:v>
                </c:pt>
                <c:pt idx="6">
                  <c:v>2.380679176101125</c:v>
                </c:pt>
                <c:pt idx="7">
                  <c:v>1.0034267601748541</c:v>
                </c:pt>
                <c:pt idx="8">
                  <c:v>9.8375172566162183E-2</c:v>
                </c:pt>
                <c:pt idx="9">
                  <c:v>-0.41317572477788117</c:v>
                </c:pt>
                <c:pt idx="10">
                  <c:v>-5.9025103539697303E-2</c:v>
                </c:pt>
                <c:pt idx="11">
                  <c:v>0.68862620796313523</c:v>
                </c:pt>
                <c:pt idx="12">
                  <c:v>0.8853765530954596</c:v>
                </c:pt>
                <c:pt idx="13">
                  <c:v>1.0427768292013191</c:v>
                </c:pt>
                <c:pt idx="14">
                  <c:v>1.3575773814130381</c:v>
                </c:pt>
                <c:pt idx="15">
                  <c:v>1.8691282787570813</c:v>
                </c:pt>
                <c:pt idx="16">
                  <c:v>2.5380794522069845</c:v>
                </c:pt>
                <c:pt idx="17">
                  <c:v>2.7348297973393088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52-654A-BA15-5FFBBF0BF135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'L3-3'!$C$2:$C$19</c:f>
              <c:numCache>
                <c:formatCode>General</c:formatCode>
                <c:ptCount val="18"/>
                <c:pt idx="0">
                  <c:v>0</c:v>
                </c:pt>
                <c:pt idx="1">
                  <c:v>1.5131681812250992</c:v>
                </c:pt>
                <c:pt idx="2">
                  <c:v>2.9280786883446726</c:v>
                </c:pt>
                <c:pt idx="3">
                  <c:v>4.4215953347486661</c:v>
                </c:pt>
                <c:pt idx="4">
                  <c:v>5.8365058418682407</c:v>
                </c:pt>
                <c:pt idx="5">
                  <c:v>7.2907194186300233</c:v>
                </c:pt>
                <c:pt idx="6">
                  <c:v>9.0200544828872804</c:v>
                </c:pt>
                <c:pt idx="7">
                  <c:v>10.15984350251138</c:v>
                </c:pt>
                <c:pt idx="8">
                  <c:v>11.928481636410847</c:v>
                </c:pt>
                <c:pt idx="9">
                  <c:v>13.343392143530421</c:v>
                </c:pt>
                <c:pt idx="10">
                  <c:v>14.797605720292204</c:v>
                </c:pt>
                <c:pt idx="11">
                  <c:v>16.251819297053988</c:v>
                </c:pt>
                <c:pt idx="12">
                  <c:v>17.706032873815772</c:v>
                </c:pt>
                <c:pt idx="13">
                  <c:v>19.238852589861974</c:v>
                </c:pt>
                <c:pt idx="14">
                  <c:v>20.771672305908179</c:v>
                </c:pt>
                <c:pt idx="15">
                  <c:v>22.186582813027755</c:v>
                </c:pt>
                <c:pt idx="16">
                  <c:v>23.680099459431748</c:v>
                </c:pt>
                <c:pt idx="17">
                  <c:v>25.134313036193532</c:v>
                </c:pt>
              </c:numCache>
            </c:numRef>
          </c:xVal>
          <c:yVal>
            <c:numRef>
              <c:f>'L3-3'!$D$2:$D$19</c:f>
              <c:numCache>
                <c:formatCode>General</c:formatCode>
                <c:ptCount val="18"/>
                <c:pt idx="0">
                  <c:v>0</c:v>
                </c:pt>
                <c:pt idx="1">
                  <c:v>0.72710678838089182</c:v>
                </c:pt>
                <c:pt idx="2">
                  <c:v>0.9236221365919437</c:v>
                </c:pt>
                <c:pt idx="3">
                  <c:v>0.80571292766531255</c:v>
                </c:pt>
                <c:pt idx="4">
                  <c:v>0.53059144016984006</c:v>
                </c:pt>
                <c:pt idx="5">
                  <c:v>0.68780371873868151</c:v>
                </c:pt>
                <c:pt idx="6">
                  <c:v>0.76640985802310224</c:v>
                </c:pt>
                <c:pt idx="7">
                  <c:v>0.72710678838089182</c:v>
                </c:pt>
                <c:pt idx="8">
                  <c:v>0.68780371873868151</c:v>
                </c:pt>
                <c:pt idx="9">
                  <c:v>0.49128837052762964</c:v>
                </c:pt>
                <c:pt idx="10">
                  <c:v>1.9455019472894133</c:v>
                </c:pt>
                <c:pt idx="11">
                  <c:v>3.7927462204733007</c:v>
                </c:pt>
                <c:pt idx="12">
                  <c:v>5.639990493657189</c:v>
                </c:pt>
                <c:pt idx="13">
                  <c:v>7.212113279345604</c:v>
                </c:pt>
                <c:pt idx="14">
                  <c:v>7.8802654632631786</c:v>
                </c:pt>
                <c:pt idx="15">
                  <c:v>8.0767808114742312</c:v>
                </c:pt>
                <c:pt idx="16">
                  <c:v>8.4698115078963365</c:v>
                </c:pt>
                <c:pt idx="17">
                  <c:v>8.8235391346762277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52-654A-BA15-5FFBBF0BF1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'L3-3'!$R$22:$R$31</c:f>
              <c:numCache>
                <c:formatCode>General</c:formatCode>
                <c:ptCount val="10"/>
                <c:pt idx="0">
                  <c:v>0</c:v>
                </c:pt>
                <c:pt idx="1">
                  <c:v>3.8517008249366165</c:v>
                </c:pt>
                <c:pt idx="2">
                  <c:v>5.7382481677627144</c:v>
                </c:pt>
                <c:pt idx="3">
                  <c:v>10.199146572153591</c:v>
                </c:pt>
                <c:pt idx="4">
                  <c:v>12.16430005426411</c:v>
                </c:pt>
                <c:pt idx="5">
                  <c:v>14.306317349764575</c:v>
                </c:pt>
              </c:numCache>
            </c:numRef>
          </c:xVal>
          <c:yVal>
            <c:numRef>
              <c:f>'L3-3'!$S$22:$S$31</c:f>
              <c:numCache>
                <c:formatCode>General</c:formatCode>
                <c:ptCount val="10"/>
                <c:pt idx="0">
                  <c:v>0</c:v>
                </c:pt>
                <c:pt idx="1">
                  <c:v>0.86466753212862824</c:v>
                </c:pt>
                <c:pt idx="2">
                  <c:v>0.55024297499094521</c:v>
                </c:pt>
                <c:pt idx="3">
                  <c:v>0.80571292766531255</c:v>
                </c:pt>
                <c:pt idx="4">
                  <c:v>0.56989450981205036</c:v>
                </c:pt>
                <c:pt idx="5">
                  <c:v>0.98257674105525927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9C-FC4A-8935-53390CAF36AC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F39C-FC4A-8935-53390CAF36AC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F39C-FC4A-8935-53390CAF36AC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6CF6-3E43-8519-E7E5FC09BAA8}"/>
              </c:ext>
            </c:extLst>
          </c:dPt>
          <c:xVal>
            <c:numRef>
              <c:f>'L3-3'!$M$22:$M$31</c:f>
              <c:numCache>
                <c:formatCode>General</c:formatCode>
                <c:ptCount val="10"/>
                <c:pt idx="0">
                  <c:v>0</c:v>
                </c:pt>
                <c:pt idx="1">
                  <c:v>4.9187586283081091</c:v>
                </c:pt>
                <c:pt idx="2">
                  <c:v>8.9718157380339907</c:v>
                </c:pt>
                <c:pt idx="3">
                  <c:v>13.713499055723009</c:v>
                </c:pt>
                <c:pt idx="4">
                  <c:v>16.389303749522618</c:v>
                </c:pt>
              </c:numCache>
            </c:numRef>
          </c:xVal>
          <c:yVal>
            <c:numRef>
              <c:f>'L3-3'!$N$22:$N$31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-1.9281533822967787</c:v>
                </c:pt>
                <c:pt idx="2">
                  <c:v>2.4003542106143572</c:v>
                </c:pt>
                <c:pt idx="3">
                  <c:v>-0.3738256557514163</c:v>
                </c:pt>
                <c:pt idx="4">
                  <c:v>0.68862620796313523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39C-FC4A-8935-53390CAF36AC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'L3-3'!$M$23</c:f>
              <c:numCache>
                <c:formatCode>General</c:formatCode>
                <c:ptCount val="1"/>
                <c:pt idx="0">
                  <c:v>4.9187586283081091</c:v>
                </c:pt>
              </c:numCache>
            </c:numRef>
          </c:xVal>
          <c:yVal>
            <c:numRef>
              <c:f>'L3-3'!$N$23</c:f>
              <c:numCache>
                <c:formatCode>General</c:formatCode>
                <c:ptCount val="1"/>
                <c:pt idx="0">
                  <c:v>-1.9281533822967787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39C-FC4A-8935-53390CAF36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'L3-3'!$R$22:$R$31</c:f>
              <c:numCache>
                <c:formatCode>General</c:formatCode>
                <c:ptCount val="10"/>
                <c:pt idx="0">
                  <c:v>0</c:v>
                </c:pt>
                <c:pt idx="1">
                  <c:v>3.8517008249366165</c:v>
                </c:pt>
                <c:pt idx="2">
                  <c:v>5.7382481677627144</c:v>
                </c:pt>
                <c:pt idx="3">
                  <c:v>10.199146572153591</c:v>
                </c:pt>
                <c:pt idx="4">
                  <c:v>12.16430005426411</c:v>
                </c:pt>
                <c:pt idx="5">
                  <c:v>14.306317349764575</c:v>
                </c:pt>
              </c:numCache>
            </c:numRef>
          </c:xVal>
          <c:yVal>
            <c:numRef>
              <c:f>'L3-3'!$S$22:$S$31</c:f>
              <c:numCache>
                <c:formatCode>General</c:formatCode>
                <c:ptCount val="10"/>
                <c:pt idx="0">
                  <c:v>0</c:v>
                </c:pt>
                <c:pt idx="1">
                  <c:v>0.86466753212862824</c:v>
                </c:pt>
                <c:pt idx="2">
                  <c:v>0.55024297499094521</c:v>
                </c:pt>
                <c:pt idx="3">
                  <c:v>0.80571292766531255</c:v>
                </c:pt>
                <c:pt idx="4">
                  <c:v>0.56989450981205036</c:v>
                </c:pt>
                <c:pt idx="5">
                  <c:v>0.98257674105525927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9F-5141-AFFF-4AE64D71DA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759F-5141-AFFF-4AE64D71DAC4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759F-5141-AFFF-4AE64D71DAC4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A9C5-FF41-8E41-889605654B49}"/>
              </c:ext>
            </c:extLst>
          </c:dPt>
          <c:xVal>
            <c:numRef>
              <c:f>'L3-3'!$M$22:$M$31</c:f>
              <c:numCache>
                <c:formatCode>General</c:formatCode>
                <c:ptCount val="10"/>
                <c:pt idx="0">
                  <c:v>0</c:v>
                </c:pt>
                <c:pt idx="1">
                  <c:v>4.9187586283081091</c:v>
                </c:pt>
                <c:pt idx="2">
                  <c:v>8.9718157380339907</c:v>
                </c:pt>
                <c:pt idx="3">
                  <c:v>13.713499055723009</c:v>
                </c:pt>
                <c:pt idx="4">
                  <c:v>16.389303749522618</c:v>
                </c:pt>
              </c:numCache>
            </c:numRef>
          </c:xVal>
          <c:yVal>
            <c:numRef>
              <c:f>'L3-3'!$N$22:$N$31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-1.9281533822967787</c:v>
                </c:pt>
                <c:pt idx="2">
                  <c:v>2.4003542106143572</c:v>
                </c:pt>
                <c:pt idx="3">
                  <c:v>-0.3738256557514163</c:v>
                </c:pt>
                <c:pt idx="4">
                  <c:v>0.68862620796313523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59F-5141-AFFF-4AE64D71DAC4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'L3-3'!$M$23</c:f>
              <c:numCache>
                <c:formatCode>General</c:formatCode>
                <c:ptCount val="1"/>
                <c:pt idx="0">
                  <c:v>4.9187586283081091</c:v>
                </c:pt>
              </c:numCache>
            </c:numRef>
          </c:xVal>
          <c:yVal>
            <c:numRef>
              <c:f>'L3-3'!$N$23</c:f>
              <c:numCache>
                <c:formatCode>General</c:formatCode>
                <c:ptCount val="1"/>
                <c:pt idx="0">
                  <c:v>-1.9281533822967787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59F-5141-AFFF-4AE64D71DA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L3-3</a:t>
            </a:r>
          </a:p>
          <a:p>
            <a:pPr>
              <a:defRPr/>
            </a:pP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'L3-3'!$R$22:$R$31</c:f>
              <c:numCache>
                <c:formatCode>General</c:formatCode>
                <c:ptCount val="10"/>
                <c:pt idx="0">
                  <c:v>0</c:v>
                </c:pt>
                <c:pt idx="1">
                  <c:v>3.8517008249366165</c:v>
                </c:pt>
                <c:pt idx="2">
                  <c:v>5.7382481677627144</c:v>
                </c:pt>
                <c:pt idx="3">
                  <c:v>10.199146572153591</c:v>
                </c:pt>
                <c:pt idx="4">
                  <c:v>12.16430005426411</c:v>
                </c:pt>
                <c:pt idx="5">
                  <c:v>14.306317349764575</c:v>
                </c:pt>
              </c:numCache>
            </c:numRef>
          </c:xVal>
          <c:yVal>
            <c:numRef>
              <c:f>'L3-3'!$T$22:$T$31</c:f>
              <c:numCache>
                <c:formatCode>General</c:formatCode>
                <c:ptCount val="10"/>
                <c:pt idx="0">
                  <c:v>0</c:v>
                </c:pt>
                <c:pt idx="1">
                  <c:v>0.31442455713768303</c:v>
                </c:pt>
                <c:pt idx="2">
                  <c:v>0</c:v>
                </c:pt>
                <c:pt idx="3">
                  <c:v>0.25546995267436734</c:v>
                </c:pt>
                <c:pt idx="4">
                  <c:v>1.9651534821105154E-2</c:v>
                </c:pt>
                <c:pt idx="5">
                  <c:v>0.43233376606431406</c:v>
                </c:pt>
                <c:pt idx="6">
                  <c:v>-0.55024297499094521</c:v>
                </c:pt>
                <c:pt idx="7">
                  <c:v>-0.55024297499094521</c:v>
                </c:pt>
                <c:pt idx="8">
                  <c:v>-0.55024297499094521</c:v>
                </c:pt>
                <c:pt idx="9">
                  <c:v>-0.55024297499094521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84-C047-8370-8E6F5F33E8EB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'L3-3'!$M$22:$M$31</c:f>
              <c:numCache>
                <c:formatCode>General</c:formatCode>
                <c:ptCount val="10"/>
                <c:pt idx="0">
                  <c:v>0</c:v>
                </c:pt>
                <c:pt idx="1">
                  <c:v>4.9187586283081091</c:v>
                </c:pt>
                <c:pt idx="2">
                  <c:v>8.9718157380339907</c:v>
                </c:pt>
                <c:pt idx="3">
                  <c:v>13.713499055723009</c:v>
                </c:pt>
                <c:pt idx="4">
                  <c:v>16.389303749522618</c:v>
                </c:pt>
              </c:numCache>
            </c:numRef>
          </c:xVal>
          <c:yVal>
            <c:numRef>
              <c:f>'L3-3'!$P$22:$P$31</c:f>
              <c:numCache>
                <c:formatCode>General</c:formatCode>
                <c:ptCount val="10"/>
                <c:pt idx="0">
                  <c:v>0</c:v>
                </c:pt>
                <c:pt idx="1">
                  <c:v>4.3285075929111354</c:v>
                </c:pt>
                <c:pt idx="2">
                  <c:v>0</c:v>
                </c:pt>
                <c:pt idx="3">
                  <c:v>2.7741798663657735</c:v>
                </c:pt>
                <c:pt idx="4">
                  <c:v>1.7117280026512218</c:v>
                </c:pt>
                <c:pt idx="5">
                  <c:v>2.4003542106143572</c:v>
                </c:pt>
                <c:pt idx="6">
                  <c:v>2.4003542106143572</c:v>
                </c:pt>
                <c:pt idx="7">
                  <c:v>2.4003542106143572</c:v>
                </c:pt>
                <c:pt idx="8">
                  <c:v>2.4003542106143572</c:v>
                </c:pt>
                <c:pt idx="9">
                  <c:v>2.4003542106143572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84-C047-8370-8E6F5F33E8EB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'L3-3'!$M$23</c:f>
              <c:numCache>
                <c:formatCode>General</c:formatCode>
                <c:ptCount val="1"/>
                <c:pt idx="0">
                  <c:v>4.9187586283081091</c:v>
                </c:pt>
              </c:numCache>
            </c:numRef>
          </c:xVal>
          <c:yVal>
            <c:numRef>
              <c:f>'L3-3'!$P$23</c:f>
              <c:numCache>
                <c:formatCode>General</c:formatCode>
                <c:ptCount val="1"/>
                <c:pt idx="0">
                  <c:v>4.3285075929111354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84-C047-8370-8E6F5F33E8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'L3-4'!$A$2:$A$19</c:f>
              <c:numCache>
                <c:formatCode>General</c:formatCode>
                <c:ptCount val="18"/>
                <c:pt idx="0">
                  <c:v>0</c:v>
                </c:pt>
                <c:pt idx="1">
                  <c:v>1.5135590249763435</c:v>
                </c:pt>
                <c:pt idx="2">
                  <c:v>3.0904763406129323</c:v>
                </c:pt>
                <c:pt idx="3">
                  <c:v>4.7237128408174147</c:v>
                </c:pt>
                <c:pt idx="4">
                  <c:v>6.4132668360353708</c:v>
                </c:pt>
                <c:pt idx="5">
                  <c:v>7.9901845740605655</c:v>
                </c:pt>
                <c:pt idx="6">
                  <c:v>9.6234193847106297</c:v>
                </c:pt>
                <c:pt idx="7">
                  <c:v>11.200337545124428</c:v>
                </c:pt>
                <c:pt idx="8">
                  <c:v>12.664618603568256</c:v>
                </c:pt>
                <c:pt idx="9">
                  <c:v>14.354173021174816</c:v>
                </c:pt>
                <c:pt idx="10">
                  <c:v>16.100045356183458</c:v>
                </c:pt>
                <c:pt idx="11">
                  <c:v>17.339052210687338</c:v>
                </c:pt>
                <c:pt idx="12">
                  <c:v>19.084925390473188</c:v>
                </c:pt>
                <c:pt idx="13">
                  <c:v>20.830796458316019</c:v>
                </c:pt>
                <c:pt idx="14">
                  <c:v>22.126122074999188</c:v>
                </c:pt>
                <c:pt idx="15">
                  <c:v>23.871996944339454</c:v>
                </c:pt>
                <c:pt idx="16">
                  <c:v>25.392595920185361</c:v>
                </c:pt>
                <c:pt idx="17">
                  <c:v>26.969512391044741</c:v>
                </c:pt>
              </c:numCache>
            </c:numRef>
          </c:xVal>
          <c:yVal>
            <c:numRef>
              <c:f>'L3-4'!$B$2:$B$19</c:f>
              <c:numCache>
                <c:formatCode>General</c:formatCode>
                <c:ptCount val="18"/>
                <c:pt idx="0">
                  <c:v>0</c:v>
                </c:pt>
                <c:pt idx="1">
                  <c:v>-1.0489307153573293</c:v>
                </c:pt>
                <c:pt idx="2">
                  <c:v>-2.3442567544291042</c:v>
                </c:pt>
                <c:pt idx="3">
                  <c:v>-1.9500283758943173</c:v>
                </c:pt>
                <c:pt idx="4">
                  <c:v>-1.2742066088516928</c:v>
                </c:pt>
                <c:pt idx="5">
                  <c:v>-1.3305241038651672</c:v>
                </c:pt>
                <c:pt idx="6">
                  <c:v>0.52798575550205051</c:v>
                </c:pt>
                <c:pt idx="7">
                  <c:v>-2.1189838176549736</c:v>
                </c:pt>
                <c:pt idx="8">
                  <c:v>-3.1890339632323852</c:v>
                </c:pt>
                <c:pt idx="9">
                  <c:v>-3.7522177835278279</c:v>
                </c:pt>
                <c:pt idx="10">
                  <c:v>-3.6395827935008791</c:v>
                </c:pt>
                <c:pt idx="11">
                  <c:v>-3.0763960164852033</c:v>
                </c:pt>
                <c:pt idx="12">
                  <c:v>-2.0063458709077917</c:v>
                </c:pt>
                <c:pt idx="13">
                  <c:v>-1.2742066088516928</c:v>
                </c:pt>
                <c:pt idx="14">
                  <c:v>-1.2742066088516928</c:v>
                </c:pt>
                <c:pt idx="15">
                  <c:v>-0.71102109900183186</c:v>
                </c:pt>
                <c:pt idx="16">
                  <c:v>-1.6684349873864794</c:v>
                </c:pt>
                <c:pt idx="17">
                  <c:v>-2.6821676379504162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0F-364B-8749-327652E961DD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'L3-4'!$C$2:$C$19</c:f>
              <c:numCache>
                <c:formatCode>General</c:formatCode>
                <c:ptCount val="18"/>
                <c:pt idx="0">
                  <c:v>0</c:v>
                </c:pt>
                <c:pt idx="1">
                  <c:v>1.3762578692247447</c:v>
                </c:pt>
                <c:pt idx="2">
                  <c:v>2.892136101994029</c:v>
                </c:pt>
                <c:pt idx="3">
                  <c:v>4.3681228023220164</c:v>
                </c:pt>
                <c:pt idx="4">
                  <c:v>6.0834586972977851</c:v>
                </c:pt>
                <c:pt idx="5">
                  <c:v>7.3998792678605856</c:v>
                </c:pt>
                <c:pt idx="6">
                  <c:v>9.0753236303950562</c:v>
                </c:pt>
                <c:pt idx="7">
                  <c:v>10.511418798281747</c:v>
                </c:pt>
                <c:pt idx="8">
                  <c:v>11.78794783640325</c:v>
                </c:pt>
                <c:pt idx="9">
                  <c:v>13.543175263820316</c:v>
                </c:pt>
                <c:pt idx="10">
                  <c:v>15.0590534965896</c:v>
                </c:pt>
                <c:pt idx="11">
                  <c:v>16.455257132034994</c:v>
                </c:pt>
                <c:pt idx="12">
                  <c:v>18.05091842968687</c:v>
                </c:pt>
                <c:pt idx="13">
                  <c:v>19.487013597573561</c:v>
                </c:pt>
                <c:pt idx="14">
                  <c:v>21.042783362784142</c:v>
                </c:pt>
                <c:pt idx="15">
                  <c:v>22.598553127994723</c:v>
                </c:pt>
                <c:pt idx="16">
                  <c:v>24.07453982832271</c:v>
                </c:pt>
                <c:pt idx="17">
                  <c:v>25.470743463768105</c:v>
                </c:pt>
              </c:numCache>
            </c:numRef>
          </c:xVal>
          <c:yVal>
            <c:numRef>
              <c:f>'L3-4'!$D$2:$D$19</c:f>
              <c:numCache>
                <c:formatCode>General</c:formatCode>
                <c:ptCount val="18"/>
                <c:pt idx="0">
                  <c:v>0</c:v>
                </c:pt>
                <c:pt idx="1">
                  <c:v>0.57842722039880579</c:v>
                </c:pt>
                <c:pt idx="2">
                  <c:v>0.77788488260529054</c:v>
                </c:pt>
                <c:pt idx="3">
                  <c:v>1.2166917394595571</c:v>
                </c:pt>
                <c:pt idx="4">
                  <c:v>1.4959324665486358</c:v>
                </c:pt>
                <c:pt idx="5">
                  <c:v>1.3762578692247447</c:v>
                </c:pt>
                <c:pt idx="6">
                  <c:v>1.136908674576963</c:v>
                </c:pt>
                <c:pt idx="7">
                  <c:v>1.6156070638725266</c:v>
                </c:pt>
                <c:pt idx="8">
                  <c:v>2.1341969856093872</c:v>
                </c:pt>
                <c:pt idx="9">
                  <c:v>3.4107260237308896</c:v>
                </c:pt>
                <c:pt idx="10">
                  <c:v>6.4424824892694579</c:v>
                </c:pt>
                <c:pt idx="11">
                  <c:v>9.4343474223667307</c:v>
                </c:pt>
                <c:pt idx="12">
                  <c:v>10.790659525370826</c:v>
                </c:pt>
                <c:pt idx="13">
                  <c:v>11.508707109314171</c:v>
                </c:pt>
                <c:pt idx="14">
                  <c:v>12.107080095933625</c:v>
                </c:pt>
                <c:pt idx="15">
                  <c:v>12.984693809642158</c:v>
                </c:pt>
                <c:pt idx="16">
                  <c:v>13.46339219893772</c:v>
                </c:pt>
                <c:pt idx="17">
                  <c:v>13.981982120674582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0F-364B-8749-327652E961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'L3-4'!$R$22:$R$31</c:f>
              <c:numCache>
                <c:formatCode>General</c:formatCode>
                <c:ptCount val="10"/>
                <c:pt idx="0">
                  <c:v>0</c:v>
                </c:pt>
                <c:pt idx="1">
                  <c:v>0.63826451906075121</c:v>
                </c:pt>
                <c:pt idx="2">
                  <c:v>6.981018177226967</c:v>
                </c:pt>
                <c:pt idx="3">
                  <c:v>8.8359744357472749</c:v>
                </c:pt>
                <c:pt idx="4">
                  <c:v>11.269357914666388</c:v>
                </c:pt>
                <c:pt idx="5">
                  <c:v>12.146971628374923</c:v>
                </c:pt>
                <c:pt idx="6">
                  <c:v>12.56583271900854</c:v>
                </c:pt>
              </c:numCache>
            </c:numRef>
          </c:xVal>
          <c:yVal>
            <c:numRef>
              <c:f>'L3-4'!$S$22:$S$31</c:f>
              <c:numCache>
                <c:formatCode>General</c:formatCode>
                <c:ptCount val="10"/>
                <c:pt idx="0">
                  <c:v>0</c:v>
                </c:pt>
                <c:pt idx="1">
                  <c:v>0.31913225953037561</c:v>
                </c:pt>
                <c:pt idx="2">
                  <c:v>1.4759867003279872</c:v>
                </c:pt>
                <c:pt idx="3">
                  <c:v>1.0970171421356663</c:v>
                </c:pt>
                <c:pt idx="4">
                  <c:v>2.0544139207267929</c:v>
                </c:pt>
                <c:pt idx="5">
                  <c:v>1.9347393234029022</c:v>
                </c:pt>
                <c:pt idx="6">
                  <c:v>2.0743596869474414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D1-314E-9B8A-240CE8D7BD7C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0CD1-314E-9B8A-240CE8D7BD7C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7B56-1E40-8C5A-C673CFDD363B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0CD1-314E-9B8A-240CE8D7BD7C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7B56-1E40-8C5A-C673CFDD363B}"/>
              </c:ext>
            </c:extLst>
          </c:dPt>
          <c:xVal>
            <c:numRef>
              <c:f>'L3-4'!$M$22:$M$31</c:f>
              <c:numCache>
                <c:formatCode>General</c:formatCode>
                <c:ptCount val="10"/>
                <c:pt idx="0">
                  <c:v>0</c:v>
                </c:pt>
                <c:pt idx="1">
                  <c:v>3.4213476956532873</c:v>
                </c:pt>
                <c:pt idx="2">
                  <c:v>5.9134404616229661</c:v>
                </c:pt>
                <c:pt idx="3">
                  <c:v>6.9201335837059448</c:v>
                </c:pt>
                <c:pt idx="4">
                  <c:v>9.3418276857572096</c:v>
                </c:pt>
                <c:pt idx="5">
                  <c:v>14.917357263858863</c:v>
                </c:pt>
              </c:numCache>
            </c:numRef>
          </c:xVal>
          <c:yVal>
            <c:numRef>
              <c:f>'L3-4'!$N$22:$N$31</c:f>
              <c:numCache>
                <c:formatCode>General</c:formatCode>
                <c:ptCount val="10"/>
                <c:pt idx="0">
                  <c:v>0</c:v>
                </c:pt>
                <c:pt idx="1">
                  <c:v>-2.3653761846491861</c:v>
                </c:pt>
                <c:pt idx="2">
                  <c:v>-1.2671658132049213</c:v>
                </c:pt>
                <c:pt idx="3">
                  <c:v>-1.5557970406392978</c:v>
                </c:pt>
                <c:pt idx="4">
                  <c:v>1.1474887603653858</c:v>
                </c:pt>
                <c:pt idx="5">
                  <c:v>-3.7522177835278279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CD1-314E-9B8A-240CE8D7BD7C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'L3-4'!$M$23</c:f>
              <c:numCache>
                <c:formatCode>General</c:formatCode>
                <c:ptCount val="1"/>
                <c:pt idx="0">
                  <c:v>3.4213476956532873</c:v>
                </c:pt>
              </c:numCache>
            </c:numRef>
          </c:xVal>
          <c:yVal>
            <c:numRef>
              <c:f>'L3-4'!$N$23</c:f>
              <c:numCache>
                <c:formatCode>General</c:formatCode>
                <c:ptCount val="1"/>
                <c:pt idx="0">
                  <c:v>-2.3653761846491861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CD1-314E-9B8A-240CE8D7BD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'L3-4'!$R$22:$R$31</c:f>
              <c:numCache>
                <c:formatCode>General</c:formatCode>
                <c:ptCount val="10"/>
                <c:pt idx="0">
                  <c:v>0</c:v>
                </c:pt>
                <c:pt idx="1">
                  <c:v>0.63826451906075121</c:v>
                </c:pt>
                <c:pt idx="2">
                  <c:v>6.981018177226967</c:v>
                </c:pt>
                <c:pt idx="3">
                  <c:v>8.8359744357472749</c:v>
                </c:pt>
                <c:pt idx="4">
                  <c:v>11.269357914666388</c:v>
                </c:pt>
                <c:pt idx="5">
                  <c:v>12.146971628374923</c:v>
                </c:pt>
                <c:pt idx="6">
                  <c:v>12.56583271900854</c:v>
                </c:pt>
              </c:numCache>
            </c:numRef>
          </c:xVal>
          <c:yVal>
            <c:numRef>
              <c:f>'L3-4'!$S$22:$S$31</c:f>
              <c:numCache>
                <c:formatCode>General</c:formatCode>
                <c:ptCount val="10"/>
                <c:pt idx="0">
                  <c:v>0</c:v>
                </c:pt>
                <c:pt idx="1">
                  <c:v>0.31913225953037561</c:v>
                </c:pt>
                <c:pt idx="2">
                  <c:v>1.4759867003279872</c:v>
                </c:pt>
                <c:pt idx="3">
                  <c:v>1.0970171421356663</c:v>
                </c:pt>
                <c:pt idx="4">
                  <c:v>2.0544139207267929</c:v>
                </c:pt>
                <c:pt idx="5">
                  <c:v>1.9347393234029022</c:v>
                </c:pt>
                <c:pt idx="6">
                  <c:v>2.0743596869474414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37-F942-99B7-2A21B5A826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5E37-F942-99B7-2A21B5A8267C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8729-3446-83F2-6F7A21D0216E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5E37-F942-99B7-2A21B5A8267C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8729-3446-83F2-6F7A21D0216E}"/>
              </c:ext>
            </c:extLst>
          </c:dPt>
          <c:xVal>
            <c:numRef>
              <c:f>'L3-4'!$M$22:$M$31</c:f>
              <c:numCache>
                <c:formatCode>General</c:formatCode>
                <c:ptCount val="10"/>
                <c:pt idx="0">
                  <c:v>0</c:v>
                </c:pt>
                <c:pt idx="1">
                  <c:v>3.4213476956532873</c:v>
                </c:pt>
                <c:pt idx="2">
                  <c:v>5.9134404616229661</c:v>
                </c:pt>
                <c:pt idx="3">
                  <c:v>6.9201335837059448</c:v>
                </c:pt>
                <c:pt idx="4">
                  <c:v>9.3418276857572096</c:v>
                </c:pt>
                <c:pt idx="5">
                  <c:v>14.917357263858863</c:v>
                </c:pt>
              </c:numCache>
            </c:numRef>
          </c:xVal>
          <c:yVal>
            <c:numRef>
              <c:f>'L3-4'!$N$22:$N$31</c:f>
              <c:numCache>
                <c:formatCode>General</c:formatCode>
                <c:ptCount val="10"/>
                <c:pt idx="0">
                  <c:v>0</c:v>
                </c:pt>
                <c:pt idx="1">
                  <c:v>-2.3653761846491861</c:v>
                </c:pt>
                <c:pt idx="2">
                  <c:v>-1.2671658132049213</c:v>
                </c:pt>
                <c:pt idx="3">
                  <c:v>-1.5557970406392978</c:v>
                </c:pt>
                <c:pt idx="4">
                  <c:v>1.1474887603653858</c:v>
                </c:pt>
                <c:pt idx="5">
                  <c:v>-3.7522177835278279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E37-F942-99B7-2A21B5A8267C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'L3-4'!$M$23</c:f>
              <c:numCache>
                <c:formatCode>General</c:formatCode>
                <c:ptCount val="1"/>
                <c:pt idx="0">
                  <c:v>3.4213476956532873</c:v>
                </c:pt>
              </c:numCache>
            </c:numRef>
          </c:xVal>
          <c:yVal>
            <c:numRef>
              <c:f>'L3-4'!$N$23</c:f>
              <c:numCache>
                <c:formatCode>General</c:formatCode>
                <c:ptCount val="1"/>
                <c:pt idx="0">
                  <c:v>-2.3653761846491861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E37-F942-99B7-2A21B5A826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L3-4</a:t>
            </a:r>
          </a:p>
          <a:p>
            <a:pPr>
              <a:defRPr/>
            </a:pP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'L3-4'!$R$22:$R$31</c:f>
              <c:numCache>
                <c:formatCode>General</c:formatCode>
                <c:ptCount val="10"/>
                <c:pt idx="0">
                  <c:v>0</c:v>
                </c:pt>
                <c:pt idx="1">
                  <c:v>0.63826451906075121</c:v>
                </c:pt>
                <c:pt idx="2">
                  <c:v>6.981018177226967</c:v>
                </c:pt>
                <c:pt idx="3">
                  <c:v>8.8359744357472749</c:v>
                </c:pt>
                <c:pt idx="4">
                  <c:v>11.269357914666388</c:v>
                </c:pt>
                <c:pt idx="5">
                  <c:v>12.146971628374923</c:v>
                </c:pt>
                <c:pt idx="6">
                  <c:v>12.56583271900854</c:v>
                </c:pt>
              </c:numCache>
            </c:numRef>
          </c:xVal>
          <c:yVal>
            <c:numRef>
              <c:f>'L3-4'!$T$22:$T$31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1.1568544407976116</c:v>
                </c:pt>
                <c:pt idx="3">
                  <c:v>0.77788488260529065</c:v>
                </c:pt>
                <c:pt idx="4">
                  <c:v>1.7352816611964172</c:v>
                </c:pt>
                <c:pt idx="5">
                  <c:v>1.6156070638725266</c:v>
                </c:pt>
                <c:pt idx="6">
                  <c:v>1.7552274274170658</c:v>
                </c:pt>
                <c:pt idx="7">
                  <c:v>-0.31913225953037561</c:v>
                </c:pt>
                <c:pt idx="8">
                  <c:v>-0.31913225953037561</c:v>
                </c:pt>
                <c:pt idx="9">
                  <c:v>-0.31913225953037561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9B-C54D-8227-5A9AD2C681A3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'L3-4'!$M$22:$M$31</c:f>
              <c:numCache>
                <c:formatCode>General</c:formatCode>
                <c:ptCount val="10"/>
                <c:pt idx="0">
                  <c:v>0</c:v>
                </c:pt>
                <c:pt idx="1">
                  <c:v>3.4213476956532873</c:v>
                </c:pt>
                <c:pt idx="2">
                  <c:v>5.9134404616229661</c:v>
                </c:pt>
                <c:pt idx="3">
                  <c:v>6.9201335837059448</c:v>
                </c:pt>
                <c:pt idx="4">
                  <c:v>9.3418276857572096</c:v>
                </c:pt>
                <c:pt idx="5">
                  <c:v>14.917357263858863</c:v>
                </c:pt>
              </c:numCache>
            </c:numRef>
          </c:xVal>
          <c:yVal>
            <c:numRef>
              <c:f>'L3-4'!$P$22:$P$31</c:f>
              <c:numCache>
                <c:formatCode>General</c:formatCode>
                <c:ptCount val="10"/>
                <c:pt idx="0">
                  <c:v>0</c:v>
                </c:pt>
                <c:pt idx="1">
                  <c:v>3.5128649450145719</c:v>
                </c:pt>
                <c:pt idx="2">
                  <c:v>2.4146545735703073</c:v>
                </c:pt>
                <c:pt idx="3">
                  <c:v>2.7032858010046836</c:v>
                </c:pt>
                <c:pt idx="4">
                  <c:v>0</c:v>
                </c:pt>
                <c:pt idx="5">
                  <c:v>4.8997065438932133</c:v>
                </c:pt>
                <c:pt idx="6">
                  <c:v>1.1474887603653858</c:v>
                </c:pt>
                <c:pt idx="7">
                  <c:v>1.1474887603653858</c:v>
                </c:pt>
                <c:pt idx="8">
                  <c:v>1.1474887603653858</c:v>
                </c:pt>
                <c:pt idx="9">
                  <c:v>1.1474887603653858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9B-C54D-8227-5A9AD2C681A3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'L3-4'!$M$23</c:f>
              <c:numCache>
                <c:formatCode>General</c:formatCode>
                <c:ptCount val="1"/>
                <c:pt idx="0">
                  <c:v>3.4213476956532873</c:v>
                </c:pt>
              </c:numCache>
            </c:numRef>
          </c:xVal>
          <c:yVal>
            <c:numRef>
              <c:f>'L3-4'!$P$23</c:f>
              <c:numCache>
                <c:formatCode>General</c:formatCode>
                <c:ptCount val="1"/>
                <c:pt idx="0">
                  <c:v>3.5128649450145719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9B-C54D-8227-5A9AD2C681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'L3-5'!$A$2:$A$19</c:f>
              <c:numCache>
                <c:formatCode>General</c:formatCode>
                <c:ptCount val="18"/>
                <c:pt idx="0">
                  <c:v>0</c:v>
                </c:pt>
                <c:pt idx="1">
                  <c:v>1.5769293055072786</c:v>
                </c:pt>
                <c:pt idx="2">
                  <c:v>3.1060731475453855</c:v>
                </c:pt>
                <c:pt idx="3">
                  <c:v>4.6352161703994375</c:v>
                </c:pt>
                <c:pt idx="4">
                  <c:v>6.3281968233993391</c:v>
                </c:pt>
                <c:pt idx="5">
                  <c:v>7.6935034448836221</c:v>
                </c:pt>
                <c:pt idx="6">
                  <c:v>9.277259420711653</c:v>
                </c:pt>
                <c:pt idx="7">
                  <c:v>10.75179071936781</c:v>
                </c:pt>
                <c:pt idx="8">
                  <c:v>12.33554628560381</c:v>
                </c:pt>
                <c:pt idx="9">
                  <c:v>13.864690127641918</c:v>
                </c:pt>
                <c:pt idx="10">
                  <c:v>15.339221426298073</c:v>
                </c:pt>
                <c:pt idx="11">
                  <c:v>17.032202079297978</c:v>
                </c:pt>
              </c:numCache>
            </c:numRef>
          </c:xVal>
          <c:yVal>
            <c:numRef>
              <c:f>'L3-5'!$B$2:$B$19</c:f>
              <c:numCache>
                <c:formatCode>General</c:formatCode>
                <c:ptCount val="18"/>
                <c:pt idx="0">
                  <c:v>0</c:v>
                </c:pt>
                <c:pt idx="1">
                  <c:v>-6.1438804110673199E-2</c:v>
                </c:pt>
                <c:pt idx="2">
                  <c:v>0.15700932145698909</c:v>
                </c:pt>
                <c:pt idx="3">
                  <c:v>0.53929712513064054</c:v>
                </c:pt>
                <c:pt idx="4">
                  <c:v>4.7786692245254898E-2</c:v>
                </c:pt>
                <c:pt idx="5">
                  <c:v>0.53929712513064054</c:v>
                </c:pt>
                <c:pt idx="6">
                  <c:v>0.92158206166009804</c:v>
                </c:pt>
                <c:pt idx="7">
                  <c:v>-2.5189909685376008</c:v>
                </c:pt>
                <c:pt idx="8">
                  <c:v>-3.6658486452701675</c:v>
                </c:pt>
                <c:pt idx="9">
                  <c:v>-4.0481335817996253</c:v>
                </c:pt>
                <c:pt idx="10">
                  <c:v>-4.3211958891173481</c:v>
                </c:pt>
                <c:pt idx="11">
                  <c:v>-4.4304213854732764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5F-A14C-9B5F-D098C4717F26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'L3-5'!$C$2:$C$19</c:f>
              <c:numCache>
                <c:formatCode>General</c:formatCode>
                <c:ptCount val="18"/>
                <c:pt idx="0">
                  <c:v>0</c:v>
                </c:pt>
                <c:pt idx="1">
                  <c:v>1.463688640907771</c:v>
                </c:pt>
                <c:pt idx="2">
                  <c:v>3.1041509894249555</c:v>
                </c:pt>
                <c:pt idx="3">
                  <c:v>4.8011812977238204</c:v>
                </c:pt>
                <c:pt idx="4">
                  <c:v>6.4416440704985813</c:v>
                </c:pt>
                <c:pt idx="5">
                  <c:v>7.9689713479675595</c:v>
                </c:pt>
                <c:pt idx="6">
                  <c:v>9.4397310899124349</c:v>
                </c:pt>
                <c:pt idx="7">
                  <c:v>11.193329357992983</c:v>
                </c:pt>
                <c:pt idx="8">
                  <c:v>12.72065663546196</c:v>
                </c:pt>
                <c:pt idx="9">
                  <c:v>14.47425405502735</c:v>
                </c:pt>
                <c:pt idx="10">
                  <c:v>16.05814929227801</c:v>
                </c:pt>
                <c:pt idx="11">
                  <c:v>17.642044529528668</c:v>
                </c:pt>
                <c:pt idx="12">
                  <c:v>19.169371806997646</c:v>
                </c:pt>
                <c:pt idx="13">
                  <c:v>20.809834155514832</c:v>
                </c:pt>
                <c:pt idx="14">
                  <c:v>22.393728119992758</c:v>
                </c:pt>
                <c:pt idx="15">
                  <c:v>23.977625054273727</c:v>
                </c:pt>
                <c:pt idx="16">
                  <c:v>25.618085705760599</c:v>
                </c:pt>
                <c:pt idx="17">
                  <c:v>27.201982640041571</c:v>
                </c:pt>
              </c:numCache>
            </c:numRef>
          </c:xVal>
          <c:yVal>
            <c:numRef>
              <c:f>'L3-5'!$D$2:$D$19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-0.43132952662697538</c:v>
                </c:pt>
                <c:pt idx="2">
                  <c:v>-0.6010325574568619</c:v>
                </c:pt>
                <c:pt idx="3">
                  <c:v>-0.94043861911663496</c:v>
                </c:pt>
                <c:pt idx="4">
                  <c:v>-0.77073558828674837</c:v>
                </c:pt>
                <c:pt idx="5">
                  <c:v>-0.14849015197615067</c:v>
                </c:pt>
                <c:pt idx="6">
                  <c:v>7.7779565862684086E-2</c:v>
                </c:pt>
                <c:pt idx="7">
                  <c:v>0.4171869002951899</c:v>
                </c:pt>
                <c:pt idx="8">
                  <c:v>0.98286310405137367</c:v>
                </c:pt>
                <c:pt idx="9">
                  <c:v>3.3587055356697846</c:v>
                </c:pt>
                <c:pt idx="10">
                  <c:v>4.8294657018722384</c:v>
                </c:pt>
                <c:pt idx="11">
                  <c:v>6.6396310812193091</c:v>
                </c:pt>
                <c:pt idx="12">
                  <c:v>7.2618752447571735</c:v>
                </c:pt>
                <c:pt idx="13">
                  <c:v>7.9406873680767207</c:v>
                </c:pt>
                <c:pt idx="14">
                  <c:v>9.4680146455456988</c:v>
                </c:pt>
                <c:pt idx="15">
                  <c:v>10.373097759476812</c:v>
                </c:pt>
                <c:pt idx="16">
                  <c:v>10.316529799695131</c:v>
                </c:pt>
                <c:pt idx="17">
                  <c:v>9.9205566267688337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5F-A14C-9B5F-D098C4717F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'L3-5'!$R$22:$R$31</c:f>
              <c:numCache>
                <c:formatCode>General</c:formatCode>
                <c:ptCount val="10"/>
                <c:pt idx="0">
                  <c:v>0</c:v>
                </c:pt>
                <c:pt idx="1">
                  <c:v>5.4729227442638395</c:v>
                </c:pt>
                <c:pt idx="2">
                  <c:v>9.1639636648138705</c:v>
                </c:pt>
                <c:pt idx="3">
                  <c:v>10.231678284280187</c:v>
                </c:pt>
                <c:pt idx="4">
                  <c:v>11.200400034772509</c:v>
                </c:pt>
              </c:numCache>
            </c:numRef>
          </c:xVal>
          <c:yVal>
            <c:numRef>
              <c:f>'L3-5'!$S$22:$S$31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-1.0606439426867904</c:v>
                </c:pt>
                <c:pt idx="2">
                  <c:v>0.1697030308298865</c:v>
                </c:pt>
                <c:pt idx="3">
                  <c:v>2.1212878853735812E-2</c:v>
                </c:pt>
                <c:pt idx="4">
                  <c:v>8.4851515414943249E-2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8A-2E46-947F-19935FDB18BA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D08A-2E46-947F-19935FDB18BA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D08A-2E46-947F-19935FDB18BA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E6D4-254E-8463-56E42F2EA351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E6D4-254E-8463-56E42F2EA351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D08A-2E46-947F-19935FDB18BA}"/>
              </c:ext>
            </c:extLst>
          </c:dPt>
          <c:xVal>
            <c:numRef>
              <c:f>'L3-5'!$M$22:$M$31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1.1878168794730151</c:v>
                </c:pt>
                <c:pt idx="2">
                  <c:v>4.2187978822662267</c:v>
                </c:pt>
                <c:pt idx="3">
                  <c:v>6.0005232014757492</c:v>
                </c:pt>
                <c:pt idx="4">
                  <c:v>9.8779953499529665</c:v>
                </c:pt>
                <c:pt idx="5">
                  <c:v>16.813752724954231</c:v>
                </c:pt>
              </c:numCache>
            </c:numRef>
          </c:xVal>
          <c:yVal>
            <c:numRef>
              <c:f>'L3-5'!$N$22:$N$31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-0.2457552164426928</c:v>
                </c:pt>
                <c:pt idx="2">
                  <c:v>0.40959202740448797</c:v>
                </c:pt>
                <c:pt idx="3">
                  <c:v>0.21162350320705009</c:v>
                </c:pt>
                <c:pt idx="4">
                  <c:v>1.1946431402017375</c:v>
                </c:pt>
                <c:pt idx="5">
                  <c:v>-4.3211958891173481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8A-2E46-947F-19935FDB18BA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'L3-5'!$M$23</c:f>
              <c:numCache>
                <c:formatCode>General</c:formatCode>
                <c:ptCount val="1"/>
                <c:pt idx="0">
                  <c:v>1.1878168794730151</c:v>
                </c:pt>
              </c:numCache>
            </c:numRef>
          </c:xVal>
          <c:yVal>
            <c:numRef>
              <c:f>'L3-5'!$N$23</c:f>
              <c:numCache>
                <c:formatCode>General</c:formatCode>
                <c:ptCount val="1"/>
                <c:pt idx="0">
                  <c:v>-0.2457552164426928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8A-2E46-947F-19935FDB18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'L3-5'!$R$22:$R$31</c:f>
              <c:numCache>
                <c:formatCode>General</c:formatCode>
                <c:ptCount val="10"/>
                <c:pt idx="0">
                  <c:v>0</c:v>
                </c:pt>
                <c:pt idx="1">
                  <c:v>5.4729227442638395</c:v>
                </c:pt>
                <c:pt idx="2">
                  <c:v>9.1639636648138705</c:v>
                </c:pt>
                <c:pt idx="3">
                  <c:v>10.231678284280187</c:v>
                </c:pt>
                <c:pt idx="4">
                  <c:v>11.200400034772509</c:v>
                </c:pt>
              </c:numCache>
            </c:numRef>
          </c:xVal>
          <c:yVal>
            <c:numRef>
              <c:f>'L3-5'!$S$22:$S$31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-1.0606439426867904</c:v>
                </c:pt>
                <c:pt idx="2">
                  <c:v>0.1697030308298865</c:v>
                </c:pt>
                <c:pt idx="3">
                  <c:v>2.1212878853735812E-2</c:v>
                </c:pt>
                <c:pt idx="4">
                  <c:v>8.4851515414943249E-2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13-2947-9B66-6FC7962C14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8613-2947-9B66-6FC7962C14AC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8613-2947-9B66-6FC7962C14AC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5C71-EF4D-AC1F-603CE824CB87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5C71-EF4D-AC1F-603CE824CB87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8613-2947-9B66-6FC7962C14AC}"/>
              </c:ext>
            </c:extLst>
          </c:dPt>
          <c:xVal>
            <c:numRef>
              <c:f>'L3-5'!$M$22:$M$31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1.1878168794730151</c:v>
                </c:pt>
                <c:pt idx="2">
                  <c:v>4.2187978822662267</c:v>
                </c:pt>
                <c:pt idx="3">
                  <c:v>6.0005232014757492</c:v>
                </c:pt>
                <c:pt idx="4">
                  <c:v>9.8779953499529665</c:v>
                </c:pt>
                <c:pt idx="5">
                  <c:v>16.813752724954231</c:v>
                </c:pt>
              </c:numCache>
            </c:numRef>
          </c:xVal>
          <c:yVal>
            <c:numRef>
              <c:f>'L3-5'!$N$22:$N$31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-0.2457552164426928</c:v>
                </c:pt>
                <c:pt idx="2">
                  <c:v>0.40959202740448797</c:v>
                </c:pt>
                <c:pt idx="3">
                  <c:v>0.21162350320705009</c:v>
                </c:pt>
                <c:pt idx="4">
                  <c:v>1.1946431402017375</c:v>
                </c:pt>
                <c:pt idx="5">
                  <c:v>-4.3211958891173481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13-2947-9B66-6FC7962C14AC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'L3-5'!$M$23</c:f>
              <c:numCache>
                <c:formatCode>General</c:formatCode>
                <c:ptCount val="1"/>
                <c:pt idx="0">
                  <c:v>1.1878168794730151</c:v>
                </c:pt>
              </c:numCache>
            </c:numRef>
          </c:xVal>
          <c:yVal>
            <c:numRef>
              <c:f>'L3-5'!$N$23</c:f>
              <c:numCache>
                <c:formatCode>General</c:formatCode>
                <c:ptCount val="1"/>
                <c:pt idx="0">
                  <c:v>-0.2457552164426928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13-2947-9B66-6FC7962C14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'L3-5'!$R$22:$R$31</c:f>
              <c:numCache>
                <c:formatCode>General</c:formatCode>
                <c:ptCount val="10"/>
                <c:pt idx="0">
                  <c:v>0</c:v>
                </c:pt>
                <c:pt idx="1">
                  <c:v>5.4729227442638395</c:v>
                </c:pt>
                <c:pt idx="2">
                  <c:v>9.1639636648138705</c:v>
                </c:pt>
                <c:pt idx="3">
                  <c:v>10.231678284280187</c:v>
                </c:pt>
                <c:pt idx="4">
                  <c:v>11.200400034772509</c:v>
                </c:pt>
              </c:numCache>
            </c:numRef>
          </c:xVal>
          <c:yVal>
            <c:numRef>
              <c:f>'L3-5'!$T$22:$T$31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1.230346973516677</c:v>
                </c:pt>
                <c:pt idx="3">
                  <c:v>1.0818568215405262</c:v>
                </c:pt>
                <c:pt idx="4">
                  <c:v>1.1454954581017336</c:v>
                </c:pt>
                <c:pt idx="5">
                  <c:v>1.0606439426867904</c:v>
                </c:pt>
                <c:pt idx="6">
                  <c:v>1.0606439426867904</c:v>
                </c:pt>
                <c:pt idx="7">
                  <c:v>1.0606439426867904</c:v>
                </c:pt>
                <c:pt idx="8">
                  <c:v>1.0606439426867904</c:v>
                </c:pt>
                <c:pt idx="9">
                  <c:v>1.0606439426867904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63-5B4C-BCA1-71BB0DD8C9FA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'L3-5'!$M$22:$M$31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1.1878168794730151</c:v>
                </c:pt>
                <c:pt idx="2">
                  <c:v>4.2187978822662267</c:v>
                </c:pt>
                <c:pt idx="3">
                  <c:v>6.0005232014757492</c:v>
                </c:pt>
                <c:pt idx="4">
                  <c:v>9.8779953499529665</c:v>
                </c:pt>
                <c:pt idx="5">
                  <c:v>16.813752724954231</c:v>
                </c:pt>
              </c:numCache>
            </c:numRef>
          </c:xVal>
          <c:yVal>
            <c:numRef>
              <c:f>'L3-5'!$P$22:$P$31</c:f>
              <c:numCache>
                <c:formatCode>General</c:formatCode>
                <c:ptCount val="10"/>
                <c:pt idx="0">
                  <c:v>0</c:v>
                </c:pt>
                <c:pt idx="1">
                  <c:v>1.4403983566444303</c:v>
                </c:pt>
                <c:pt idx="2">
                  <c:v>0.78505111279724948</c:v>
                </c:pt>
                <c:pt idx="3">
                  <c:v>0.98301963699468731</c:v>
                </c:pt>
                <c:pt idx="4">
                  <c:v>0</c:v>
                </c:pt>
                <c:pt idx="5">
                  <c:v>5.5158390293190855</c:v>
                </c:pt>
                <c:pt idx="6">
                  <c:v>1.1946431402017375</c:v>
                </c:pt>
                <c:pt idx="7">
                  <c:v>1.1946431402017375</c:v>
                </c:pt>
                <c:pt idx="8">
                  <c:v>1.1946431402017375</c:v>
                </c:pt>
                <c:pt idx="9">
                  <c:v>1.1946431402017375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63-5B4C-BCA1-71BB0DD8C9FA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'L3-5'!$M$23</c:f>
              <c:numCache>
                <c:formatCode>General</c:formatCode>
                <c:ptCount val="1"/>
                <c:pt idx="0">
                  <c:v>1.1878168794730151</c:v>
                </c:pt>
              </c:numCache>
            </c:numRef>
          </c:xVal>
          <c:yVal>
            <c:numRef>
              <c:f>'L3-5'!$P$23</c:f>
              <c:numCache>
                <c:formatCode>General</c:formatCode>
                <c:ptCount val="1"/>
                <c:pt idx="0">
                  <c:v>1.4403983566444303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663-5B4C-BCA1-71BB0DD8C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'L3-6'!$A$2:$A$19</c:f>
              <c:numCache>
                <c:formatCode>General</c:formatCode>
                <c:ptCount val="18"/>
                <c:pt idx="0">
                  <c:v>0</c:v>
                </c:pt>
                <c:pt idx="1">
                  <c:v>1.2742906994139276</c:v>
                </c:pt>
                <c:pt idx="2">
                  <c:v>2.499359865440919</c:v>
                </c:pt>
                <c:pt idx="3">
                  <c:v>3.8994394748607193</c:v>
                </c:pt>
                <c:pt idx="4">
                  <c:v>4.9932512185225493</c:v>
                </c:pt>
                <c:pt idx="5">
                  <c:v>6.2620727492900752</c:v>
                </c:pt>
                <c:pt idx="6">
                  <c:v>7.3558854773825741</c:v>
                </c:pt>
                <c:pt idx="7">
                  <c:v>8.6247066800065451</c:v>
                </c:pt>
                <c:pt idx="8">
                  <c:v>9.7622707884089088</c:v>
                </c:pt>
                <c:pt idx="9">
                  <c:v>11.074845012060528</c:v>
                </c:pt>
                <c:pt idx="10">
                  <c:v>12.474923965193218</c:v>
                </c:pt>
                <c:pt idx="11">
                  <c:v>13.568736036998603</c:v>
                </c:pt>
                <c:pt idx="12">
                  <c:v>14.881310260650221</c:v>
                </c:pt>
                <c:pt idx="13">
                  <c:v>16.062627061936677</c:v>
                </c:pt>
                <c:pt idx="14">
                  <c:v>17.462706999500035</c:v>
                </c:pt>
                <c:pt idx="15">
                  <c:v>18.644023800786488</c:v>
                </c:pt>
                <c:pt idx="16">
                  <c:v>20.000349732891532</c:v>
                </c:pt>
              </c:numCache>
            </c:numRef>
          </c:xVal>
          <c:yVal>
            <c:numRef>
              <c:f>'L3-6'!$B$2:$B$19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-0.88051876046199851</c:v>
                </c:pt>
                <c:pt idx="2">
                  <c:v>-1.3180440485851308</c:v>
                </c:pt>
                <c:pt idx="3">
                  <c:v>-2.0618345773177857</c:v>
                </c:pt>
                <c:pt idx="4">
                  <c:v>-2.1930919996829479</c:v>
                </c:pt>
                <c:pt idx="5">
                  <c:v>-2.1930919996829479</c:v>
                </c:pt>
                <c:pt idx="6">
                  <c:v>-2.0618345773177857</c:v>
                </c:pt>
                <c:pt idx="7">
                  <c:v>0.82582773028510503</c:v>
                </c:pt>
                <c:pt idx="8">
                  <c:v>-0.48674649336651304</c:v>
                </c:pt>
                <c:pt idx="9">
                  <c:v>-0.74926133809683659</c:v>
                </c:pt>
                <c:pt idx="10">
                  <c:v>-0.18047895575209749</c:v>
                </c:pt>
                <c:pt idx="11">
                  <c:v>0.34455073370854977</c:v>
                </c:pt>
                <c:pt idx="12">
                  <c:v>0.78207569368812713</c:v>
                </c:pt>
                <c:pt idx="13">
                  <c:v>0.65081827132296521</c:v>
                </c:pt>
                <c:pt idx="14">
                  <c:v>0.78207569368812713</c:v>
                </c:pt>
                <c:pt idx="15">
                  <c:v>1.0008378455343589</c:v>
                </c:pt>
                <c:pt idx="16">
                  <c:v>1.70087765024426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79-8B48-B8E9-105EA6EB8DF1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'L3-6'!$C$2:$C$19</c:f>
              <c:numCache>
                <c:formatCode>General</c:formatCode>
                <c:ptCount val="18"/>
                <c:pt idx="0">
                  <c:v>0</c:v>
                </c:pt>
                <c:pt idx="1">
                  <c:v>1.2259895748093872</c:v>
                </c:pt>
                <c:pt idx="2">
                  <c:v>2.5359510383043484</c:v>
                </c:pt>
                <c:pt idx="3">
                  <c:v>3.7451462353766205</c:v>
                </c:pt>
                <c:pt idx="4">
                  <c:v>5.0215189433973517</c:v>
                </c:pt>
                <c:pt idx="5">
                  <c:v>6.2643028959438549</c:v>
                </c:pt>
                <c:pt idx="6">
                  <c:v>7.5070868484903563</c:v>
                </c:pt>
                <c:pt idx="7">
                  <c:v>8.8170483119853174</c:v>
                </c:pt>
                <c:pt idx="8">
                  <c:v>10.093421020006049</c:v>
                </c:pt>
                <c:pt idx="9">
                  <c:v>11.336204972552551</c:v>
                </c:pt>
                <c:pt idx="10">
                  <c:v>12.310278881305214</c:v>
                </c:pt>
                <c:pt idx="11">
                  <c:v>13.821772877645556</c:v>
                </c:pt>
                <c:pt idx="12">
                  <c:v>15.232500607563205</c:v>
                </c:pt>
                <c:pt idx="13">
                  <c:v>16.374518293687018</c:v>
                </c:pt>
                <c:pt idx="14">
                  <c:v>17.684479757181983</c:v>
                </c:pt>
                <c:pt idx="15">
                  <c:v>18.893674954254251</c:v>
                </c:pt>
                <c:pt idx="16">
                  <c:v>20.170047662274982</c:v>
                </c:pt>
                <c:pt idx="17">
                  <c:v>21.480009125769946</c:v>
                </c:pt>
              </c:numCache>
            </c:numRef>
          </c:xVal>
          <c:yVal>
            <c:numRef>
              <c:f>'L3-6'!$D$2:$D$19</c:f>
              <c:numCache>
                <c:formatCode>General</c:formatCode>
                <c:ptCount val="18"/>
                <c:pt idx="0">
                  <c:v>0</c:v>
                </c:pt>
                <c:pt idx="1">
                  <c:v>5.0383133211344668E-2</c:v>
                </c:pt>
                <c:pt idx="2">
                  <c:v>0.21832691058249357</c:v>
                </c:pt>
                <c:pt idx="3">
                  <c:v>0.25191566605672339</c:v>
                </c:pt>
                <c:pt idx="4">
                  <c:v>0.38627068795364256</c:v>
                </c:pt>
                <c:pt idx="5">
                  <c:v>0.35268193247941271</c:v>
                </c:pt>
                <c:pt idx="6">
                  <c:v>0.38627068795364256</c:v>
                </c:pt>
                <c:pt idx="7">
                  <c:v>-8.3971888685574467E-2</c:v>
                </c:pt>
                <c:pt idx="8">
                  <c:v>0.35268193247941271</c:v>
                </c:pt>
                <c:pt idx="9">
                  <c:v>0.62139197627325105</c:v>
                </c:pt>
                <c:pt idx="10">
                  <c:v>0.52062570985056167</c:v>
                </c:pt>
                <c:pt idx="11">
                  <c:v>4.6520426331808249</c:v>
                </c:pt>
                <c:pt idx="12">
                  <c:v>5.5589390309850284</c:v>
                </c:pt>
                <c:pt idx="13">
                  <c:v>6.0291816076242455</c:v>
                </c:pt>
                <c:pt idx="14">
                  <c:v>6.2307141404696242</c:v>
                </c:pt>
                <c:pt idx="15">
                  <c:v>6.6337792061603817</c:v>
                </c:pt>
                <c:pt idx="16">
                  <c:v>6.8353117390057605</c:v>
                </c:pt>
                <c:pt idx="17">
                  <c:v>7.2047880492222873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479-8B48-B8E9-105EA6EB8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'L3-6'!$R$22:$R$31</c:f>
              <c:numCache>
                <c:formatCode>General</c:formatCode>
                <c:ptCount val="10"/>
                <c:pt idx="0">
                  <c:v>0</c:v>
                </c:pt>
                <c:pt idx="1">
                  <c:v>9.2369077554131902</c:v>
                </c:pt>
                <c:pt idx="2">
                  <c:v>11.319410594815437</c:v>
                </c:pt>
                <c:pt idx="3">
                  <c:v>11.80644754919177</c:v>
                </c:pt>
                <c:pt idx="4">
                  <c:v>11.890419437877343</c:v>
                </c:pt>
              </c:numCache>
            </c:numRef>
          </c:xVal>
          <c:yVal>
            <c:numRef>
              <c:f>'L3-6'!$S$22:$S$31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-0.47024257663921692</c:v>
                </c:pt>
                <c:pt idx="2">
                  <c:v>0.60459759853613615</c:v>
                </c:pt>
                <c:pt idx="3">
                  <c:v>0.48703695437633182</c:v>
                </c:pt>
                <c:pt idx="4">
                  <c:v>3.3588755474229785E-2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C3-A249-B184-A531703B3CF4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EC59-CF43-A829-5C06C746B75B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35C3-A249-B184-A531703B3CF4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EC59-CF43-A829-5C06C746B75B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35C3-A249-B184-A531703B3CF4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35C3-A249-B184-A531703B3CF4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35C3-A249-B184-A531703B3CF4}"/>
              </c:ext>
            </c:extLst>
          </c:dPt>
          <c:xVal>
            <c:numRef>
              <c:f>'L3-6'!$M$22:$M$31</c:f>
              <c:numCache>
                <c:formatCode>General</c:formatCode>
                <c:ptCount val="10"/>
                <c:pt idx="0">
                  <c:v>0</c:v>
                </c:pt>
                <c:pt idx="1">
                  <c:v>6.0050270732061533</c:v>
                </c:pt>
                <c:pt idx="2">
                  <c:v>8.5317324537355184</c:v>
                </c:pt>
                <c:pt idx="3">
                  <c:v>11.774883832339761</c:v>
                </c:pt>
                <c:pt idx="4">
                  <c:v>14.268774857277833</c:v>
                </c:pt>
              </c:numCache>
            </c:numRef>
          </c:xVal>
          <c:yVal>
            <c:numRef>
              <c:f>'L3-6'!$N$22:$N$31</c:f>
              <c:numCache>
                <c:formatCode>General</c:formatCode>
                <c:ptCount val="10"/>
                <c:pt idx="0">
                  <c:v>0</c:v>
                </c:pt>
                <c:pt idx="1">
                  <c:v>-2.2970048913903316</c:v>
                </c:pt>
                <c:pt idx="2">
                  <c:v>0.98443066773871357</c:v>
                </c:pt>
                <c:pt idx="3">
                  <c:v>-0.53049852996349101</c:v>
                </c:pt>
                <c:pt idx="4">
                  <c:v>0.56331288555478143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5C3-A249-B184-A531703B3CF4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'L3-6'!$M$23</c:f>
              <c:numCache>
                <c:formatCode>General</c:formatCode>
                <c:ptCount val="1"/>
                <c:pt idx="0">
                  <c:v>6.0050270732061533</c:v>
                </c:pt>
              </c:numCache>
            </c:numRef>
          </c:xVal>
          <c:yVal>
            <c:numRef>
              <c:f>'L3-6'!$N$23</c:f>
              <c:numCache>
                <c:formatCode>General</c:formatCode>
                <c:ptCount val="1"/>
                <c:pt idx="0">
                  <c:v>-2.2970048913903316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5C3-A249-B184-A531703B3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'L3-6'!$R$22:$R$31</c:f>
              <c:numCache>
                <c:formatCode>General</c:formatCode>
                <c:ptCount val="10"/>
                <c:pt idx="0">
                  <c:v>0</c:v>
                </c:pt>
                <c:pt idx="1">
                  <c:v>9.2369077554131902</c:v>
                </c:pt>
                <c:pt idx="2">
                  <c:v>11.319410594815437</c:v>
                </c:pt>
                <c:pt idx="3">
                  <c:v>11.80644754919177</c:v>
                </c:pt>
                <c:pt idx="4">
                  <c:v>11.890419437877343</c:v>
                </c:pt>
              </c:numCache>
            </c:numRef>
          </c:xVal>
          <c:yVal>
            <c:numRef>
              <c:f>'L3-6'!$S$22:$S$31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-0.47024257663921692</c:v>
                </c:pt>
                <c:pt idx="2">
                  <c:v>0.60459759853613615</c:v>
                </c:pt>
                <c:pt idx="3">
                  <c:v>0.48703695437633182</c:v>
                </c:pt>
                <c:pt idx="4">
                  <c:v>3.3588755474229785E-2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A4-2E4A-88E2-2090338CFE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17BC-7A49-9EA6-77438D353ABB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31A4-2E4A-88E2-2090338CFE61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17BC-7A49-9EA6-77438D353ABB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31A4-2E4A-88E2-2090338CFE61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31A4-2E4A-88E2-2090338CFE61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31A4-2E4A-88E2-2090338CFE61}"/>
              </c:ext>
            </c:extLst>
          </c:dPt>
          <c:xVal>
            <c:numRef>
              <c:f>'L3-6'!$M$22:$M$31</c:f>
              <c:numCache>
                <c:formatCode>General</c:formatCode>
                <c:ptCount val="10"/>
                <c:pt idx="0">
                  <c:v>0</c:v>
                </c:pt>
                <c:pt idx="1">
                  <c:v>6.0050270732061533</c:v>
                </c:pt>
                <c:pt idx="2">
                  <c:v>8.5317324537355184</c:v>
                </c:pt>
                <c:pt idx="3">
                  <c:v>11.774883832339761</c:v>
                </c:pt>
                <c:pt idx="4">
                  <c:v>14.268774857277833</c:v>
                </c:pt>
              </c:numCache>
            </c:numRef>
          </c:xVal>
          <c:yVal>
            <c:numRef>
              <c:f>'L3-6'!$N$22:$N$31</c:f>
              <c:numCache>
                <c:formatCode>General</c:formatCode>
                <c:ptCount val="10"/>
                <c:pt idx="0">
                  <c:v>0</c:v>
                </c:pt>
                <c:pt idx="1">
                  <c:v>-2.2970048913903316</c:v>
                </c:pt>
                <c:pt idx="2">
                  <c:v>0.98443066773871357</c:v>
                </c:pt>
                <c:pt idx="3">
                  <c:v>-0.53049852996349101</c:v>
                </c:pt>
                <c:pt idx="4">
                  <c:v>0.56331288555478143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1A4-2E4A-88E2-2090338CFE61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'L3-6'!$M$23</c:f>
              <c:numCache>
                <c:formatCode>General</c:formatCode>
                <c:ptCount val="1"/>
                <c:pt idx="0">
                  <c:v>6.0050270732061533</c:v>
                </c:pt>
              </c:numCache>
            </c:numRef>
          </c:xVal>
          <c:yVal>
            <c:numRef>
              <c:f>'L3-6'!$N$23</c:f>
              <c:numCache>
                <c:formatCode>General</c:formatCode>
                <c:ptCount val="1"/>
                <c:pt idx="0">
                  <c:v>-2.2970048913903316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1A4-2E4A-88E2-2090338CFE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'L3-6'!$R$22:$R$31</c:f>
              <c:numCache>
                <c:formatCode>General</c:formatCode>
                <c:ptCount val="10"/>
                <c:pt idx="0">
                  <c:v>0</c:v>
                </c:pt>
                <c:pt idx="1">
                  <c:v>9.2369077554131902</c:v>
                </c:pt>
                <c:pt idx="2">
                  <c:v>11.319410594815437</c:v>
                </c:pt>
                <c:pt idx="3">
                  <c:v>11.80644754919177</c:v>
                </c:pt>
                <c:pt idx="4">
                  <c:v>11.890419437877343</c:v>
                </c:pt>
              </c:numCache>
            </c:numRef>
          </c:xVal>
          <c:yVal>
            <c:numRef>
              <c:f>'L3-6'!$T$22:$T$31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1.0748401751753531</c:v>
                </c:pt>
                <c:pt idx="3">
                  <c:v>0.95727953101554875</c:v>
                </c:pt>
                <c:pt idx="4">
                  <c:v>0.50383133211344666</c:v>
                </c:pt>
                <c:pt idx="5">
                  <c:v>0.47024257663921692</c:v>
                </c:pt>
                <c:pt idx="6">
                  <c:v>0.47024257663921692</c:v>
                </c:pt>
                <c:pt idx="7">
                  <c:v>0.47024257663921692</c:v>
                </c:pt>
                <c:pt idx="8">
                  <c:v>0.47024257663921692</c:v>
                </c:pt>
                <c:pt idx="9">
                  <c:v>0.47024257663921692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34-BD4D-B284-F9CFAEDE4498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'L3-6'!$M$22:$M$31</c:f>
              <c:numCache>
                <c:formatCode>General</c:formatCode>
                <c:ptCount val="10"/>
                <c:pt idx="0">
                  <c:v>0</c:v>
                </c:pt>
                <c:pt idx="1">
                  <c:v>6.0050270732061533</c:v>
                </c:pt>
                <c:pt idx="2">
                  <c:v>8.5317324537355184</c:v>
                </c:pt>
                <c:pt idx="3">
                  <c:v>11.774883832339761</c:v>
                </c:pt>
                <c:pt idx="4">
                  <c:v>14.268774857277833</c:v>
                </c:pt>
              </c:numCache>
            </c:numRef>
          </c:xVal>
          <c:yVal>
            <c:numRef>
              <c:f>'L3-6'!$P$22:$P$31</c:f>
              <c:numCache>
                <c:formatCode>General</c:formatCode>
                <c:ptCount val="10"/>
                <c:pt idx="0">
                  <c:v>0</c:v>
                </c:pt>
                <c:pt idx="1">
                  <c:v>3.2814355591290454</c:v>
                </c:pt>
                <c:pt idx="2">
                  <c:v>0</c:v>
                </c:pt>
                <c:pt idx="3">
                  <c:v>1.5149291977022046</c:v>
                </c:pt>
                <c:pt idx="4">
                  <c:v>0.42111778218393214</c:v>
                </c:pt>
                <c:pt idx="5">
                  <c:v>0.98443066773871357</c:v>
                </c:pt>
                <c:pt idx="6">
                  <c:v>0.98443066773871357</c:v>
                </c:pt>
                <c:pt idx="7">
                  <c:v>0.98443066773871357</c:v>
                </c:pt>
                <c:pt idx="8">
                  <c:v>0.98443066773871357</c:v>
                </c:pt>
                <c:pt idx="9">
                  <c:v>0.98443066773871357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34-BD4D-B284-F9CFAEDE4498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'L3-6'!$M$23</c:f>
              <c:numCache>
                <c:formatCode>General</c:formatCode>
                <c:ptCount val="1"/>
                <c:pt idx="0">
                  <c:v>6.0050270732061533</c:v>
                </c:pt>
              </c:numCache>
            </c:numRef>
          </c:xVal>
          <c:yVal>
            <c:numRef>
              <c:f>'L3-6'!$P$23</c:f>
              <c:numCache>
                <c:formatCode>General</c:formatCode>
                <c:ptCount val="1"/>
                <c:pt idx="0">
                  <c:v>3.2814355591290454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34-BD4D-B284-F9CFAEDE44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'L3-7'!$A$2:$A$19</c:f>
              <c:numCache>
                <c:formatCode>General</c:formatCode>
                <c:ptCount val="18"/>
                <c:pt idx="0">
                  <c:v>0</c:v>
                </c:pt>
                <c:pt idx="1">
                  <c:v>1.2018623399358253</c:v>
                </c:pt>
                <c:pt idx="2">
                  <c:v>2.7789094742140175</c:v>
                </c:pt>
                <c:pt idx="3">
                  <c:v>4.2033384054131577</c:v>
                </c:pt>
                <c:pt idx="4">
                  <c:v>5.7295131868752662</c:v>
                </c:pt>
                <c:pt idx="5">
                  <c:v>6.9504527068100721</c:v>
                </c:pt>
                <c:pt idx="6">
                  <c:v>8.4766278698157809</c:v>
                </c:pt>
                <c:pt idx="7">
                  <c:v>9.9010564194713222</c:v>
                </c:pt>
                <c:pt idx="8">
                  <c:v>11.325486113757664</c:v>
                </c:pt>
                <c:pt idx="9">
                  <c:v>12.800787779316487</c:v>
                </c:pt>
                <c:pt idx="10">
                  <c:v>14.276089444875311</c:v>
                </c:pt>
                <c:pt idx="11">
                  <c:v>15.802263844793819</c:v>
                </c:pt>
                <c:pt idx="12">
                  <c:v>17.226693539080163</c:v>
                </c:pt>
              </c:numCache>
            </c:numRef>
          </c:xVal>
          <c:yVal>
            <c:numRef>
              <c:f>'L3-7'!$B$2:$B$19</c:f>
              <c:numCache>
                <c:formatCode>General</c:formatCode>
                <c:ptCount val="18"/>
                <c:pt idx="0">
                  <c:v>0</c:v>
                </c:pt>
                <c:pt idx="1">
                  <c:v>0.19713175025787458</c:v>
                </c:pt>
                <c:pt idx="2">
                  <c:v>-0.51508385997249651</c:v>
                </c:pt>
                <c:pt idx="3">
                  <c:v>-0.71857288969323041</c:v>
                </c:pt>
                <c:pt idx="4">
                  <c:v>-0.76944715022731514</c:v>
                </c:pt>
                <c:pt idx="5">
                  <c:v>-0.76944715022731514</c:v>
                </c:pt>
                <c:pt idx="6">
                  <c:v>-0.92206459021916609</c:v>
                </c:pt>
                <c:pt idx="7">
                  <c:v>-0.71857288969323041</c:v>
                </c:pt>
                <c:pt idx="8">
                  <c:v>-1.2781710599317506</c:v>
                </c:pt>
                <c:pt idx="9">
                  <c:v>-1.7360233799073028</c:v>
                </c:pt>
                <c:pt idx="10">
                  <c:v>-2.1938756998828555</c:v>
                </c:pt>
                <c:pt idx="11">
                  <c:v>-1.9903866701621216</c:v>
                </c:pt>
                <c:pt idx="12">
                  <c:v>-1.0746820302110167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AF-A441-9E6D-B6677B67EC8D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'L3-7'!$C$2:$C$19</c:f>
              <c:numCache>
                <c:formatCode>General</c:formatCode>
                <c:ptCount val="18"/>
                <c:pt idx="0">
                  <c:v>0</c:v>
                </c:pt>
                <c:pt idx="1">
                  <c:v>1.3723234192456317</c:v>
                </c:pt>
                <c:pt idx="2">
                  <c:v>2.7263491929013219</c:v>
                </c:pt>
                <c:pt idx="3">
                  <c:v>3.9705890930173613</c:v>
                </c:pt>
                <c:pt idx="4">
                  <c:v>5.5441866137523528</c:v>
                </c:pt>
                <c:pt idx="5">
                  <c:v>6.8982123874080425</c:v>
                </c:pt>
                <c:pt idx="6">
                  <c:v>8.2888334522436153</c:v>
                </c:pt>
                <c:pt idx="7">
                  <c:v>9.6794545170791899</c:v>
                </c:pt>
                <c:pt idx="8">
                  <c:v>11.106670873094647</c:v>
                </c:pt>
                <c:pt idx="9">
                  <c:v>12.350910773210686</c:v>
                </c:pt>
                <c:pt idx="10">
                  <c:v>13.704936546866376</c:v>
                </c:pt>
                <c:pt idx="11">
                  <c:v>15.168748194061717</c:v>
                </c:pt>
                <c:pt idx="12">
                  <c:v>16.522773967717406</c:v>
                </c:pt>
                <c:pt idx="13">
                  <c:v>17.986585614912748</c:v>
                </c:pt>
                <c:pt idx="14">
                  <c:v>19.267420806208669</c:v>
                </c:pt>
                <c:pt idx="15">
                  <c:v>20.584851288684476</c:v>
                </c:pt>
                <c:pt idx="16">
                  <c:v>22.012067644699936</c:v>
                </c:pt>
                <c:pt idx="17">
                  <c:v>23.475879291895271</c:v>
                </c:pt>
              </c:numCache>
            </c:numRef>
          </c:xVal>
          <c:yVal>
            <c:numRef>
              <c:f>'L3-7'!$D$2:$D$19</c:f>
              <c:numCache>
                <c:formatCode>General</c:formatCode>
                <c:ptCount val="18"/>
                <c:pt idx="0">
                  <c:v>0</c:v>
                </c:pt>
                <c:pt idx="1">
                  <c:v>-1.8297645589941756E-2</c:v>
                </c:pt>
                <c:pt idx="2">
                  <c:v>9.1488227949708789E-2</c:v>
                </c:pt>
                <c:pt idx="3">
                  <c:v>0.20127410148935931</c:v>
                </c:pt>
                <c:pt idx="4">
                  <c:v>0.23786939266924287</c:v>
                </c:pt>
                <c:pt idx="5">
                  <c:v>0.34765526620889337</c:v>
                </c:pt>
                <c:pt idx="6">
                  <c:v>0.45744113974854395</c:v>
                </c:pt>
                <c:pt idx="7">
                  <c:v>0.56722701328819447</c:v>
                </c:pt>
                <c:pt idx="8">
                  <c:v>0.56722701328819447</c:v>
                </c:pt>
                <c:pt idx="9">
                  <c:v>0.85998934272726268</c:v>
                </c:pt>
                <c:pt idx="10">
                  <c:v>1.7382763310444669</c:v>
                </c:pt>
                <c:pt idx="11">
                  <c:v>3.4948503076788753</c:v>
                </c:pt>
                <c:pt idx="12">
                  <c:v>5.5441866137523528</c:v>
                </c:pt>
                <c:pt idx="13">
                  <c:v>6.7884265138683917</c:v>
                </c:pt>
                <c:pt idx="14">
                  <c:v>7.6301182110057129</c:v>
                </c:pt>
                <c:pt idx="15">
                  <c:v>7.9228805404447815</c:v>
                </c:pt>
                <c:pt idx="16">
                  <c:v>9.0207392758412865</c:v>
                </c:pt>
                <c:pt idx="17">
                  <c:v>10.374765049496975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AF-A441-9E6D-B6677B67E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'L3-7'!$R$22:$R$31</c:f>
              <c:numCache>
                <c:formatCode>General</c:formatCode>
                <c:ptCount val="10"/>
                <c:pt idx="0">
                  <c:v>0</c:v>
                </c:pt>
                <c:pt idx="1">
                  <c:v>0.62211995005801979</c:v>
                </c:pt>
                <c:pt idx="2">
                  <c:v>7.8313923124950717</c:v>
                </c:pt>
                <c:pt idx="3">
                  <c:v>8.4718099081430331</c:v>
                </c:pt>
                <c:pt idx="4">
                  <c:v>14.491735307233872</c:v>
                </c:pt>
              </c:numCache>
            </c:numRef>
          </c:xVal>
          <c:yVal>
            <c:numRef>
              <c:f>'L3-7'!$S$22:$S$31</c:f>
              <c:numCache>
                <c:formatCode>General</c:formatCode>
                <c:ptCount val="10"/>
                <c:pt idx="0">
                  <c:v>0</c:v>
                </c:pt>
                <c:pt idx="1">
                  <c:v>-7.3190582359767026E-2</c:v>
                </c:pt>
                <c:pt idx="2">
                  <c:v>0.40254820297871863</c:v>
                </c:pt>
                <c:pt idx="3">
                  <c:v>0.23786939266924287</c:v>
                </c:pt>
                <c:pt idx="4">
                  <c:v>2.3786939266924283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1F-5347-B546-61366239A601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0A1F-5347-B546-61366239A601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0A1F-5347-B546-61366239A601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0A1F-5347-B546-61366239A601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77D3-6146-9D8D-B835605AB3E6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0A1F-5347-B546-61366239A601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0A1F-5347-B546-61366239A601}"/>
              </c:ext>
            </c:extLst>
          </c:dPt>
          <c:xVal>
            <c:numRef>
              <c:f>'L3-7'!$M$22:$M$31</c:f>
              <c:numCache>
                <c:formatCode>General</c:formatCode>
                <c:ptCount val="10"/>
                <c:pt idx="0">
                  <c:v>0</c:v>
                </c:pt>
                <c:pt idx="1">
                  <c:v>4.6548319197514498</c:v>
                </c:pt>
                <c:pt idx="2">
                  <c:v>6.448086839655697</c:v>
                </c:pt>
                <c:pt idx="3">
                  <c:v>8.5783721939043485</c:v>
                </c:pt>
                <c:pt idx="4">
                  <c:v>10.613270885070891</c:v>
                </c:pt>
                <c:pt idx="5">
                  <c:v>14.886559204842714</c:v>
                </c:pt>
                <c:pt idx="6">
                  <c:v>16.260116164769371</c:v>
                </c:pt>
              </c:numCache>
            </c:numRef>
          </c:xVal>
          <c:yVal>
            <c:numRef>
              <c:f>'L3-7'!$N$22:$N$31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-0.87755027995314228</c:v>
                </c:pt>
                <c:pt idx="2">
                  <c:v>-0.57231539996944059</c:v>
                </c:pt>
                <c:pt idx="3">
                  <c:v>-0.97293617994804904</c:v>
                </c:pt>
                <c:pt idx="4">
                  <c:v>-0.76944715022731514</c:v>
                </c:pt>
                <c:pt idx="5">
                  <c:v>-2.4991105798665574</c:v>
                </c:pt>
                <c:pt idx="6">
                  <c:v>-1.4816600896524845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A1F-5347-B546-61366239A601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'L3-7'!$M$23</c:f>
              <c:numCache>
                <c:formatCode>General</c:formatCode>
                <c:ptCount val="1"/>
                <c:pt idx="0">
                  <c:v>4.6548319197514498</c:v>
                </c:pt>
              </c:numCache>
            </c:numRef>
          </c:xVal>
          <c:yVal>
            <c:numRef>
              <c:f>'L3-7'!$N$23</c:f>
              <c:numCache>
                <c:formatCode>General</c:formatCode>
                <c:ptCount val="1"/>
                <c:pt idx="0">
                  <c:v>-0.87755027995314228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A1F-5347-B546-61366239A6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'L3-7'!$R$22:$R$31</c:f>
              <c:numCache>
                <c:formatCode>General</c:formatCode>
                <c:ptCount val="10"/>
                <c:pt idx="0">
                  <c:v>0</c:v>
                </c:pt>
                <c:pt idx="1">
                  <c:v>0.62211995005801979</c:v>
                </c:pt>
                <c:pt idx="2">
                  <c:v>7.8313923124950717</c:v>
                </c:pt>
                <c:pt idx="3">
                  <c:v>8.4718099081430331</c:v>
                </c:pt>
                <c:pt idx="4">
                  <c:v>14.491735307233872</c:v>
                </c:pt>
              </c:numCache>
            </c:numRef>
          </c:xVal>
          <c:yVal>
            <c:numRef>
              <c:f>'L3-7'!$S$22:$S$31</c:f>
              <c:numCache>
                <c:formatCode>General</c:formatCode>
                <c:ptCount val="10"/>
                <c:pt idx="0">
                  <c:v>0</c:v>
                </c:pt>
                <c:pt idx="1">
                  <c:v>-7.3190582359767026E-2</c:v>
                </c:pt>
                <c:pt idx="2">
                  <c:v>0.40254820297871863</c:v>
                </c:pt>
                <c:pt idx="3">
                  <c:v>0.23786939266924287</c:v>
                </c:pt>
                <c:pt idx="4">
                  <c:v>2.3786939266924283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0D-F44F-9950-AAB909B5BA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FD0D-F44F-9950-AAB909B5BA0A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FD0D-F44F-9950-AAB909B5BA0A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FD0D-F44F-9950-AAB909B5BA0A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6489-9743-B9D1-52B974835AE5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FD0D-F44F-9950-AAB909B5BA0A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FD0D-F44F-9950-AAB909B5BA0A}"/>
              </c:ext>
            </c:extLst>
          </c:dPt>
          <c:xVal>
            <c:numRef>
              <c:f>'L3-7'!$M$22:$M$31</c:f>
              <c:numCache>
                <c:formatCode>General</c:formatCode>
                <c:ptCount val="10"/>
                <c:pt idx="0">
                  <c:v>0</c:v>
                </c:pt>
                <c:pt idx="1">
                  <c:v>4.6548319197514498</c:v>
                </c:pt>
                <c:pt idx="2">
                  <c:v>6.448086839655697</c:v>
                </c:pt>
                <c:pt idx="3">
                  <c:v>8.5783721939043485</c:v>
                </c:pt>
                <c:pt idx="4">
                  <c:v>10.613270885070891</c:v>
                </c:pt>
                <c:pt idx="5">
                  <c:v>14.886559204842714</c:v>
                </c:pt>
                <c:pt idx="6">
                  <c:v>16.260116164769371</c:v>
                </c:pt>
              </c:numCache>
            </c:numRef>
          </c:xVal>
          <c:yVal>
            <c:numRef>
              <c:f>'L3-7'!$N$22:$N$31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-0.87755027995314228</c:v>
                </c:pt>
                <c:pt idx="2">
                  <c:v>-0.57231539996944059</c:v>
                </c:pt>
                <c:pt idx="3">
                  <c:v>-0.97293617994804904</c:v>
                </c:pt>
                <c:pt idx="4">
                  <c:v>-0.76944715022731514</c:v>
                </c:pt>
                <c:pt idx="5">
                  <c:v>-2.4991105798665574</c:v>
                </c:pt>
                <c:pt idx="6">
                  <c:v>-1.4816600896524845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0D-F44F-9950-AAB909B5BA0A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'L3-7'!$M$23</c:f>
              <c:numCache>
                <c:formatCode>General</c:formatCode>
                <c:ptCount val="1"/>
                <c:pt idx="0">
                  <c:v>4.6548319197514498</c:v>
                </c:pt>
              </c:numCache>
            </c:numRef>
          </c:xVal>
          <c:yVal>
            <c:numRef>
              <c:f>'L3-7'!$N$23</c:f>
              <c:numCache>
                <c:formatCode>General</c:formatCode>
                <c:ptCount val="1"/>
                <c:pt idx="0">
                  <c:v>-0.87755027995314228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0D-F44F-9950-AAB909B5BA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'L3-7'!$R$22:$R$31</c:f>
              <c:numCache>
                <c:formatCode>General</c:formatCode>
                <c:ptCount val="10"/>
                <c:pt idx="0">
                  <c:v>0</c:v>
                </c:pt>
                <c:pt idx="1">
                  <c:v>0.62211995005801979</c:v>
                </c:pt>
                <c:pt idx="2">
                  <c:v>7.8313923124950717</c:v>
                </c:pt>
                <c:pt idx="3">
                  <c:v>8.4718099081430331</c:v>
                </c:pt>
                <c:pt idx="4">
                  <c:v>14.491735307233872</c:v>
                </c:pt>
              </c:numCache>
            </c:numRef>
          </c:xVal>
          <c:yVal>
            <c:numRef>
              <c:f>'L3-7'!$T$22:$T$31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0.47573878533848568</c:v>
                </c:pt>
                <c:pt idx="3">
                  <c:v>0.31105997502900989</c:v>
                </c:pt>
                <c:pt idx="4">
                  <c:v>2.4518845090521952</c:v>
                </c:pt>
                <c:pt idx="5">
                  <c:v>7.3190582359767026E-2</c:v>
                </c:pt>
                <c:pt idx="6">
                  <c:v>7.3190582359767026E-2</c:v>
                </c:pt>
                <c:pt idx="7">
                  <c:v>7.3190582359767026E-2</c:v>
                </c:pt>
                <c:pt idx="8">
                  <c:v>7.3190582359767026E-2</c:v>
                </c:pt>
                <c:pt idx="9">
                  <c:v>7.3190582359767026E-2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0E-A746-B948-163036428C3F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'L3-7'!$M$22:$M$31</c:f>
              <c:numCache>
                <c:formatCode>General</c:formatCode>
                <c:ptCount val="10"/>
                <c:pt idx="0">
                  <c:v>0</c:v>
                </c:pt>
                <c:pt idx="1">
                  <c:v>4.6548319197514498</c:v>
                </c:pt>
                <c:pt idx="2">
                  <c:v>6.448086839655697</c:v>
                </c:pt>
                <c:pt idx="3">
                  <c:v>8.5783721939043485</c:v>
                </c:pt>
                <c:pt idx="4">
                  <c:v>10.613270885070891</c:v>
                </c:pt>
                <c:pt idx="5">
                  <c:v>14.886559204842714</c:v>
                </c:pt>
                <c:pt idx="6">
                  <c:v>16.260116164769371</c:v>
                </c:pt>
              </c:numCache>
            </c:numRef>
          </c:xVal>
          <c:yVal>
            <c:numRef>
              <c:f>'L3-7'!$P$22:$P$31</c:f>
              <c:numCache>
                <c:formatCode>General</c:formatCode>
                <c:ptCount val="10"/>
                <c:pt idx="0">
                  <c:v>0</c:v>
                </c:pt>
                <c:pt idx="1">
                  <c:v>0.30523487998370169</c:v>
                </c:pt>
                <c:pt idx="2">
                  <c:v>0</c:v>
                </c:pt>
                <c:pt idx="3">
                  <c:v>0.40062077997860845</c:v>
                </c:pt>
                <c:pt idx="4">
                  <c:v>0.19713175025787455</c:v>
                </c:pt>
                <c:pt idx="5">
                  <c:v>1.9267951798971168</c:v>
                </c:pt>
                <c:pt idx="6">
                  <c:v>0.90934468968304394</c:v>
                </c:pt>
                <c:pt idx="7">
                  <c:v>-0.57231539996944059</c:v>
                </c:pt>
                <c:pt idx="8">
                  <c:v>-0.57231539996944059</c:v>
                </c:pt>
                <c:pt idx="9">
                  <c:v>-0.57231539996944059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0E-A746-B948-163036428C3F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'L3-7'!$M$23</c:f>
              <c:numCache>
                <c:formatCode>General</c:formatCode>
                <c:ptCount val="1"/>
                <c:pt idx="0">
                  <c:v>4.6548319197514498</c:v>
                </c:pt>
              </c:numCache>
            </c:numRef>
          </c:xVal>
          <c:yVal>
            <c:numRef>
              <c:f>'L3-7'!$P$23</c:f>
              <c:numCache>
                <c:formatCode>General</c:formatCode>
                <c:ptCount val="1"/>
                <c:pt idx="0">
                  <c:v>0.30523487998370169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0E-A746-B948-163036428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'L3-8'!$A$2:$A$19</c:f>
              <c:numCache>
                <c:formatCode>General</c:formatCode>
                <c:ptCount val="18"/>
                <c:pt idx="0">
                  <c:v>0</c:v>
                </c:pt>
                <c:pt idx="1">
                  <c:v>1.0595489890077288</c:v>
                </c:pt>
                <c:pt idx="2">
                  <c:v>2.380146279655043</c:v>
                </c:pt>
                <c:pt idx="3">
                  <c:v>3.3936279213146099</c:v>
                </c:pt>
                <c:pt idx="4">
                  <c:v>4.6835136470631493</c:v>
                </c:pt>
                <c:pt idx="5">
                  <c:v>5.7277068536214903</c:v>
                </c:pt>
                <c:pt idx="6">
                  <c:v>6.9868810144712548</c:v>
                </c:pt>
                <c:pt idx="7">
                  <c:v>8.12320891572592</c:v>
                </c:pt>
                <c:pt idx="8">
                  <c:v>9.3823830765756853</c:v>
                </c:pt>
                <c:pt idx="9">
                  <c:v>10.487999412931577</c:v>
                </c:pt>
                <c:pt idx="10">
                  <c:v>11.593615749287467</c:v>
                </c:pt>
                <c:pt idx="11">
                  <c:v>12.637808955845809</c:v>
                </c:pt>
                <c:pt idx="12">
                  <c:v>14.050540941189446</c:v>
                </c:pt>
                <c:pt idx="13">
                  <c:v>14.97188788815269</c:v>
                </c:pt>
                <c:pt idx="14">
                  <c:v>16.231062049002453</c:v>
                </c:pt>
                <c:pt idx="15">
                  <c:v>17.336678385358347</c:v>
                </c:pt>
                <c:pt idx="16">
                  <c:v>18.565140981309334</c:v>
                </c:pt>
                <c:pt idx="17">
                  <c:v>19.732180447462774</c:v>
                </c:pt>
              </c:numCache>
            </c:numRef>
          </c:xVal>
          <c:yVal>
            <c:numRef>
              <c:f>'L3-8'!$B$2:$B$19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-0.4453176910322339</c:v>
                </c:pt>
                <c:pt idx="2">
                  <c:v>-1.4280877677930259</c:v>
                </c:pt>
                <c:pt idx="3">
                  <c:v>-1.3973762028942511</c:v>
                </c:pt>
                <c:pt idx="4">
                  <c:v>-1.8580496763758723</c:v>
                </c:pt>
                <c:pt idx="5">
                  <c:v>-2.5337041041489168</c:v>
                </c:pt>
                <c:pt idx="6">
                  <c:v>-2.8101081882378893</c:v>
                </c:pt>
                <c:pt idx="7">
                  <c:v>-2.4415694094525926</c:v>
                </c:pt>
                <c:pt idx="8">
                  <c:v>-2.6565503637440155</c:v>
                </c:pt>
                <c:pt idx="9">
                  <c:v>-2.8101081882378893</c:v>
                </c:pt>
                <c:pt idx="10">
                  <c:v>-3.455051051112159</c:v>
                </c:pt>
                <c:pt idx="11">
                  <c:v>-2.5644156690476914</c:v>
                </c:pt>
                <c:pt idx="12">
                  <c:v>-1.5816455922868995</c:v>
                </c:pt>
                <c:pt idx="13">
                  <c:v>-0.7831449049187561</c:v>
                </c:pt>
                <c:pt idx="14">
                  <c:v>-0.62958708042488232</c:v>
                </c:pt>
                <c:pt idx="15">
                  <c:v>-4.6067347348162126E-2</c:v>
                </c:pt>
                <c:pt idx="16">
                  <c:v>0.23033673674081062</c:v>
                </c:pt>
                <c:pt idx="17">
                  <c:v>0.13820204204448636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1B-5C4D-A85A-14D65576B3D2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'L3-8'!$C$2:$C$19</c:f>
              <c:numCache>
                <c:formatCode>General</c:formatCode>
                <c:ptCount val="18"/>
                <c:pt idx="0">
                  <c:v>0</c:v>
                </c:pt>
                <c:pt idx="1">
                  <c:v>1.2162199546631862</c:v>
                </c:pt>
                <c:pt idx="2">
                  <c:v>2.3218744589024465</c:v>
                </c:pt>
                <c:pt idx="3">
                  <c:v>3.5222993492193573</c:v>
                </c:pt>
                <c:pt idx="4">
                  <c:v>4.8490847543064701</c:v>
                </c:pt>
                <c:pt idx="5">
                  <c:v>6.0179195159308314</c:v>
                </c:pt>
                <c:pt idx="6">
                  <c:v>7.1551641488626405</c:v>
                </c:pt>
                <c:pt idx="7">
                  <c:v>8.418769296564653</c:v>
                </c:pt>
                <c:pt idx="8">
                  <c:v>9.5560139294964639</c:v>
                </c:pt>
                <c:pt idx="9">
                  <c:v>10.756438819813374</c:v>
                </c:pt>
                <c:pt idx="10">
                  <c:v>11.925273581437736</c:v>
                </c:pt>
                <c:pt idx="11">
                  <c:v>13.125698471754646</c:v>
                </c:pt>
                <c:pt idx="12">
                  <c:v>14.389303619456658</c:v>
                </c:pt>
                <c:pt idx="13">
                  <c:v>15.49495812369592</c:v>
                </c:pt>
                <c:pt idx="14">
                  <c:v>16.632202756627727</c:v>
                </c:pt>
                <c:pt idx="15">
                  <c:v>17.832627646944641</c:v>
                </c:pt>
                <c:pt idx="16">
                  <c:v>19.096232794646653</c:v>
                </c:pt>
                <c:pt idx="17">
                  <c:v>20.265067556271013</c:v>
                </c:pt>
              </c:numCache>
            </c:numRef>
          </c:xVal>
          <c:yVal>
            <c:numRef>
              <c:f>'L3-8'!$D$2:$D$19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-0.20533583650157688</c:v>
                </c:pt>
                <c:pt idx="2">
                  <c:v>-0.67918776688983129</c:v>
                </c:pt>
                <c:pt idx="3">
                  <c:v>-0.42646673734942897</c:v>
                </c:pt>
                <c:pt idx="4">
                  <c:v>-0.45805686604197926</c:v>
                </c:pt>
                <c:pt idx="5">
                  <c:v>-0.48964699473452949</c:v>
                </c:pt>
                <c:pt idx="6">
                  <c:v>-0.20533583650157688</c:v>
                </c:pt>
                <c:pt idx="7">
                  <c:v>0.23692596519412717</c:v>
                </c:pt>
                <c:pt idx="8">
                  <c:v>0.74236802427493187</c:v>
                </c:pt>
                <c:pt idx="9">
                  <c:v>0.90031866773768332</c:v>
                </c:pt>
                <c:pt idx="10">
                  <c:v>1.3741705981259376</c:v>
                </c:pt>
                <c:pt idx="11">
                  <c:v>2.2902843302098961</c:v>
                </c:pt>
                <c:pt idx="12">
                  <c:v>5.7967886150829777</c:v>
                </c:pt>
                <c:pt idx="13">
                  <c:v>8.03968775225405</c:v>
                </c:pt>
                <c:pt idx="14">
                  <c:v>9.0821619991082088</c:v>
                </c:pt>
                <c:pt idx="15">
                  <c:v>10.630078305043172</c:v>
                </c:pt>
                <c:pt idx="16">
                  <c:v>11.609372294512234</c:v>
                </c:pt>
                <c:pt idx="17">
                  <c:v>12.272764997055789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1B-5C4D-A85A-14D65576B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'L3-8'!$R$22:$R$31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1.6742768207051657</c:v>
                </c:pt>
                <c:pt idx="2">
                  <c:v>9.5086287364576378</c:v>
                </c:pt>
                <c:pt idx="3">
                  <c:v>10.187816503347468</c:v>
                </c:pt>
                <c:pt idx="4">
                  <c:v>13.488984951718974</c:v>
                </c:pt>
              </c:numCache>
            </c:numRef>
          </c:xVal>
          <c:yVal>
            <c:numRef>
              <c:f>'L3-8'!$S$22:$S$31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-0.60021244515845551</c:v>
                </c:pt>
                <c:pt idx="2">
                  <c:v>0.75816308862120707</c:v>
                </c:pt>
                <c:pt idx="3">
                  <c:v>0.80554828166003245</c:v>
                </c:pt>
                <c:pt idx="4">
                  <c:v>2.6219806814816744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6A-5843-B0BA-E450B0BC131B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C5AC-6744-A41A-CC6BF3EA02A2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796A-5843-B0BA-E450B0BC131B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796A-5843-B0BA-E450B0BC131B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796A-5843-B0BA-E450B0BC131B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796A-5843-B0BA-E450B0BC131B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796A-5843-B0BA-E450B0BC131B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796A-5843-B0BA-E450B0BC131B}"/>
              </c:ext>
            </c:extLst>
          </c:dPt>
          <c:xVal>
            <c:numRef>
              <c:f>'L3-8'!$M$22:$M$31</c:f>
              <c:numCache>
                <c:formatCode>General</c:formatCode>
                <c:ptCount val="10"/>
                <c:pt idx="0">
                  <c:v>0</c:v>
                </c:pt>
                <c:pt idx="1">
                  <c:v>2.4262136270032051</c:v>
                </c:pt>
                <c:pt idx="2">
                  <c:v>3.7468109176505195</c:v>
                </c:pt>
                <c:pt idx="3">
                  <c:v>7.140438838965129</c:v>
                </c:pt>
                <c:pt idx="4">
                  <c:v>8.6145939541063168</c:v>
                </c:pt>
                <c:pt idx="5">
                  <c:v>11.593615749287467</c:v>
                </c:pt>
              </c:numCache>
            </c:numRef>
          </c:xVal>
          <c:yVal>
            <c:numRef>
              <c:f>'L3-8'!$N$22:$N$31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-1.5355782449387374</c:v>
                </c:pt>
                <c:pt idx="2">
                  <c:v>-1.351308855546089</c:v>
                </c:pt>
                <c:pt idx="3">
                  <c:v>-2.9022428829342135</c:v>
                </c:pt>
                <c:pt idx="4">
                  <c:v>-2.1651653253636196</c:v>
                </c:pt>
                <c:pt idx="5">
                  <c:v>-3.3936279213146099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96A-5843-B0BA-E450B0BC131B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'L3-8'!$M$23</c:f>
              <c:numCache>
                <c:formatCode>General</c:formatCode>
                <c:ptCount val="1"/>
                <c:pt idx="0">
                  <c:v>2.4262136270032051</c:v>
                </c:pt>
              </c:numCache>
            </c:numRef>
          </c:xVal>
          <c:yVal>
            <c:numRef>
              <c:f>'L3-8'!$N$23</c:f>
              <c:numCache>
                <c:formatCode>General</c:formatCode>
                <c:ptCount val="1"/>
                <c:pt idx="0">
                  <c:v>-1.5355782449387374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96A-5843-B0BA-E450B0BC13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'L3-8'!$R$22:$R$31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1.6742768207051657</c:v>
                </c:pt>
                <c:pt idx="2">
                  <c:v>9.5086287364576378</c:v>
                </c:pt>
                <c:pt idx="3">
                  <c:v>10.187816503347468</c:v>
                </c:pt>
                <c:pt idx="4">
                  <c:v>13.488984951718974</c:v>
                </c:pt>
              </c:numCache>
            </c:numRef>
          </c:xVal>
          <c:yVal>
            <c:numRef>
              <c:f>'L3-8'!$S$22:$S$31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-0.60021244515845551</c:v>
                </c:pt>
                <c:pt idx="2">
                  <c:v>0.75816308862120707</c:v>
                </c:pt>
                <c:pt idx="3">
                  <c:v>0.80554828166003245</c:v>
                </c:pt>
                <c:pt idx="4">
                  <c:v>2.6219806814816744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F4-6547-B9F2-EDB6736740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DACF-684E-878D-8B1189019672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E8F4-6547-B9F2-EDB6736740AE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E8F4-6547-B9F2-EDB6736740AE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E8F4-6547-B9F2-EDB6736740AE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E8F4-6547-B9F2-EDB6736740AE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E8F4-6547-B9F2-EDB6736740AE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E8F4-6547-B9F2-EDB6736740AE}"/>
              </c:ext>
            </c:extLst>
          </c:dPt>
          <c:xVal>
            <c:numRef>
              <c:f>'L3-8'!$M$22:$M$31</c:f>
              <c:numCache>
                <c:formatCode>General</c:formatCode>
                <c:ptCount val="10"/>
                <c:pt idx="0">
                  <c:v>0</c:v>
                </c:pt>
                <c:pt idx="1">
                  <c:v>2.4262136270032051</c:v>
                </c:pt>
                <c:pt idx="2">
                  <c:v>3.7468109176505195</c:v>
                </c:pt>
                <c:pt idx="3">
                  <c:v>7.140438838965129</c:v>
                </c:pt>
                <c:pt idx="4">
                  <c:v>8.6145939541063168</c:v>
                </c:pt>
                <c:pt idx="5">
                  <c:v>11.593615749287467</c:v>
                </c:pt>
              </c:numCache>
            </c:numRef>
          </c:xVal>
          <c:yVal>
            <c:numRef>
              <c:f>'L3-8'!$N$22:$N$31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-1.5355782449387374</c:v>
                </c:pt>
                <c:pt idx="2">
                  <c:v>-1.351308855546089</c:v>
                </c:pt>
                <c:pt idx="3">
                  <c:v>-2.9022428829342135</c:v>
                </c:pt>
                <c:pt idx="4">
                  <c:v>-2.1651653253636196</c:v>
                </c:pt>
                <c:pt idx="5">
                  <c:v>-3.3936279213146099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8F4-6547-B9F2-EDB6736740AE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'L3-8'!$M$23</c:f>
              <c:numCache>
                <c:formatCode>General</c:formatCode>
                <c:ptCount val="1"/>
                <c:pt idx="0">
                  <c:v>2.4262136270032051</c:v>
                </c:pt>
              </c:numCache>
            </c:numRef>
          </c:xVal>
          <c:yVal>
            <c:numRef>
              <c:f>'L3-8'!$N$23</c:f>
              <c:numCache>
                <c:formatCode>General</c:formatCode>
                <c:ptCount val="1"/>
                <c:pt idx="0">
                  <c:v>-1.5355782449387374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8F4-6547-B9F2-EDB6736740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'L3-8'!$R$22:$R$31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1.6742768207051657</c:v>
                </c:pt>
                <c:pt idx="2">
                  <c:v>9.5086287364576378</c:v>
                </c:pt>
                <c:pt idx="3">
                  <c:v>10.187816503347468</c:v>
                </c:pt>
                <c:pt idx="4">
                  <c:v>13.488984951718974</c:v>
                </c:pt>
              </c:numCache>
            </c:numRef>
          </c:xVal>
          <c:yVal>
            <c:numRef>
              <c:f>'L3-8'!$T$22:$T$31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1.3583755337796626</c:v>
                </c:pt>
                <c:pt idx="3">
                  <c:v>1.405760726818488</c:v>
                </c:pt>
                <c:pt idx="4">
                  <c:v>3.2221931266401298</c:v>
                </c:pt>
                <c:pt idx="5">
                  <c:v>0.60021244515845551</c:v>
                </c:pt>
                <c:pt idx="6">
                  <c:v>0.60021244515845551</c:v>
                </c:pt>
                <c:pt idx="7">
                  <c:v>0.60021244515845551</c:v>
                </c:pt>
                <c:pt idx="8">
                  <c:v>0.60021244515845551</c:v>
                </c:pt>
                <c:pt idx="9">
                  <c:v>0.60021244515845551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D7-834F-8E65-7E368796E264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'L3-8'!$M$22:$M$31</c:f>
              <c:numCache>
                <c:formatCode>General</c:formatCode>
                <c:ptCount val="10"/>
                <c:pt idx="0">
                  <c:v>0</c:v>
                </c:pt>
                <c:pt idx="1">
                  <c:v>2.4262136270032051</c:v>
                </c:pt>
                <c:pt idx="2">
                  <c:v>3.7468109176505195</c:v>
                </c:pt>
                <c:pt idx="3">
                  <c:v>7.140438838965129</c:v>
                </c:pt>
                <c:pt idx="4">
                  <c:v>8.6145939541063168</c:v>
                </c:pt>
                <c:pt idx="5">
                  <c:v>11.593615749287467</c:v>
                </c:pt>
              </c:numCache>
            </c:numRef>
          </c:xVal>
          <c:yVal>
            <c:numRef>
              <c:f>'L3-8'!$P$22:$P$31</c:f>
              <c:numCache>
                <c:formatCode>General</c:formatCode>
                <c:ptCount val="10"/>
                <c:pt idx="0">
                  <c:v>0</c:v>
                </c:pt>
                <c:pt idx="1">
                  <c:v>0.18426938939264836</c:v>
                </c:pt>
                <c:pt idx="2">
                  <c:v>0</c:v>
                </c:pt>
                <c:pt idx="3">
                  <c:v>1.5509340273881245</c:v>
                </c:pt>
                <c:pt idx="4">
                  <c:v>0.81385646981753057</c:v>
                </c:pt>
                <c:pt idx="5">
                  <c:v>2.0423190657685208</c:v>
                </c:pt>
                <c:pt idx="6">
                  <c:v>-1.351308855546089</c:v>
                </c:pt>
                <c:pt idx="7">
                  <c:v>-1.351308855546089</c:v>
                </c:pt>
                <c:pt idx="8">
                  <c:v>-1.351308855546089</c:v>
                </c:pt>
                <c:pt idx="9">
                  <c:v>-1.351308855546089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4D7-834F-8E65-7E368796E264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'L3-8'!$M$23</c:f>
              <c:numCache>
                <c:formatCode>General</c:formatCode>
                <c:ptCount val="1"/>
                <c:pt idx="0">
                  <c:v>2.4262136270032051</c:v>
                </c:pt>
              </c:numCache>
            </c:numRef>
          </c:xVal>
          <c:yVal>
            <c:numRef>
              <c:f>'L3-8'!$P$23</c:f>
              <c:numCache>
                <c:formatCode>General</c:formatCode>
                <c:ptCount val="1"/>
                <c:pt idx="0">
                  <c:v>0.18426938939264836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4D7-834F-8E65-7E368796E2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'L3-9'!$A$2:$A$19</c:f>
              <c:numCache>
                <c:formatCode>General</c:formatCode>
                <c:ptCount val="18"/>
                <c:pt idx="0">
                  <c:v>0</c:v>
                </c:pt>
                <c:pt idx="1">
                  <c:v>1.3126690919983672</c:v>
                </c:pt>
                <c:pt idx="2">
                  <c:v>2.5741952323604345</c:v>
                </c:pt>
                <c:pt idx="3">
                  <c:v>3.903911974904235</c:v>
                </c:pt>
                <c:pt idx="4">
                  <c:v>5.1995334163571689</c:v>
                </c:pt>
                <c:pt idx="5">
                  <c:v>6.5292501589009699</c:v>
                </c:pt>
                <c:pt idx="6">
                  <c:v>7.7907762992630367</c:v>
                </c:pt>
                <c:pt idx="7">
                  <c:v>9.0523024396251053</c:v>
                </c:pt>
                <c:pt idx="8">
                  <c:v>10.245637977805439</c:v>
                </c:pt>
                <c:pt idx="9">
                  <c:v>11.609450021440106</c:v>
                </c:pt>
                <c:pt idx="10">
                  <c:v>12.939166763983906</c:v>
                </c:pt>
                <c:pt idx="11">
                  <c:v>14.200692904345974</c:v>
                </c:pt>
                <c:pt idx="12">
                  <c:v>15.428123743617174</c:v>
                </c:pt>
                <c:pt idx="13">
                  <c:v>16.791935787251841</c:v>
                </c:pt>
                <c:pt idx="14">
                  <c:v>18.019366626523041</c:v>
                </c:pt>
                <c:pt idx="15">
                  <c:v>19.314988067975978</c:v>
                </c:pt>
                <c:pt idx="16">
                  <c:v>20.644704810519777</c:v>
                </c:pt>
              </c:numCache>
            </c:numRef>
          </c:xVal>
          <c:yVal>
            <c:numRef>
              <c:f>'L3-9'!$B$2:$B$19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-0.66485837127190028</c:v>
                </c:pt>
                <c:pt idx="2">
                  <c:v>-2.0968610170883011</c:v>
                </c:pt>
                <c:pt idx="3">
                  <c:v>-2.8128623399965016</c:v>
                </c:pt>
                <c:pt idx="4">
                  <c:v>-3.0515294476325683</c:v>
                </c:pt>
                <c:pt idx="5">
                  <c:v>-3.085624748723435</c:v>
                </c:pt>
                <c:pt idx="6">
                  <c:v>-2.9151482432691016</c:v>
                </c:pt>
                <c:pt idx="7">
                  <c:v>-2.3696234258152344</c:v>
                </c:pt>
                <c:pt idx="8">
                  <c:v>-0.32390536036323347</c:v>
                </c:pt>
                <c:pt idx="9">
                  <c:v>-0.5284771669084336</c:v>
                </c:pt>
                <c:pt idx="10">
                  <c:v>-0.42619126363583354</c:v>
                </c:pt>
                <c:pt idx="11">
                  <c:v>-0.90352547890796708</c:v>
                </c:pt>
                <c:pt idx="12">
                  <c:v>-1.5513361996344341</c:v>
                </c:pt>
                <c:pt idx="13">
                  <c:v>-0.73304897345363362</c:v>
                </c:pt>
                <c:pt idx="14">
                  <c:v>-0.66485837127190028</c:v>
                </c:pt>
                <c:pt idx="15">
                  <c:v>-0.63076307018103361</c:v>
                </c:pt>
                <c:pt idx="16">
                  <c:v>-0.93762077999883375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77-3D42-842F-C903B8D54D5E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'L3-9'!$C$2:$C$19</c:f>
              <c:numCache>
                <c:formatCode>General</c:formatCode>
                <c:ptCount val="18"/>
                <c:pt idx="0">
                  <c:v>0</c:v>
                </c:pt>
                <c:pt idx="1">
                  <c:v>1.2353283348783264</c:v>
                </c:pt>
                <c:pt idx="2">
                  <c:v>2.5214235876283646</c:v>
                </c:pt>
                <c:pt idx="3">
                  <c:v>3.8075188403784028</c:v>
                </c:pt>
                <c:pt idx="4">
                  <c:v>5.0936140931284415</c:v>
                </c:pt>
                <c:pt idx="5">
                  <c:v>6.2443308982205812</c:v>
                </c:pt>
                <c:pt idx="6">
                  <c:v>7.5642707628850943</c:v>
                </c:pt>
                <c:pt idx="7">
                  <c:v>8.9180552394640813</c:v>
                </c:pt>
                <c:pt idx="8">
                  <c:v>10.237995104128595</c:v>
                </c:pt>
                <c:pt idx="9">
                  <c:v>11.490245744964158</c:v>
                </c:pt>
                <c:pt idx="10">
                  <c:v>12.708651773885247</c:v>
                </c:pt>
                <c:pt idx="11">
                  <c:v>14.028591638549761</c:v>
                </c:pt>
                <c:pt idx="12">
                  <c:v>15.246997667470849</c:v>
                </c:pt>
                <c:pt idx="13">
                  <c:v>16.600782144049838</c:v>
                </c:pt>
                <c:pt idx="14">
                  <c:v>17.8530327848854</c:v>
                </c:pt>
                <c:pt idx="15">
                  <c:v>19.139128037635437</c:v>
                </c:pt>
                <c:pt idx="16">
                  <c:v>20.391378678471003</c:v>
                </c:pt>
                <c:pt idx="17">
                  <c:v>21.711318543135516</c:v>
                </c:pt>
              </c:numCache>
            </c:numRef>
          </c:xVal>
          <c:yVal>
            <c:numRef>
              <c:f>'L3-9'!$D$2:$D$19</c:f>
              <c:numCache>
                <c:formatCode>General</c:formatCode>
                <c:ptCount val="18"/>
                <c:pt idx="0">
                  <c:v>0</c:v>
                </c:pt>
                <c:pt idx="1">
                  <c:v>0.11845614170066143</c:v>
                </c:pt>
                <c:pt idx="2">
                  <c:v>0.76150376807568054</c:v>
                </c:pt>
                <c:pt idx="3">
                  <c:v>1.3368621706217505</c:v>
                </c:pt>
                <c:pt idx="4">
                  <c:v>1.0999498872204276</c:v>
                </c:pt>
                <c:pt idx="5">
                  <c:v>0.62612532041778179</c:v>
                </c:pt>
                <c:pt idx="6">
                  <c:v>-0.11845614170066143</c:v>
                </c:pt>
                <c:pt idx="7">
                  <c:v>-0.38921303701645898</c:v>
                </c:pt>
                <c:pt idx="8">
                  <c:v>5.0766917871712045E-2</c:v>
                </c:pt>
                <c:pt idx="9">
                  <c:v>0.38921303701645898</c:v>
                </c:pt>
                <c:pt idx="10">
                  <c:v>0.82919299190462992</c:v>
                </c:pt>
                <c:pt idx="11">
                  <c:v>0.93072682764805403</c:v>
                </c:pt>
                <c:pt idx="12">
                  <c:v>2.1829774684836178</c:v>
                </c:pt>
                <c:pt idx="13">
                  <c:v>4.3828772429244722</c:v>
                </c:pt>
                <c:pt idx="14">
                  <c:v>6.6166216292798019</c:v>
                </c:pt>
                <c:pt idx="15">
                  <c:v>7.8688722701153662</c:v>
                </c:pt>
                <c:pt idx="16">
                  <c:v>8.9180552394640813</c:v>
                </c:pt>
                <c:pt idx="17">
                  <c:v>9.5272582539246269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77-3D42-842F-C903B8D54D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'L3-9'!$R$22:$R$31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1.3199398646645131</c:v>
                </c:pt>
                <c:pt idx="2">
                  <c:v>3.8921303701645895</c:v>
                </c:pt>
                <c:pt idx="3">
                  <c:v>8.5457645084048597</c:v>
                </c:pt>
                <c:pt idx="4">
                  <c:v>11.997914923681279</c:v>
                </c:pt>
                <c:pt idx="5">
                  <c:v>13.723990131319487</c:v>
                </c:pt>
                <c:pt idx="6">
                  <c:v>14.011669332592522</c:v>
                </c:pt>
              </c:numCache>
            </c:numRef>
          </c:xVal>
          <c:yVal>
            <c:numRef>
              <c:f>'L3-9'!$S$22:$S$31</c:f>
              <c:numCache>
                <c:formatCode>General</c:formatCode>
                <c:ptCount val="10"/>
                <c:pt idx="0">
                  <c:v>0</c:v>
                </c:pt>
                <c:pt idx="1">
                  <c:v>0.10153383574342409</c:v>
                </c:pt>
                <c:pt idx="2">
                  <c:v>1.3199398646645131</c:v>
                </c:pt>
                <c:pt idx="3">
                  <c:v>-0.32152381318750956</c:v>
                </c:pt>
                <c:pt idx="4">
                  <c:v>0.55843609658883242</c:v>
                </c:pt>
                <c:pt idx="5">
                  <c:v>0.69381454424673117</c:v>
                </c:pt>
                <c:pt idx="6">
                  <c:v>0.77842607403291797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4F-EA40-AA22-59D39DD42BC0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044F-EA40-AA22-59D39DD42BC0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044F-EA40-AA22-59D39DD42BC0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044F-EA40-AA22-59D39DD42BC0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044F-EA40-AA22-59D39DD42BC0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044F-EA40-AA22-59D39DD42BC0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044F-EA40-AA22-59D39DD42BC0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044F-EA40-AA22-59D39DD42BC0}"/>
              </c:ext>
            </c:extLst>
          </c:dPt>
          <c:xVal>
            <c:numRef>
              <c:f>'L3-9'!$M$22:$M$31</c:f>
              <c:numCache>
                <c:formatCode>General</c:formatCode>
                <c:ptCount val="10"/>
                <c:pt idx="0">
                  <c:v>0</c:v>
                </c:pt>
                <c:pt idx="1">
                  <c:v>6.78496491708247</c:v>
                </c:pt>
                <c:pt idx="2">
                  <c:v>9.8876373163513396</c:v>
                </c:pt>
                <c:pt idx="3">
                  <c:v>15.018980130526774</c:v>
                </c:pt>
              </c:numCache>
            </c:numRef>
          </c:xVal>
          <c:yVal>
            <c:numRef>
              <c:f>'L3-9'!$N$22:$N$31</c:f>
              <c:numCache>
                <c:formatCode>General</c:formatCode>
                <c:ptCount val="10"/>
                <c:pt idx="0">
                  <c:v>0</c:v>
                </c:pt>
                <c:pt idx="1">
                  <c:v>-3.1367677003597345</c:v>
                </c:pt>
                <c:pt idx="2">
                  <c:v>-0.34095301090866686</c:v>
                </c:pt>
                <c:pt idx="3">
                  <c:v>-1.5172408985435675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44F-EA40-AA22-59D39DD42BC0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'L3-9'!$M$23</c:f>
              <c:numCache>
                <c:formatCode>General</c:formatCode>
                <c:ptCount val="1"/>
                <c:pt idx="0">
                  <c:v>6.78496491708247</c:v>
                </c:pt>
              </c:numCache>
            </c:numRef>
          </c:xVal>
          <c:yVal>
            <c:numRef>
              <c:f>'L3-9'!$N$23</c:f>
              <c:numCache>
                <c:formatCode>General</c:formatCode>
                <c:ptCount val="1"/>
                <c:pt idx="0">
                  <c:v>-3.1367677003597345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44F-EA40-AA22-59D39DD42B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'L3-9'!$R$22:$R$31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1.3199398646645131</c:v>
                </c:pt>
                <c:pt idx="2">
                  <c:v>3.8921303701645895</c:v>
                </c:pt>
                <c:pt idx="3">
                  <c:v>8.5457645084048597</c:v>
                </c:pt>
                <c:pt idx="4">
                  <c:v>11.997914923681279</c:v>
                </c:pt>
                <c:pt idx="5">
                  <c:v>13.723990131319487</c:v>
                </c:pt>
                <c:pt idx="6">
                  <c:v>14.011669332592522</c:v>
                </c:pt>
              </c:numCache>
            </c:numRef>
          </c:xVal>
          <c:yVal>
            <c:numRef>
              <c:f>'L3-9'!$S$22:$S$31</c:f>
              <c:numCache>
                <c:formatCode>General</c:formatCode>
                <c:ptCount val="10"/>
                <c:pt idx="0">
                  <c:v>0</c:v>
                </c:pt>
                <c:pt idx="1">
                  <c:v>0.10153383574342409</c:v>
                </c:pt>
                <c:pt idx="2">
                  <c:v>1.3199398646645131</c:v>
                </c:pt>
                <c:pt idx="3">
                  <c:v>-0.32152381318750956</c:v>
                </c:pt>
                <c:pt idx="4">
                  <c:v>0.55843609658883242</c:v>
                </c:pt>
                <c:pt idx="5">
                  <c:v>0.69381454424673117</c:v>
                </c:pt>
                <c:pt idx="6">
                  <c:v>0.77842607403291797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45-1D4A-AF19-8D8B22F8EC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6645-1D4A-AF19-8D8B22F8EC3B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6645-1D4A-AF19-8D8B22F8EC3B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6645-1D4A-AF19-8D8B22F8EC3B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6645-1D4A-AF19-8D8B22F8EC3B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6645-1D4A-AF19-8D8B22F8EC3B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6645-1D4A-AF19-8D8B22F8EC3B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6645-1D4A-AF19-8D8B22F8EC3B}"/>
              </c:ext>
            </c:extLst>
          </c:dPt>
          <c:xVal>
            <c:numRef>
              <c:f>'L3-9'!$M$22:$M$31</c:f>
              <c:numCache>
                <c:formatCode>General</c:formatCode>
                <c:ptCount val="10"/>
                <c:pt idx="0">
                  <c:v>0</c:v>
                </c:pt>
                <c:pt idx="1">
                  <c:v>6.78496491708247</c:v>
                </c:pt>
                <c:pt idx="2">
                  <c:v>9.8876373163513396</c:v>
                </c:pt>
                <c:pt idx="3">
                  <c:v>15.018980130526774</c:v>
                </c:pt>
              </c:numCache>
            </c:numRef>
          </c:xVal>
          <c:yVal>
            <c:numRef>
              <c:f>'L3-9'!$N$22:$N$31</c:f>
              <c:numCache>
                <c:formatCode>General</c:formatCode>
                <c:ptCount val="10"/>
                <c:pt idx="0">
                  <c:v>0</c:v>
                </c:pt>
                <c:pt idx="1">
                  <c:v>-3.1367677003597345</c:v>
                </c:pt>
                <c:pt idx="2">
                  <c:v>-0.34095301090866686</c:v>
                </c:pt>
                <c:pt idx="3">
                  <c:v>-1.5172408985435675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645-1D4A-AF19-8D8B22F8EC3B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'L3-9'!$M$23</c:f>
              <c:numCache>
                <c:formatCode>General</c:formatCode>
                <c:ptCount val="1"/>
                <c:pt idx="0">
                  <c:v>6.78496491708247</c:v>
                </c:pt>
              </c:numCache>
            </c:numRef>
          </c:xVal>
          <c:yVal>
            <c:numRef>
              <c:f>'L3-9'!$N$23</c:f>
              <c:numCache>
                <c:formatCode>General</c:formatCode>
                <c:ptCount val="1"/>
                <c:pt idx="0">
                  <c:v>-3.1367677003597345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645-1D4A-AF19-8D8B22F8EC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'L3-9'!$R$22:$R$31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1.3199398646645131</c:v>
                </c:pt>
                <c:pt idx="2">
                  <c:v>3.8921303701645895</c:v>
                </c:pt>
                <c:pt idx="3">
                  <c:v>8.5457645084048597</c:v>
                </c:pt>
                <c:pt idx="4">
                  <c:v>11.997914923681279</c:v>
                </c:pt>
                <c:pt idx="5">
                  <c:v>13.723990131319487</c:v>
                </c:pt>
                <c:pt idx="6">
                  <c:v>14.011669332592522</c:v>
                </c:pt>
              </c:numCache>
            </c:numRef>
          </c:xVal>
          <c:yVal>
            <c:numRef>
              <c:f>'L3-9'!$T$22:$T$31</c:f>
              <c:numCache>
                <c:formatCode>General</c:formatCode>
                <c:ptCount val="10"/>
                <c:pt idx="0">
                  <c:v>0</c:v>
                </c:pt>
                <c:pt idx="1">
                  <c:v>0.42305764893093367</c:v>
                </c:pt>
                <c:pt idx="2">
                  <c:v>1.6414636778520226</c:v>
                </c:pt>
                <c:pt idx="3">
                  <c:v>0</c:v>
                </c:pt>
                <c:pt idx="4">
                  <c:v>0.87995990977634198</c:v>
                </c:pt>
                <c:pt idx="5">
                  <c:v>1.0153383574342407</c:v>
                </c:pt>
                <c:pt idx="6">
                  <c:v>1.0999498872204274</c:v>
                </c:pt>
                <c:pt idx="7">
                  <c:v>0.32152381318750956</c:v>
                </c:pt>
                <c:pt idx="8">
                  <c:v>0.32152381318750956</c:v>
                </c:pt>
                <c:pt idx="9">
                  <c:v>0.32152381318750956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8B-7B46-8A5B-8F395AE6491F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'L3-9'!$M$22:$M$31</c:f>
              <c:numCache>
                <c:formatCode>General</c:formatCode>
                <c:ptCount val="10"/>
                <c:pt idx="0">
                  <c:v>0</c:v>
                </c:pt>
                <c:pt idx="1">
                  <c:v>6.78496491708247</c:v>
                </c:pt>
                <c:pt idx="2">
                  <c:v>9.8876373163513396</c:v>
                </c:pt>
                <c:pt idx="3">
                  <c:v>15.018980130526774</c:v>
                </c:pt>
              </c:numCache>
            </c:numRef>
          </c:xVal>
          <c:yVal>
            <c:numRef>
              <c:f>'L3-9'!$P$22:$P$31</c:f>
              <c:numCache>
                <c:formatCode>General</c:formatCode>
                <c:ptCount val="10"/>
                <c:pt idx="0">
                  <c:v>0</c:v>
                </c:pt>
                <c:pt idx="1">
                  <c:v>2.7958146894510678</c:v>
                </c:pt>
                <c:pt idx="2">
                  <c:v>0</c:v>
                </c:pt>
                <c:pt idx="3">
                  <c:v>1.1762878876349006</c:v>
                </c:pt>
                <c:pt idx="4">
                  <c:v>-0.34095301090866686</c:v>
                </c:pt>
                <c:pt idx="5">
                  <c:v>-0.34095301090866686</c:v>
                </c:pt>
                <c:pt idx="6">
                  <c:v>-0.34095301090866686</c:v>
                </c:pt>
                <c:pt idx="7">
                  <c:v>-0.34095301090866686</c:v>
                </c:pt>
                <c:pt idx="8">
                  <c:v>-0.34095301090866686</c:v>
                </c:pt>
                <c:pt idx="9">
                  <c:v>-0.34095301090866686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78B-7B46-8A5B-8F395AE6491F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'L3-9'!$M$23</c:f>
              <c:numCache>
                <c:formatCode>General</c:formatCode>
                <c:ptCount val="1"/>
                <c:pt idx="0">
                  <c:v>6.78496491708247</c:v>
                </c:pt>
              </c:numCache>
            </c:numRef>
          </c:xVal>
          <c:yVal>
            <c:numRef>
              <c:f>'L3-9'!$P$23</c:f>
              <c:numCache>
                <c:formatCode>General</c:formatCode>
                <c:ptCount val="1"/>
                <c:pt idx="0">
                  <c:v>2.7958146894510678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78B-7B46-8A5B-8F395AE649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'L3-10'!$A$2:$A$19</c:f>
              <c:numCache>
                <c:formatCode>General</c:formatCode>
                <c:ptCount val="18"/>
                <c:pt idx="0">
                  <c:v>0</c:v>
                </c:pt>
                <c:pt idx="1">
                  <c:v>1.3539790600064328</c:v>
                </c:pt>
                <c:pt idx="2">
                  <c:v>2.8748870452191384</c:v>
                </c:pt>
                <c:pt idx="3">
                  <c:v>4.2474137635818243</c:v>
                </c:pt>
                <c:pt idx="4">
                  <c:v>5.6199404819445089</c:v>
                </c:pt>
                <c:pt idx="5">
                  <c:v>6.9924672003071935</c:v>
                </c:pt>
                <c:pt idx="6">
                  <c:v>8.4020892353823857</c:v>
                </c:pt>
                <c:pt idx="7">
                  <c:v>9.6633300036075553</c:v>
                </c:pt>
                <c:pt idx="8">
                  <c:v>11.184237988820261</c:v>
                </c:pt>
                <c:pt idx="9">
                  <c:v>12.705145974032966</c:v>
                </c:pt>
                <c:pt idx="10">
                  <c:v>14.040577375683146</c:v>
                </c:pt>
              </c:numCache>
            </c:numRef>
          </c:xVal>
          <c:yVal>
            <c:numRef>
              <c:f>'L3-10'!$B$2:$B$19</c:f>
              <c:numCache>
                <c:formatCode>General</c:formatCode>
                <c:ptCount val="18"/>
                <c:pt idx="0">
                  <c:v>0</c:v>
                </c:pt>
                <c:pt idx="1">
                  <c:v>-1.0943118430188978</c:v>
                </c:pt>
                <c:pt idx="2">
                  <c:v>-0.83464462603136269</c:v>
                </c:pt>
                <c:pt idx="3">
                  <c:v>-0.35240550876879762</c:v>
                </c:pt>
                <c:pt idx="4">
                  <c:v>-1.8547658356252505E-2</c:v>
                </c:pt>
                <c:pt idx="5">
                  <c:v>9.2738291781262527E-2</c:v>
                </c:pt>
                <c:pt idx="6">
                  <c:v>5.5642975068757518E-2</c:v>
                </c:pt>
                <c:pt idx="7">
                  <c:v>-9.2738291781262527E-2</c:v>
                </c:pt>
                <c:pt idx="8">
                  <c:v>-9.2738291781262527E-2</c:v>
                </c:pt>
                <c:pt idx="9">
                  <c:v>-0.31531019205629263</c:v>
                </c:pt>
                <c:pt idx="10">
                  <c:v>-0.90883525945637278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4F-B84B-A240-47B87C7788AE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'L3-10'!$C$2:$C$19</c:f>
              <c:numCache>
                <c:formatCode>General</c:formatCode>
                <c:ptCount val="18"/>
                <c:pt idx="0">
                  <c:v>0</c:v>
                </c:pt>
                <c:pt idx="1">
                  <c:v>1.4071410113195846</c:v>
                </c:pt>
                <c:pt idx="2">
                  <c:v>2.8325565812277351</c:v>
                </c:pt>
                <c:pt idx="3">
                  <c:v>4.1483247996044899</c:v>
                </c:pt>
                <c:pt idx="4">
                  <c:v>5.537191252335508</c:v>
                </c:pt>
                <c:pt idx="5">
                  <c:v>6.8164103535351313</c:v>
                </c:pt>
                <c:pt idx="6">
                  <c:v>8.2418259234432814</c:v>
                </c:pt>
                <c:pt idx="7">
                  <c:v>9.6672414933514315</c:v>
                </c:pt>
                <c:pt idx="8">
                  <c:v>11.019558828905319</c:v>
                </c:pt>
                <c:pt idx="9">
                  <c:v>12.44497439881347</c:v>
                </c:pt>
                <c:pt idx="10">
                  <c:v>13.833840851544487</c:v>
                </c:pt>
                <c:pt idx="11">
                  <c:v>15.149609069921244</c:v>
                </c:pt>
                <c:pt idx="12">
                  <c:v>16.392279053943732</c:v>
                </c:pt>
                <c:pt idx="13">
                  <c:v>18.000440209737544</c:v>
                </c:pt>
                <c:pt idx="14">
                  <c:v>19.279659310937166</c:v>
                </c:pt>
                <c:pt idx="15">
                  <c:v>20.631976646491054</c:v>
                </c:pt>
                <c:pt idx="16">
                  <c:v>22.020843099222073</c:v>
                </c:pt>
                <c:pt idx="17">
                  <c:v>23.409709551953089</c:v>
                </c:pt>
              </c:numCache>
            </c:numRef>
          </c:xVal>
          <c:yVal>
            <c:numRef>
              <c:f>'L3-10'!$D$2:$D$19</c:f>
              <c:numCache>
                <c:formatCode>General</c:formatCode>
                <c:ptCount val="18"/>
                <c:pt idx="0">
                  <c:v>0</c:v>
                </c:pt>
                <c:pt idx="1">
                  <c:v>-5.4823675765698104E-2</c:v>
                </c:pt>
                <c:pt idx="2">
                  <c:v>-0.45686396471415081</c:v>
                </c:pt>
                <c:pt idx="3">
                  <c:v>-0.42031484753701881</c:v>
                </c:pt>
                <c:pt idx="4">
                  <c:v>-0.63960955059981117</c:v>
                </c:pt>
                <c:pt idx="5">
                  <c:v>-0.45686396471415081</c:v>
                </c:pt>
                <c:pt idx="6">
                  <c:v>-0.23756926165135847</c:v>
                </c:pt>
                <c:pt idx="7">
                  <c:v>0.12792191011996223</c:v>
                </c:pt>
                <c:pt idx="8">
                  <c:v>0.56651131624554707</c:v>
                </c:pt>
                <c:pt idx="9">
                  <c:v>1.078198956725396</c:v>
                </c:pt>
                <c:pt idx="10">
                  <c:v>2.138123354862226</c:v>
                </c:pt>
                <c:pt idx="11">
                  <c:v>5.3544456664498483</c:v>
                </c:pt>
                <c:pt idx="12">
                  <c:v>7.8032365173176972</c:v>
                </c:pt>
                <c:pt idx="13">
                  <c:v>9.2286520872258464</c:v>
                </c:pt>
                <c:pt idx="14">
                  <c:v>9.5575941418200365</c:v>
                </c:pt>
                <c:pt idx="15">
                  <c:v>9.7768888448828282</c:v>
                </c:pt>
                <c:pt idx="16">
                  <c:v>10.17892913383128</c:v>
                </c:pt>
                <c:pt idx="17">
                  <c:v>10.690616774311129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B4F-B84B-A240-47B87C7788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'L3-10'!$R$22:$R$31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2.8142820226391692</c:v>
                </c:pt>
                <c:pt idx="2">
                  <c:v>4.312795826901584</c:v>
                </c:pt>
                <c:pt idx="3">
                  <c:v>6.6702138848266026</c:v>
                </c:pt>
                <c:pt idx="4">
                  <c:v>11.019558828905319</c:v>
                </c:pt>
                <c:pt idx="5">
                  <c:v>11.421599117853772</c:v>
                </c:pt>
                <c:pt idx="6">
                  <c:v>13.559722472715999</c:v>
                </c:pt>
              </c:numCache>
            </c:numRef>
          </c:xVal>
          <c:yVal>
            <c:numRef>
              <c:f>'L3-10'!$S$22:$S$31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-0.43858940612558484</c:v>
                </c:pt>
                <c:pt idx="2">
                  <c:v>-0.10964735153139621</c:v>
                </c:pt>
                <c:pt idx="3">
                  <c:v>-0.49341308189128291</c:v>
                </c:pt>
                <c:pt idx="4">
                  <c:v>0.71270778495407539</c:v>
                </c:pt>
                <c:pt idx="5">
                  <c:v>0.56651131624554707</c:v>
                </c:pt>
                <c:pt idx="6">
                  <c:v>1.8640049760337356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6C-B342-938E-B98913A1EEFB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C86C-B342-938E-B98913A1EEFB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C86C-B342-938E-B98913A1EEFB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C86C-B342-938E-B98913A1EEFB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C86C-B342-938E-B98913A1EEFB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C86C-B342-938E-B98913A1EEFB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C86C-B342-938E-B98913A1EEFB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C86C-B342-938E-B98913A1EEFB}"/>
              </c:ext>
            </c:extLst>
          </c:dPt>
          <c:xVal>
            <c:numRef>
              <c:f>'L3-10'!$M$22:$M$31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1.7805752022002406</c:v>
                </c:pt>
                <c:pt idx="2">
                  <c:v>8.4206368937386369</c:v>
                </c:pt>
                <c:pt idx="3">
                  <c:v>13.33576635814555</c:v>
                </c:pt>
              </c:numCache>
            </c:numRef>
          </c:xVal>
          <c:yVal>
            <c:numRef>
              <c:f>'L3-10'!$N$22:$N$31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-1.1870501348001603</c:v>
                </c:pt>
                <c:pt idx="2">
                  <c:v>0.14838126685002004</c:v>
                </c:pt>
                <c:pt idx="3">
                  <c:v>-0.90883525945637278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86C-B342-938E-B98913A1EEFB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'L3-10'!$M$23</c:f>
              <c:numCache>
                <c:formatCode>General</c:formatCode>
                <c:ptCount val="1"/>
                <c:pt idx="0">
                  <c:v>1.7805752022002406</c:v>
                </c:pt>
              </c:numCache>
            </c:numRef>
          </c:xVal>
          <c:yVal>
            <c:numRef>
              <c:f>'L3-10'!$N$23</c:f>
              <c:numCache>
                <c:formatCode>General</c:formatCode>
                <c:ptCount val="1"/>
                <c:pt idx="0">
                  <c:v>-1.1870501348001603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86C-B342-938E-B98913A1EE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'L3-10'!$R$22:$R$31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2.8142820226391692</c:v>
                </c:pt>
                <c:pt idx="2">
                  <c:v>4.312795826901584</c:v>
                </c:pt>
                <c:pt idx="3">
                  <c:v>6.6702138848266026</c:v>
                </c:pt>
                <c:pt idx="4">
                  <c:v>11.019558828905319</c:v>
                </c:pt>
                <c:pt idx="5">
                  <c:v>11.421599117853772</c:v>
                </c:pt>
                <c:pt idx="6">
                  <c:v>13.559722472715999</c:v>
                </c:pt>
              </c:numCache>
            </c:numRef>
          </c:xVal>
          <c:yVal>
            <c:numRef>
              <c:f>'L3-10'!$S$22:$S$31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-0.43858940612558484</c:v>
                </c:pt>
                <c:pt idx="2">
                  <c:v>-0.10964735153139621</c:v>
                </c:pt>
                <c:pt idx="3">
                  <c:v>-0.49341308189128291</c:v>
                </c:pt>
                <c:pt idx="4">
                  <c:v>0.71270778495407539</c:v>
                </c:pt>
                <c:pt idx="5">
                  <c:v>0.56651131624554707</c:v>
                </c:pt>
                <c:pt idx="6">
                  <c:v>1.8640049760337356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02-D343-9656-C899B8869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E102-D343-9656-C899B8869AB5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E102-D343-9656-C899B8869AB5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E102-D343-9656-C899B8869AB5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E102-D343-9656-C899B8869AB5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E102-D343-9656-C899B8869AB5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E102-D343-9656-C899B8869AB5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E102-D343-9656-C899B8869AB5}"/>
              </c:ext>
            </c:extLst>
          </c:dPt>
          <c:xVal>
            <c:numRef>
              <c:f>'L3-10'!$M$22:$M$31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1.7805752022002406</c:v>
                </c:pt>
                <c:pt idx="2">
                  <c:v>8.4206368937386369</c:v>
                </c:pt>
                <c:pt idx="3">
                  <c:v>13.33576635814555</c:v>
                </c:pt>
              </c:numCache>
            </c:numRef>
          </c:xVal>
          <c:yVal>
            <c:numRef>
              <c:f>'L3-10'!$N$22:$N$31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-1.1870501348001603</c:v>
                </c:pt>
                <c:pt idx="2">
                  <c:v>0.14838126685002004</c:v>
                </c:pt>
                <c:pt idx="3">
                  <c:v>-0.90883525945637278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102-D343-9656-C899B8869AB5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'L3-10'!$M$23</c:f>
              <c:numCache>
                <c:formatCode>General</c:formatCode>
                <c:ptCount val="1"/>
                <c:pt idx="0">
                  <c:v>1.7805752022002406</c:v>
                </c:pt>
              </c:numCache>
            </c:numRef>
          </c:xVal>
          <c:yVal>
            <c:numRef>
              <c:f>'L3-10'!$N$23</c:f>
              <c:numCache>
                <c:formatCode>General</c:formatCode>
                <c:ptCount val="1"/>
                <c:pt idx="0">
                  <c:v>-1.1870501348001603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102-D343-9656-C899B8869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'L3-10'!$R$22:$R$31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2.8142820226391692</c:v>
                </c:pt>
                <c:pt idx="2">
                  <c:v>4.312795826901584</c:v>
                </c:pt>
                <c:pt idx="3">
                  <c:v>6.6702138848266026</c:v>
                </c:pt>
                <c:pt idx="4">
                  <c:v>11.019558828905319</c:v>
                </c:pt>
                <c:pt idx="5">
                  <c:v>11.421599117853772</c:v>
                </c:pt>
                <c:pt idx="6">
                  <c:v>13.559722472715999</c:v>
                </c:pt>
              </c:numCache>
            </c:numRef>
          </c:xVal>
          <c:yVal>
            <c:numRef>
              <c:f>'L3-10'!$T$22:$T$31</c:f>
              <c:numCache>
                <c:formatCode>General</c:formatCode>
                <c:ptCount val="10"/>
                <c:pt idx="0">
                  <c:v>0</c:v>
                </c:pt>
                <c:pt idx="1">
                  <c:v>5.4823675765698077E-2</c:v>
                </c:pt>
                <c:pt idx="2">
                  <c:v>0.3837657303598867</c:v>
                </c:pt>
                <c:pt idx="3">
                  <c:v>0</c:v>
                </c:pt>
                <c:pt idx="4">
                  <c:v>1.2061208668453582</c:v>
                </c:pt>
                <c:pt idx="5">
                  <c:v>1.05992439813683</c:v>
                </c:pt>
                <c:pt idx="6">
                  <c:v>2.3574180579250186</c:v>
                </c:pt>
                <c:pt idx="7">
                  <c:v>0.49341308189128291</c:v>
                </c:pt>
                <c:pt idx="8">
                  <c:v>0.49341308189128291</c:v>
                </c:pt>
                <c:pt idx="9">
                  <c:v>0.49341308189128291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19-7946-8D01-CAA4D1BB6034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'L3-10'!$M$22:$M$31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1.7805752022002406</c:v>
                </c:pt>
                <c:pt idx="2">
                  <c:v>8.4206368937386369</c:v>
                </c:pt>
                <c:pt idx="3">
                  <c:v>13.33576635814555</c:v>
                </c:pt>
              </c:numCache>
            </c:numRef>
          </c:xVal>
          <c:yVal>
            <c:numRef>
              <c:f>'L3-10'!$P$22:$P$31</c:f>
              <c:numCache>
                <c:formatCode>General</c:formatCode>
                <c:ptCount val="10"/>
                <c:pt idx="0">
                  <c:v>0</c:v>
                </c:pt>
                <c:pt idx="1">
                  <c:v>1.3354314016501803</c:v>
                </c:pt>
                <c:pt idx="2">
                  <c:v>0</c:v>
                </c:pt>
                <c:pt idx="3">
                  <c:v>1.0572165263063928</c:v>
                </c:pt>
                <c:pt idx="4">
                  <c:v>0.14838126685002004</c:v>
                </c:pt>
                <c:pt idx="5">
                  <c:v>0.14838126685002004</c:v>
                </c:pt>
                <c:pt idx="6">
                  <c:v>0.14838126685002004</c:v>
                </c:pt>
                <c:pt idx="7">
                  <c:v>0.14838126685002004</c:v>
                </c:pt>
                <c:pt idx="8">
                  <c:v>0.14838126685002004</c:v>
                </c:pt>
                <c:pt idx="9">
                  <c:v>0.14838126685002004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919-7946-8D01-CAA4D1BB6034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'L3-10'!$M$23</c:f>
              <c:numCache>
                <c:formatCode>General</c:formatCode>
                <c:ptCount val="1"/>
                <c:pt idx="0">
                  <c:v>1.7805752022002406</c:v>
                </c:pt>
              </c:numCache>
            </c:numRef>
          </c:xVal>
          <c:yVal>
            <c:numRef>
              <c:f>'L3-10'!$P$23</c:f>
              <c:numCache>
                <c:formatCode>General</c:formatCode>
                <c:ptCount val="1"/>
                <c:pt idx="0">
                  <c:v>1.3354314016501803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919-7946-8D01-CAA4D1BB60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'L3-11'!$A$2:$A$19</c:f>
              <c:numCache>
                <c:formatCode>General</c:formatCode>
                <c:ptCount val="18"/>
                <c:pt idx="0">
                  <c:v>0</c:v>
                </c:pt>
                <c:pt idx="1">
                  <c:v>1.166031101555085</c:v>
                </c:pt>
                <c:pt idx="2">
                  <c:v>2.5855472251873626</c:v>
                </c:pt>
                <c:pt idx="3">
                  <c:v>3.7684773282142605</c:v>
                </c:pt>
                <c:pt idx="4">
                  <c:v>5.120397445959286</c:v>
                </c:pt>
                <c:pt idx="5">
                  <c:v>6.2357315430989333</c:v>
                </c:pt>
                <c:pt idx="6">
                  <c:v>7.6552476667312108</c:v>
                </c:pt>
                <c:pt idx="7">
                  <c:v>8.9395717785889861</c:v>
                </c:pt>
                <c:pt idx="8">
                  <c:v>10.122501881615882</c:v>
                </c:pt>
                <c:pt idx="9">
                  <c:v>11.47442199936091</c:v>
                </c:pt>
                <c:pt idx="10">
                  <c:v>12.758746111218684</c:v>
                </c:pt>
                <c:pt idx="11">
                  <c:v>13.874080208358329</c:v>
                </c:pt>
                <c:pt idx="12">
                  <c:v>15.226000326103359</c:v>
                </c:pt>
                <c:pt idx="13">
                  <c:v>16.611718446792011</c:v>
                </c:pt>
                <c:pt idx="14">
                  <c:v>17.828446552762532</c:v>
                </c:pt>
                <c:pt idx="15">
                  <c:v>19.01137665578943</c:v>
                </c:pt>
                <c:pt idx="16">
                  <c:v>20.228104761759951</c:v>
                </c:pt>
              </c:numCache>
            </c:numRef>
          </c:xVal>
          <c:yVal>
            <c:numRef>
              <c:f>'L3-11'!$B$2:$B$19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-0.388677033851695</c:v>
                </c:pt>
                <c:pt idx="2">
                  <c:v>-0.7604550662315771</c:v>
                </c:pt>
                <c:pt idx="3">
                  <c:v>-0.72665706328795154</c:v>
                </c:pt>
                <c:pt idx="4">
                  <c:v>-0.45627303973894628</c:v>
                </c:pt>
                <c:pt idx="5">
                  <c:v>-0.15209101324631544</c:v>
                </c:pt>
                <c:pt idx="6">
                  <c:v>0.388677033851695</c:v>
                </c:pt>
                <c:pt idx="7">
                  <c:v>-0.15209101324631544</c:v>
                </c:pt>
                <c:pt idx="8">
                  <c:v>-1.5716071368785931</c:v>
                </c:pt>
                <c:pt idx="9">
                  <c:v>-2.2137691928074803</c:v>
                </c:pt>
                <c:pt idx="10">
                  <c:v>-2.0785771810329776</c:v>
                </c:pt>
                <c:pt idx="11">
                  <c:v>-2.4165572104692341</c:v>
                </c:pt>
                <c:pt idx="12">
                  <c:v>-2.6193452281309884</c:v>
                </c:pt>
                <c:pt idx="13">
                  <c:v>-2.4503552134128599</c:v>
                </c:pt>
                <c:pt idx="14">
                  <c:v>-1.9433851692584752</c:v>
                </c:pt>
                <c:pt idx="15">
                  <c:v>-1.166031101555085</c:v>
                </c:pt>
                <c:pt idx="16">
                  <c:v>-0.45627303973894628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DF-AA48-8ECA-CEFA87D90408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'L3-11'!$C$2:$C$19</c:f>
              <c:numCache>
                <c:formatCode>General</c:formatCode>
                <c:ptCount val="18"/>
                <c:pt idx="0">
                  <c:v>0</c:v>
                </c:pt>
                <c:pt idx="1">
                  <c:v>1.2235289699053904</c:v>
                </c:pt>
                <c:pt idx="2">
                  <c:v>2.5286265378044734</c:v>
                </c:pt>
                <c:pt idx="3">
                  <c:v>3.7032143489136486</c:v>
                </c:pt>
                <c:pt idx="4">
                  <c:v>4.9756844776152542</c:v>
                </c:pt>
                <c:pt idx="5">
                  <c:v>6.2155271671193839</c:v>
                </c:pt>
                <c:pt idx="6">
                  <c:v>7.4553698566235127</c:v>
                </c:pt>
                <c:pt idx="7">
                  <c:v>8.5973302285352098</c:v>
                </c:pt>
                <c:pt idx="8">
                  <c:v>9.771918039644385</c:v>
                </c:pt>
                <c:pt idx="9">
                  <c:v>11.109643046740945</c:v>
                </c:pt>
                <c:pt idx="10">
                  <c:v>12.251603418652644</c:v>
                </c:pt>
                <c:pt idx="11">
                  <c:v>13.426191229761818</c:v>
                </c:pt>
                <c:pt idx="12">
                  <c:v>14.796543676055855</c:v>
                </c:pt>
                <c:pt idx="13">
                  <c:v>16.003758926362508</c:v>
                </c:pt>
                <c:pt idx="14">
                  <c:v>17.276229055064114</c:v>
                </c:pt>
                <c:pt idx="15">
                  <c:v>18.483444305370767</c:v>
                </c:pt>
                <c:pt idx="16">
                  <c:v>19.78854187326985</c:v>
                </c:pt>
                <c:pt idx="17">
                  <c:v>20.963129684379023</c:v>
                </c:pt>
              </c:numCache>
            </c:numRef>
          </c:xVal>
          <c:yVal>
            <c:numRef>
              <c:f>'L3-11'!$D$2:$D$19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-0.21207835478360101</c:v>
                </c:pt>
                <c:pt idx="2">
                  <c:v>-0.17945091558612394</c:v>
                </c:pt>
                <c:pt idx="3">
                  <c:v>0.21207835478360101</c:v>
                </c:pt>
                <c:pt idx="4">
                  <c:v>0.603607625153326</c:v>
                </c:pt>
                <c:pt idx="5">
                  <c:v>0.89725457793061969</c:v>
                </c:pt>
                <c:pt idx="6">
                  <c:v>0.70148994274575727</c:v>
                </c:pt>
                <c:pt idx="7">
                  <c:v>0.37521555077098639</c:v>
                </c:pt>
                <c:pt idx="8">
                  <c:v>1.2561564091028676</c:v>
                </c:pt>
                <c:pt idx="9">
                  <c:v>2.1370972674347488</c:v>
                </c:pt>
                <c:pt idx="10">
                  <c:v>4.1273710584808505</c:v>
                </c:pt>
                <c:pt idx="11">
                  <c:v>6.1502722887244294</c:v>
                </c:pt>
                <c:pt idx="12">
                  <c:v>7.2269777822411729</c:v>
                </c:pt>
                <c:pt idx="13">
                  <c:v>7.8142716877957605</c:v>
                </c:pt>
                <c:pt idx="14">
                  <c:v>8.499447910942779</c:v>
                </c:pt>
                <c:pt idx="15">
                  <c:v>9.0867418164973675</c:v>
                </c:pt>
                <c:pt idx="16">
                  <c:v>9.4456436476696144</c:v>
                </c:pt>
                <c:pt idx="17">
                  <c:v>10.228702188409065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CDF-AA48-8ECA-CEFA87D90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'L3-11'!$R$22:$R$31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1.8923914734536706</c:v>
                </c:pt>
                <c:pt idx="2">
                  <c:v>6.1665860083231685</c:v>
                </c:pt>
                <c:pt idx="3">
                  <c:v>8.7278399853251187</c:v>
                </c:pt>
                <c:pt idx="4">
                  <c:v>11.647995793499316</c:v>
                </c:pt>
              </c:numCache>
            </c:numRef>
          </c:xVal>
          <c:yVal>
            <c:numRef>
              <c:f>'L3-11'!$S$22:$S$31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-0.58729390555458738</c:v>
                </c:pt>
                <c:pt idx="2">
                  <c:v>0.81568597993692704</c:v>
                </c:pt>
                <c:pt idx="3">
                  <c:v>0.30996067237603225</c:v>
                </c:pt>
                <c:pt idx="4">
                  <c:v>2.414430500613304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56-094A-97B2-4CFDB5B02E27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DA56-094A-97B2-4CFDB5B02E27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DA56-094A-97B2-4CFDB5B02E27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DA56-094A-97B2-4CFDB5B02E27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DA56-094A-97B2-4CFDB5B02E27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DA56-094A-97B2-4CFDB5B02E27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DA56-094A-97B2-4CFDB5B02E27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DA56-094A-97B2-4CFDB5B02E27}"/>
              </c:ext>
            </c:extLst>
          </c:dPt>
          <c:xVal>
            <c:numRef>
              <c:f>'L3-11'!$M$22:$M$31</c:f>
              <c:numCache>
                <c:formatCode>General</c:formatCode>
                <c:ptCount val="10"/>
                <c:pt idx="0">
                  <c:v>0</c:v>
                </c:pt>
                <c:pt idx="1">
                  <c:v>3.6163863149679449</c:v>
                </c:pt>
                <c:pt idx="2">
                  <c:v>8.5170967417936652</c:v>
                </c:pt>
                <c:pt idx="3">
                  <c:v>11.373027990530032</c:v>
                </c:pt>
                <c:pt idx="4">
                  <c:v>13.265716155373068</c:v>
                </c:pt>
              </c:numCache>
            </c:numRef>
          </c:xVal>
          <c:yVal>
            <c:numRef>
              <c:f>'L3-11'!$N$22:$N$31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-0.87874807653426701</c:v>
                </c:pt>
                <c:pt idx="2">
                  <c:v>0.54076804709801041</c:v>
                </c:pt>
                <c:pt idx="3">
                  <c:v>-2.0447791780893518</c:v>
                </c:pt>
                <c:pt idx="4">
                  <c:v>-1.9771831722021007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56-094A-97B2-4CFDB5B02E27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'L3-11'!$M$23</c:f>
              <c:numCache>
                <c:formatCode>General</c:formatCode>
                <c:ptCount val="1"/>
                <c:pt idx="0">
                  <c:v>3.6163863149679449</c:v>
                </c:pt>
              </c:numCache>
            </c:numRef>
          </c:xVal>
          <c:yVal>
            <c:numRef>
              <c:f>'L3-11'!$N$23</c:f>
              <c:numCache>
                <c:formatCode>General</c:formatCode>
                <c:ptCount val="1"/>
                <c:pt idx="0">
                  <c:v>-0.87874807653426701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56-094A-97B2-4CFDB5B02E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'L3-11'!$R$22:$R$31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1.8923914734536706</c:v>
                </c:pt>
                <c:pt idx="2">
                  <c:v>6.1665860083231685</c:v>
                </c:pt>
                <c:pt idx="3">
                  <c:v>8.7278399853251187</c:v>
                </c:pt>
                <c:pt idx="4">
                  <c:v>11.647995793499316</c:v>
                </c:pt>
              </c:numCache>
            </c:numRef>
          </c:xVal>
          <c:yVal>
            <c:numRef>
              <c:f>'L3-11'!$S$22:$S$31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-0.58729390555458738</c:v>
                </c:pt>
                <c:pt idx="2">
                  <c:v>0.81568597993692704</c:v>
                </c:pt>
                <c:pt idx="3">
                  <c:v>0.30996067237603225</c:v>
                </c:pt>
                <c:pt idx="4">
                  <c:v>2.414430500613304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28-8F4D-85AC-5C855C84C2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5E28-8F4D-85AC-5C855C84C221}"/>
              </c:ext>
            </c:extLst>
          </c:dPt>
          <c:dPt>
            <c:idx val="2"/>
            <c:marker>
              <c:symbol val="circle"/>
              <c:size val="13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5E28-8F4D-85AC-5C855C84C221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5E28-8F4D-85AC-5C855C84C221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5E28-8F4D-85AC-5C855C84C221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5E28-8F4D-85AC-5C855C84C221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5E28-8F4D-85AC-5C855C84C221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5E28-8F4D-85AC-5C855C84C221}"/>
              </c:ext>
            </c:extLst>
          </c:dPt>
          <c:xVal>
            <c:numRef>
              <c:f>'L3-11'!$M$22:$M$31</c:f>
              <c:numCache>
                <c:formatCode>General</c:formatCode>
                <c:ptCount val="10"/>
                <c:pt idx="0">
                  <c:v>0</c:v>
                </c:pt>
                <c:pt idx="1">
                  <c:v>3.6163863149679449</c:v>
                </c:pt>
                <c:pt idx="2">
                  <c:v>8.5170967417936652</c:v>
                </c:pt>
                <c:pt idx="3">
                  <c:v>11.373027990530032</c:v>
                </c:pt>
                <c:pt idx="4">
                  <c:v>13.265716155373068</c:v>
                </c:pt>
              </c:numCache>
            </c:numRef>
          </c:xVal>
          <c:yVal>
            <c:numRef>
              <c:f>'L3-11'!$N$22:$N$31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-0.87874807653426701</c:v>
                </c:pt>
                <c:pt idx="2">
                  <c:v>0.54076804709801041</c:v>
                </c:pt>
                <c:pt idx="3">
                  <c:v>-2.0447791780893518</c:v>
                </c:pt>
                <c:pt idx="4">
                  <c:v>-1.9771831722021007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E28-8F4D-85AC-5C855C84C221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'L3-11'!$M$23</c:f>
              <c:numCache>
                <c:formatCode>General</c:formatCode>
                <c:ptCount val="1"/>
                <c:pt idx="0">
                  <c:v>3.6163863149679449</c:v>
                </c:pt>
              </c:numCache>
            </c:numRef>
          </c:xVal>
          <c:yVal>
            <c:numRef>
              <c:f>'L3-11'!$N$23</c:f>
              <c:numCache>
                <c:formatCode>General</c:formatCode>
                <c:ptCount val="1"/>
                <c:pt idx="0">
                  <c:v>-0.87874807653426701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E28-8F4D-85AC-5C855C84C2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'L3-11'!$R$22:$R$31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1.8923914734536706</c:v>
                </c:pt>
                <c:pt idx="2">
                  <c:v>6.1665860083231685</c:v>
                </c:pt>
                <c:pt idx="3">
                  <c:v>8.7278399853251187</c:v>
                </c:pt>
                <c:pt idx="4">
                  <c:v>11.647995793499316</c:v>
                </c:pt>
              </c:numCache>
            </c:numRef>
          </c:xVal>
          <c:yVal>
            <c:numRef>
              <c:f>'L3-11'!$T$22:$T$31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1.4029798854915145</c:v>
                </c:pt>
                <c:pt idx="3">
                  <c:v>0.89725457793061958</c:v>
                </c:pt>
                <c:pt idx="4">
                  <c:v>3.0017244061678916</c:v>
                </c:pt>
                <c:pt idx="5">
                  <c:v>0.58729390555458738</c:v>
                </c:pt>
                <c:pt idx="6">
                  <c:v>0.58729390555458738</c:v>
                </c:pt>
                <c:pt idx="7">
                  <c:v>0.58729390555458738</c:v>
                </c:pt>
                <c:pt idx="8">
                  <c:v>0.58729390555458738</c:v>
                </c:pt>
                <c:pt idx="9">
                  <c:v>0.58729390555458738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CA-5C41-BB31-A432CD5274BD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'L3-11'!$M$22:$M$31</c:f>
              <c:numCache>
                <c:formatCode>General</c:formatCode>
                <c:ptCount val="10"/>
                <c:pt idx="0">
                  <c:v>0</c:v>
                </c:pt>
                <c:pt idx="1">
                  <c:v>3.6163863149679449</c:v>
                </c:pt>
                <c:pt idx="2">
                  <c:v>8.5170967417936652</c:v>
                </c:pt>
                <c:pt idx="3">
                  <c:v>11.373027990530032</c:v>
                </c:pt>
                <c:pt idx="4">
                  <c:v>13.265716155373068</c:v>
                </c:pt>
              </c:numCache>
            </c:numRef>
          </c:xVal>
          <c:yVal>
            <c:numRef>
              <c:f>'L3-11'!$P$22:$P$31</c:f>
              <c:numCache>
                <c:formatCode>General</c:formatCode>
                <c:ptCount val="10"/>
                <c:pt idx="0">
                  <c:v>0</c:v>
                </c:pt>
                <c:pt idx="1">
                  <c:v>1.4195161236322775</c:v>
                </c:pt>
                <c:pt idx="2">
                  <c:v>0</c:v>
                </c:pt>
                <c:pt idx="3">
                  <c:v>2.5855472251873621</c:v>
                </c:pt>
                <c:pt idx="4">
                  <c:v>2.517951219300111</c:v>
                </c:pt>
                <c:pt idx="5">
                  <c:v>0.54076804709801041</c:v>
                </c:pt>
                <c:pt idx="6">
                  <c:v>0.54076804709801041</c:v>
                </c:pt>
                <c:pt idx="7">
                  <c:v>0.54076804709801041</c:v>
                </c:pt>
                <c:pt idx="8">
                  <c:v>0.54076804709801041</c:v>
                </c:pt>
                <c:pt idx="9">
                  <c:v>0.54076804709801041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CA-5C41-BB31-A432CD5274BD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'L3-11'!$M$23</c:f>
              <c:numCache>
                <c:formatCode>General</c:formatCode>
                <c:ptCount val="1"/>
                <c:pt idx="0">
                  <c:v>3.6163863149679449</c:v>
                </c:pt>
              </c:numCache>
            </c:numRef>
          </c:xVal>
          <c:yVal>
            <c:numRef>
              <c:f>'L3-11'!$P$23</c:f>
              <c:numCache>
                <c:formatCode>General</c:formatCode>
                <c:ptCount val="1"/>
                <c:pt idx="0">
                  <c:v>1.4195161236322775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CA-5C41-BB31-A432CD5274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'L3-12'!$A$2:$A$19</c:f>
              <c:numCache>
                <c:formatCode>General</c:formatCode>
                <c:ptCount val="18"/>
                <c:pt idx="0">
                  <c:v>0</c:v>
                </c:pt>
                <c:pt idx="1">
                  <c:v>1.1795006188916992</c:v>
                </c:pt>
                <c:pt idx="2">
                  <c:v>2.9197474336499436</c:v>
                </c:pt>
                <c:pt idx="3">
                  <c:v>4.3119448854565388</c:v>
                </c:pt>
                <c:pt idx="4">
                  <c:v>5.7428144887022077</c:v>
                </c:pt>
                <c:pt idx="5">
                  <c:v>7.3670448491432357</c:v>
                </c:pt>
                <c:pt idx="6">
                  <c:v>8.7979144523889037</c:v>
                </c:pt>
                <c:pt idx="7">
                  <c:v>10.190111904195499</c:v>
                </c:pt>
                <c:pt idx="8">
                  <c:v>11.543637204563023</c:v>
                </c:pt>
                <c:pt idx="9">
                  <c:v>13.051851110686835</c:v>
                </c:pt>
                <c:pt idx="10">
                  <c:v>14.44404856249343</c:v>
                </c:pt>
                <c:pt idx="11">
                  <c:v>15.990934620056315</c:v>
                </c:pt>
                <c:pt idx="12">
                  <c:v>17.499148526180125</c:v>
                </c:pt>
                <c:pt idx="13">
                  <c:v>18.891345977986724</c:v>
                </c:pt>
                <c:pt idx="14">
                  <c:v>20.360887732671461</c:v>
                </c:pt>
                <c:pt idx="15">
                  <c:v>21.714413033038984</c:v>
                </c:pt>
                <c:pt idx="16">
                  <c:v>23.338643393480012</c:v>
                </c:pt>
                <c:pt idx="17">
                  <c:v>24.846857299603826</c:v>
                </c:pt>
              </c:numCache>
            </c:numRef>
          </c:xVal>
          <c:yVal>
            <c:numRef>
              <c:f>'L3-12'!$B$2:$B$19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-0.87012340737912219</c:v>
                </c:pt>
                <c:pt idx="2">
                  <c:v>-1.9916157991122132</c:v>
                </c:pt>
                <c:pt idx="3">
                  <c:v>-1.9916157991122132</c:v>
                </c:pt>
                <c:pt idx="4">
                  <c:v>-1.836927193355925</c:v>
                </c:pt>
                <c:pt idx="5">
                  <c:v>-1.1795006188916992</c:v>
                </c:pt>
                <c:pt idx="6">
                  <c:v>-0.5607461958665455</c:v>
                </c:pt>
                <c:pt idx="7">
                  <c:v>-0.17402468147582448</c:v>
                </c:pt>
                <c:pt idx="8">
                  <c:v>-1.527549981843348</c:v>
                </c:pt>
                <c:pt idx="9">
                  <c:v>-3.3064689480406648</c:v>
                </c:pt>
                <c:pt idx="10">
                  <c:v>-4.2732727340174677</c:v>
                </c:pt>
                <c:pt idx="11">
                  <c:v>-3.4998297052360252</c:v>
                </c:pt>
                <c:pt idx="12">
                  <c:v>-3.1517803422843764</c:v>
                </c:pt>
                <c:pt idx="13">
                  <c:v>-3.8478790681876744</c:v>
                </c:pt>
                <c:pt idx="14">
                  <c:v>-1.6822385875996364</c:v>
                </c:pt>
                <c:pt idx="15">
                  <c:v>-1.3728613760870596</c:v>
                </c:pt>
                <c:pt idx="16">
                  <c:v>-0.754106953061906</c:v>
                </c:pt>
                <c:pt idx="17">
                  <c:v>5.800822715860815E-2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59-A449-B2C5-158C39E82FC0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'L3-12'!$C$2:$C$19</c:f>
              <c:numCache>
                <c:formatCode>General</c:formatCode>
                <c:ptCount val="18"/>
                <c:pt idx="0">
                  <c:v>0</c:v>
                </c:pt>
                <c:pt idx="1">
                  <c:v>1.4102862294082146</c:v>
                </c:pt>
                <c:pt idx="2">
                  <c:v>2.9487802978535393</c:v>
                </c:pt>
                <c:pt idx="3">
                  <c:v>4.2308586882246431</c:v>
                </c:pt>
                <c:pt idx="4">
                  <c:v>5.6228295120561276</c:v>
                </c:pt>
                <c:pt idx="5">
                  <c:v>6.9049079024272322</c:v>
                </c:pt>
                <c:pt idx="6">
                  <c:v>8.4800327820260168</c:v>
                </c:pt>
                <c:pt idx="7">
                  <c:v>9.6522187389367406</c:v>
                </c:pt>
                <c:pt idx="8">
                  <c:v>11.154081996228605</c:v>
                </c:pt>
                <c:pt idx="9">
                  <c:v>12.436160386599708</c:v>
                </c:pt>
                <c:pt idx="10">
                  <c:v>13.864762021584651</c:v>
                </c:pt>
                <c:pt idx="11">
                  <c:v>15.256732845416138</c:v>
                </c:pt>
                <c:pt idx="12">
                  <c:v>16.575442046940701</c:v>
                </c:pt>
                <c:pt idx="13">
                  <c:v>18.077305304232567</c:v>
                </c:pt>
                <c:pt idx="14">
                  <c:v>19.359383694603672</c:v>
                </c:pt>
                <c:pt idx="15">
                  <c:v>20.714723707281696</c:v>
                </c:pt>
                <c:pt idx="16">
                  <c:v>22.216586964573558</c:v>
                </c:pt>
                <c:pt idx="17">
                  <c:v>23.462034543791205</c:v>
                </c:pt>
              </c:numCache>
            </c:numRef>
          </c:xVal>
          <c:yVal>
            <c:numRef>
              <c:f>'L3-12'!$D$2:$D$19</c:f>
              <c:numCache>
                <c:formatCode>General</c:formatCode>
                <c:ptCount val="18"/>
                <c:pt idx="0">
                  <c:v>0</c:v>
                </c:pt>
                <c:pt idx="1">
                  <c:v>5.4946216730190171E-2</c:v>
                </c:pt>
                <c:pt idx="2">
                  <c:v>0.53114676172517161</c:v>
                </c:pt>
                <c:pt idx="3">
                  <c:v>0.34799270595787107</c:v>
                </c:pt>
                <c:pt idx="4">
                  <c:v>0.45788513941825143</c:v>
                </c:pt>
                <c:pt idx="5">
                  <c:v>0.89745487325977291</c:v>
                </c:pt>
                <c:pt idx="6">
                  <c:v>1.1172397401805336</c:v>
                </c:pt>
                <c:pt idx="7">
                  <c:v>1.7399635297893554</c:v>
                </c:pt>
                <c:pt idx="8">
                  <c:v>1.8498559632497358</c:v>
                </c:pt>
                <c:pt idx="9">
                  <c:v>2.3626873193981774</c:v>
                </c:pt>
                <c:pt idx="10">
                  <c:v>3.7180273320762014</c:v>
                </c:pt>
                <c:pt idx="11">
                  <c:v>7.5642625031895125</c:v>
                </c:pt>
                <c:pt idx="12">
                  <c:v>10.055157661624801</c:v>
                </c:pt>
                <c:pt idx="13">
                  <c:v>10.384834962005941</c:v>
                </c:pt>
                <c:pt idx="14">
                  <c:v>10.567989017773243</c:v>
                </c:pt>
                <c:pt idx="15">
                  <c:v>11.190712807382065</c:v>
                </c:pt>
                <c:pt idx="16">
                  <c:v>12.289637141985869</c:v>
                </c:pt>
                <c:pt idx="17">
                  <c:v>13.20540742082237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259-A449-B2C5-158C39E82F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'L3-12'!$R$22:$R$31</c:f>
              <c:numCache>
                <c:formatCode>General</c:formatCode>
                <c:ptCount val="10"/>
                <c:pt idx="0">
                  <c:v>0</c:v>
                </c:pt>
                <c:pt idx="1">
                  <c:v>0.91577027883650286</c:v>
                </c:pt>
                <c:pt idx="2">
                  <c:v>2.0513254245937662</c:v>
                </c:pt>
                <c:pt idx="3">
                  <c:v>4.7070592332196242</c:v>
                </c:pt>
                <c:pt idx="4">
                  <c:v>10.384834962005941</c:v>
                </c:pt>
                <c:pt idx="5">
                  <c:v>13.443507693319862</c:v>
                </c:pt>
              </c:numCache>
            </c:numRef>
          </c:xVal>
          <c:yVal>
            <c:numRef>
              <c:f>'L3-12'!$S$22:$S$31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-0.14652324461384045</c:v>
                </c:pt>
                <c:pt idx="2">
                  <c:v>0.47620054499498149</c:v>
                </c:pt>
                <c:pt idx="3">
                  <c:v>0.20146946134403063</c:v>
                </c:pt>
                <c:pt idx="4">
                  <c:v>1.9597483967101159</c:v>
                </c:pt>
                <c:pt idx="5">
                  <c:v>3.1502497591975698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C4-AB46-9DDA-049900828515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C8C4-AB46-9DDA-049900828515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C8C4-AB46-9DDA-049900828515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C8C4-AB46-9DDA-049900828515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C8C4-AB46-9DDA-049900828515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C8C4-AB46-9DDA-049900828515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C8C4-AB46-9DDA-049900828515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C8C4-AB46-9DDA-049900828515}"/>
              </c:ext>
            </c:extLst>
          </c:dPt>
          <c:xVal>
            <c:numRef>
              <c:f>'L3-12'!$M$22:$M$31</c:f>
              <c:numCache>
                <c:formatCode>General</c:formatCode>
                <c:ptCount val="10"/>
                <c:pt idx="0">
                  <c:v>0</c:v>
                </c:pt>
                <c:pt idx="1">
                  <c:v>3.6351822352727781</c:v>
                </c:pt>
                <c:pt idx="2">
                  <c:v>10.402808737110394</c:v>
                </c:pt>
                <c:pt idx="3">
                  <c:v>15.024130834079511</c:v>
                </c:pt>
              </c:numCache>
            </c:numRef>
          </c:xVal>
          <c:yVal>
            <c:numRef>
              <c:f>'L3-12'!$N$22:$N$31</c:f>
              <c:numCache>
                <c:formatCode>General</c:formatCode>
                <c:ptCount val="10"/>
                <c:pt idx="0">
                  <c:v>0</c:v>
                </c:pt>
                <c:pt idx="1">
                  <c:v>-2.20431263202711</c:v>
                </c:pt>
                <c:pt idx="2">
                  <c:v>-0.1160164543172163</c:v>
                </c:pt>
                <c:pt idx="3">
                  <c:v>-4.5826499455300445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8C4-AB46-9DDA-049900828515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'L3-12'!$M$23</c:f>
              <c:numCache>
                <c:formatCode>General</c:formatCode>
                <c:ptCount val="1"/>
                <c:pt idx="0">
                  <c:v>3.6351822352727781</c:v>
                </c:pt>
              </c:numCache>
            </c:numRef>
          </c:xVal>
          <c:yVal>
            <c:numRef>
              <c:f>'L3-12'!$N$23</c:f>
              <c:numCache>
                <c:formatCode>General</c:formatCode>
                <c:ptCount val="1"/>
                <c:pt idx="0">
                  <c:v>-2.20431263202711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8C4-AB46-9DDA-0499008285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'L3-12'!$R$22:$R$31</c:f>
              <c:numCache>
                <c:formatCode>General</c:formatCode>
                <c:ptCount val="10"/>
                <c:pt idx="0">
                  <c:v>0</c:v>
                </c:pt>
                <c:pt idx="1">
                  <c:v>0.91577027883650286</c:v>
                </c:pt>
                <c:pt idx="2">
                  <c:v>2.0513254245937662</c:v>
                </c:pt>
                <c:pt idx="3">
                  <c:v>4.7070592332196242</c:v>
                </c:pt>
                <c:pt idx="4">
                  <c:v>10.384834962005941</c:v>
                </c:pt>
                <c:pt idx="5">
                  <c:v>13.443507693319862</c:v>
                </c:pt>
              </c:numCache>
            </c:numRef>
          </c:xVal>
          <c:yVal>
            <c:numRef>
              <c:f>'L3-12'!$S$22:$S$31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-0.14652324461384045</c:v>
                </c:pt>
                <c:pt idx="2">
                  <c:v>0.47620054499498149</c:v>
                </c:pt>
                <c:pt idx="3">
                  <c:v>0.20146946134403063</c:v>
                </c:pt>
                <c:pt idx="4">
                  <c:v>1.9597483967101159</c:v>
                </c:pt>
                <c:pt idx="5">
                  <c:v>3.1502497591975698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19-274B-A6AB-88142AD15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9219-274B-A6AB-88142AD15110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9219-274B-A6AB-88142AD15110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9219-274B-A6AB-88142AD15110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9219-274B-A6AB-88142AD15110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9219-274B-A6AB-88142AD15110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9219-274B-A6AB-88142AD15110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9219-274B-A6AB-88142AD15110}"/>
              </c:ext>
            </c:extLst>
          </c:dPt>
          <c:xVal>
            <c:numRef>
              <c:f>'L3-12'!$M$22:$M$31</c:f>
              <c:numCache>
                <c:formatCode>General</c:formatCode>
                <c:ptCount val="10"/>
                <c:pt idx="0">
                  <c:v>0</c:v>
                </c:pt>
                <c:pt idx="1">
                  <c:v>3.6351822352727781</c:v>
                </c:pt>
                <c:pt idx="2">
                  <c:v>10.402808737110394</c:v>
                </c:pt>
                <c:pt idx="3">
                  <c:v>15.024130834079511</c:v>
                </c:pt>
              </c:numCache>
            </c:numRef>
          </c:xVal>
          <c:yVal>
            <c:numRef>
              <c:f>'L3-12'!$N$22:$N$31</c:f>
              <c:numCache>
                <c:formatCode>General</c:formatCode>
                <c:ptCount val="10"/>
                <c:pt idx="0">
                  <c:v>0</c:v>
                </c:pt>
                <c:pt idx="1">
                  <c:v>-2.20431263202711</c:v>
                </c:pt>
                <c:pt idx="2">
                  <c:v>-0.1160164543172163</c:v>
                </c:pt>
                <c:pt idx="3">
                  <c:v>-4.5826499455300445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219-274B-A6AB-88142AD15110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'L3-12'!$M$23</c:f>
              <c:numCache>
                <c:formatCode>General</c:formatCode>
                <c:ptCount val="1"/>
                <c:pt idx="0">
                  <c:v>3.6351822352727781</c:v>
                </c:pt>
              </c:numCache>
            </c:numRef>
          </c:xVal>
          <c:yVal>
            <c:numRef>
              <c:f>'L3-12'!$N$23</c:f>
              <c:numCache>
                <c:formatCode>General</c:formatCode>
                <c:ptCount val="1"/>
                <c:pt idx="0">
                  <c:v>-2.20431263202711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219-274B-A6AB-88142AD15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'L3-12'!$R$22:$R$31</c:f>
              <c:numCache>
                <c:formatCode>General</c:formatCode>
                <c:ptCount val="10"/>
                <c:pt idx="0">
                  <c:v>0</c:v>
                </c:pt>
                <c:pt idx="1">
                  <c:v>0.91577027883650286</c:v>
                </c:pt>
                <c:pt idx="2">
                  <c:v>2.0513254245937662</c:v>
                </c:pt>
                <c:pt idx="3">
                  <c:v>4.7070592332196242</c:v>
                </c:pt>
                <c:pt idx="4">
                  <c:v>10.384834962005941</c:v>
                </c:pt>
                <c:pt idx="5">
                  <c:v>13.443507693319862</c:v>
                </c:pt>
              </c:numCache>
            </c:numRef>
          </c:xVal>
          <c:yVal>
            <c:numRef>
              <c:f>'L3-12'!$T$22:$T$31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0.62272378960882191</c:v>
                </c:pt>
                <c:pt idx="3">
                  <c:v>0.34799270595787107</c:v>
                </c:pt>
                <c:pt idx="4">
                  <c:v>2.1062716413239562</c:v>
                </c:pt>
                <c:pt idx="5">
                  <c:v>3.2967730038114103</c:v>
                </c:pt>
                <c:pt idx="6">
                  <c:v>0.14652324461384045</c:v>
                </c:pt>
                <c:pt idx="7">
                  <c:v>0.14652324461384045</c:v>
                </c:pt>
                <c:pt idx="8">
                  <c:v>0.14652324461384045</c:v>
                </c:pt>
                <c:pt idx="9">
                  <c:v>0.14652324461384045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50-5B44-A8E1-826ECEF3FC15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'L3-12'!$M$22:$M$31</c:f>
              <c:numCache>
                <c:formatCode>General</c:formatCode>
                <c:ptCount val="10"/>
                <c:pt idx="0">
                  <c:v>0</c:v>
                </c:pt>
                <c:pt idx="1">
                  <c:v>3.6351822352727781</c:v>
                </c:pt>
                <c:pt idx="2">
                  <c:v>10.402808737110394</c:v>
                </c:pt>
                <c:pt idx="3">
                  <c:v>15.024130834079511</c:v>
                </c:pt>
              </c:numCache>
            </c:numRef>
          </c:xVal>
          <c:yVal>
            <c:numRef>
              <c:f>'L3-12'!$P$22:$P$31</c:f>
              <c:numCache>
                <c:formatCode>General</c:formatCode>
                <c:ptCount val="10"/>
                <c:pt idx="0">
                  <c:v>0</c:v>
                </c:pt>
                <c:pt idx="1">
                  <c:v>2.0882961777098936</c:v>
                </c:pt>
                <c:pt idx="2">
                  <c:v>0</c:v>
                </c:pt>
                <c:pt idx="3">
                  <c:v>4.4666334912128285</c:v>
                </c:pt>
                <c:pt idx="4">
                  <c:v>-0.1160164543172163</c:v>
                </c:pt>
                <c:pt idx="5">
                  <c:v>-0.1160164543172163</c:v>
                </c:pt>
                <c:pt idx="6">
                  <c:v>-0.1160164543172163</c:v>
                </c:pt>
                <c:pt idx="7">
                  <c:v>-0.1160164543172163</c:v>
                </c:pt>
                <c:pt idx="8">
                  <c:v>-0.1160164543172163</c:v>
                </c:pt>
                <c:pt idx="9">
                  <c:v>-0.1160164543172163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50-5B44-A8E1-826ECEF3FC15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'L3-12'!$M$23</c:f>
              <c:numCache>
                <c:formatCode>General</c:formatCode>
                <c:ptCount val="1"/>
                <c:pt idx="0">
                  <c:v>3.6351822352727781</c:v>
                </c:pt>
              </c:numCache>
            </c:numRef>
          </c:xVal>
          <c:yVal>
            <c:numRef>
              <c:f>'L3-12'!$P$23</c:f>
              <c:numCache>
                <c:formatCode>General</c:formatCode>
                <c:ptCount val="1"/>
                <c:pt idx="0">
                  <c:v>2.0882961777098936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50-5B44-A8E1-826ECEF3FC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'L3-13'!$A$2:$A$19</c:f>
              <c:numCache>
                <c:formatCode>General</c:formatCode>
                <c:ptCount val="18"/>
                <c:pt idx="0">
                  <c:v>0</c:v>
                </c:pt>
                <c:pt idx="1">
                  <c:v>1.4324975821608661</c:v>
                </c:pt>
                <c:pt idx="2">
                  <c:v>2.9238649279721787</c:v>
                </c:pt>
                <c:pt idx="3">
                  <c:v>4.3367392555828959</c:v>
                </c:pt>
                <c:pt idx="4">
                  <c:v>5.8673531104945056</c:v>
                </c:pt>
                <c:pt idx="5">
                  <c:v>7.2017344199046285</c:v>
                </c:pt>
                <c:pt idx="6">
                  <c:v>8.8893343112174286</c:v>
                </c:pt>
                <c:pt idx="7">
                  <c:v>10.262962129727848</c:v>
                </c:pt>
                <c:pt idx="8">
                  <c:v>11.75432947553916</c:v>
                </c:pt>
                <c:pt idx="9">
                  <c:v>13.206450312250176</c:v>
                </c:pt>
                <c:pt idx="10">
                  <c:v>14.815557185362382</c:v>
                </c:pt>
              </c:numCache>
            </c:numRef>
          </c:xVal>
          <c:yVal>
            <c:numRef>
              <c:f>'L3-13'!$B$2:$B$19</c:f>
              <c:numCache>
                <c:formatCode>General</c:formatCode>
                <c:ptCount val="18"/>
                <c:pt idx="0">
                  <c:v>0</c:v>
                </c:pt>
                <c:pt idx="1">
                  <c:v>0.37284183645282809</c:v>
                </c:pt>
                <c:pt idx="2">
                  <c:v>1.962325455014885E-2</c:v>
                </c:pt>
                <c:pt idx="3">
                  <c:v>-0.37284183645282809</c:v>
                </c:pt>
                <c:pt idx="4">
                  <c:v>-0.41208834555312579</c:v>
                </c:pt>
                <c:pt idx="5">
                  <c:v>-0.29434881825223275</c:v>
                </c:pt>
                <c:pt idx="6">
                  <c:v>0.49058136375372124</c:v>
                </c:pt>
                <c:pt idx="7">
                  <c:v>1.1577720184587821</c:v>
                </c:pt>
                <c:pt idx="8">
                  <c:v>0.96153947295729347</c:v>
                </c:pt>
                <c:pt idx="9">
                  <c:v>0.84379994565640049</c:v>
                </c:pt>
                <c:pt idx="10">
                  <c:v>0.76530692745580509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E3-8749-AAEF-11470B132759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'L3-13'!$C$2:$C$19</c:f>
              <c:numCache>
                <c:formatCode>General</c:formatCode>
                <c:ptCount val="18"/>
                <c:pt idx="0">
                  <c:v>0</c:v>
                </c:pt>
                <c:pt idx="1">
                  <c:v>1.4176064584553452</c:v>
                </c:pt>
                <c:pt idx="2">
                  <c:v>2.815793650356508</c:v>
                </c:pt>
                <c:pt idx="3">
                  <c:v>4.4081735077994981</c:v>
                </c:pt>
                <c:pt idx="4">
                  <c:v>5.8840377659173919</c:v>
                </c:pt>
                <c:pt idx="5">
                  <c:v>7.2822249578185545</c:v>
                </c:pt>
                <c:pt idx="6">
                  <c:v>8.7580892159364492</c:v>
                </c:pt>
                <c:pt idx="7">
                  <c:v>10.233953474054342</c:v>
                </c:pt>
                <c:pt idx="8">
                  <c:v>11.709817732172235</c:v>
                </c:pt>
                <c:pt idx="9">
                  <c:v>13.108004924073398</c:v>
                </c:pt>
                <c:pt idx="10">
                  <c:v>14.622707715299656</c:v>
                </c:pt>
                <c:pt idx="11">
                  <c:v>16.059733440309184</c:v>
                </c:pt>
                <c:pt idx="12">
                  <c:v>17.535597698427079</c:v>
                </c:pt>
                <c:pt idx="13">
                  <c:v>19.011461956544974</c:v>
                </c:pt>
                <c:pt idx="14">
                  <c:v>20.409649148446135</c:v>
                </c:pt>
                <c:pt idx="15">
                  <c:v>21.885513406564026</c:v>
                </c:pt>
                <c:pt idx="16">
                  <c:v>23.439054730898654</c:v>
                </c:pt>
                <c:pt idx="17">
                  <c:v>24.798403389691451</c:v>
                </c:pt>
              </c:numCache>
            </c:numRef>
          </c:xVal>
          <c:yVal>
            <c:numRef>
              <c:f>'L3-13'!$D$2:$D$19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-0.40780459763783905</c:v>
                </c:pt>
                <c:pt idx="2">
                  <c:v>-0.8738669949382265</c:v>
                </c:pt>
                <c:pt idx="3">
                  <c:v>-1.1845752598051515</c:v>
                </c:pt>
                <c:pt idx="4">
                  <c:v>-1.1457367266967859</c:v>
                </c:pt>
                <c:pt idx="5">
                  <c:v>-0.95154406115495782</c:v>
                </c:pt>
                <c:pt idx="6">
                  <c:v>-0.95154406115495782</c:v>
                </c:pt>
                <c:pt idx="7">
                  <c:v>-0.95154406115495782</c:v>
                </c:pt>
                <c:pt idx="8">
                  <c:v>-1.0680596604800547</c:v>
                </c:pt>
                <c:pt idx="9">
                  <c:v>-0.67967432939639838</c:v>
                </c:pt>
                <c:pt idx="10">
                  <c:v>0.13593486587927966</c:v>
                </c:pt>
                <c:pt idx="11">
                  <c:v>1.7671532564306358</c:v>
                </c:pt>
                <c:pt idx="12">
                  <c:v>3.7479184449572829</c:v>
                </c:pt>
                <c:pt idx="13">
                  <c:v>5.107267103750079</c:v>
                </c:pt>
                <c:pt idx="14">
                  <c:v>6.8550010936265329</c:v>
                </c:pt>
                <c:pt idx="15">
                  <c:v>8.3308653517444267</c:v>
                </c:pt>
                <c:pt idx="16">
                  <c:v>9.8455681429706861</c:v>
                </c:pt>
                <c:pt idx="17">
                  <c:v>9.9232452091874173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E3-8749-AAEF-11470B1327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'L3-13'!$R$22:$R$31</c:f>
              <c:numCache>
                <c:formatCode>General</c:formatCode>
                <c:ptCount val="10"/>
                <c:pt idx="0">
                  <c:v>0</c:v>
                </c:pt>
                <c:pt idx="1">
                  <c:v>5.1655249034126278</c:v>
                </c:pt>
                <c:pt idx="2">
                  <c:v>9.32124794600775</c:v>
                </c:pt>
                <c:pt idx="3">
                  <c:v>11.39910946730531</c:v>
                </c:pt>
                <c:pt idx="4">
                  <c:v>14.603288448745475</c:v>
                </c:pt>
              </c:numCache>
            </c:numRef>
          </c:xVal>
          <c:yVal>
            <c:numRef>
              <c:f>'L3-13'!$S$22:$S$31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-1.3205101256844312</c:v>
                </c:pt>
                <c:pt idx="2">
                  <c:v>-0.93212479460077491</c:v>
                </c:pt>
                <c:pt idx="3">
                  <c:v>-1.0680596604800547</c:v>
                </c:pt>
                <c:pt idx="4">
                  <c:v>-7.7677066216731247E-2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82-E34B-8D86-F95E783716EB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C482-E34B-8D86-F95E783716EB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C482-E34B-8D86-F95E783716EB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C482-E34B-8D86-F95E783716EB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C482-E34B-8D86-F95E783716EB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C482-E34B-8D86-F95E783716EB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C482-E34B-8D86-F95E783716EB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C482-E34B-8D86-F95E783716EB}"/>
              </c:ext>
            </c:extLst>
          </c:dPt>
          <c:xVal>
            <c:numRef>
              <c:f>'L3-13'!$M$22:$M$31</c:f>
              <c:numCache>
                <c:formatCode>General</c:formatCode>
                <c:ptCount val="10"/>
                <c:pt idx="0">
                  <c:v>0</c:v>
                </c:pt>
                <c:pt idx="1">
                  <c:v>0.66719065470506089</c:v>
                </c:pt>
                <c:pt idx="2">
                  <c:v>1.9230789459145869</c:v>
                </c:pt>
                <c:pt idx="3">
                  <c:v>6.5737902742998644</c:v>
                </c:pt>
                <c:pt idx="4">
                  <c:v>11.361864384536183</c:v>
                </c:pt>
                <c:pt idx="5">
                  <c:v>11.715082966438862</c:v>
                </c:pt>
              </c:numCache>
            </c:numRef>
          </c:xVal>
          <c:yVal>
            <c:numRef>
              <c:f>'L3-13'!$N$22:$N$31</c:f>
              <c:numCache>
                <c:formatCode>General</c:formatCode>
                <c:ptCount val="10"/>
                <c:pt idx="0">
                  <c:v>0</c:v>
                </c:pt>
                <c:pt idx="1">
                  <c:v>3.92465091002977E-2</c:v>
                </c:pt>
                <c:pt idx="2">
                  <c:v>0.43171160010327464</c:v>
                </c:pt>
                <c:pt idx="3">
                  <c:v>-0.49058136375372124</c:v>
                </c:pt>
                <c:pt idx="4">
                  <c:v>1.2362650366593773</c:v>
                </c:pt>
                <c:pt idx="5">
                  <c:v>0.92229296385699588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482-E34B-8D86-F95E783716EB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'L3-13'!$M$23</c:f>
              <c:numCache>
                <c:formatCode>General</c:formatCode>
                <c:ptCount val="1"/>
                <c:pt idx="0">
                  <c:v>0.66719065470506089</c:v>
                </c:pt>
              </c:numCache>
            </c:numRef>
          </c:xVal>
          <c:yVal>
            <c:numRef>
              <c:f>'L3-13'!$N$23</c:f>
              <c:numCache>
                <c:formatCode>General</c:formatCode>
                <c:ptCount val="1"/>
                <c:pt idx="0">
                  <c:v>3.92465091002977E-2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482-E34B-8D86-F95E783716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'L3-13'!$R$22:$R$31</c:f>
              <c:numCache>
                <c:formatCode>General</c:formatCode>
                <c:ptCount val="10"/>
                <c:pt idx="0">
                  <c:v>0</c:v>
                </c:pt>
                <c:pt idx="1">
                  <c:v>5.1655249034126278</c:v>
                </c:pt>
                <c:pt idx="2">
                  <c:v>9.32124794600775</c:v>
                </c:pt>
                <c:pt idx="3">
                  <c:v>11.39910946730531</c:v>
                </c:pt>
                <c:pt idx="4">
                  <c:v>14.603288448745475</c:v>
                </c:pt>
              </c:numCache>
            </c:numRef>
          </c:xVal>
          <c:yVal>
            <c:numRef>
              <c:f>'L3-13'!$S$22:$S$31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-1.3205101256844312</c:v>
                </c:pt>
                <c:pt idx="2">
                  <c:v>-0.93212479460077491</c:v>
                </c:pt>
                <c:pt idx="3">
                  <c:v>-1.0680596604800547</c:v>
                </c:pt>
                <c:pt idx="4">
                  <c:v>-7.7677066216731247E-2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CC-614C-8814-332C07376C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7BCC-614C-8814-332C07376C5F}"/>
              </c:ext>
            </c:extLst>
          </c:dPt>
          <c:dPt>
            <c:idx val="2"/>
            <c:marker>
              <c:symbol val="circle"/>
              <c:size val="13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7BCC-614C-8814-332C07376C5F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7BCC-614C-8814-332C07376C5F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7BCC-614C-8814-332C07376C5F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7BCC-614C-8814-332C07376C5F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7BCC-614C-8814-332C07376C5F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7BCC-614C-8814-332C07376C5F}"/>
              </c:ext>
            </c:extLst>
          </c:dPt>
          <c:xVal>
            <c:numRef>
              <c:f>'L3-13'!$M$22:$M$31</c:f>
              <c:numCache>
                <c:formatCode>General</c:formatCode>
                <c:ptCount val="10"/>
                <c:pt idx="0">
                  <c:v>0</c:v>
                </c:pt>
                <c:pt idx="1">
                  <c:v>0.66719065470506089</c:v>
                </c:pt>
                <c:pt idx="2">
                  <c:v>1.9230789459145869</c:v>
                </c:pt>
                <c:pt idx="3">
                  <c:v>6.5737902742998644</c:v>
                </c:pt>
                <c:pt idx="4">
                  <c:v>11.361864384536183</c:v>
                </c:pt>
                <c:pt idx="5">
                  <c:v>11.715082966438862</c:v>
                </c:pt>
              </c:numCache>
            </c:numRef>
          </c:xVal>
          <c:yVal>
            <c:numRef>
              <c:f>'L3-13'!$N$22:$N$31</c:f>
              <c:numCache>
                <c:formatCode>General</c:formatCode>
                <c:ptCount val="10"/>
                <c:pt idx="0">
                  <c:v>0</c:v>
                </c:pt>
                <c:pt idx="1">
                  <c:v>3.92465091002977E-2</c:v>
                </c:pt>
                <c:pt idx="2">
                  <c:v>0.43171160010327464</c:v>
                </c:pt>
                <c:pt idx="3">
                  <c:v>-0.49058136375372124</c:v>
                </c:pt>
                <c:pt idx="4">
                  <c:v>1.2362650366593773</c:v>
                </c:pt>
                <c:pt idx="5">
                  <c:v>0.92229296385699588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BCC-614C-8814-332C07376C5F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'L3-13'!$M$23</c:f>
              <c:numCache>
                <c:formatCode>General</c:formatCode>
                <c:ptCount val="1"/>
                <c:pt idx="0">
                  <c:v>0.66719065470506089</c:v>
                </c:pt>
              </c:numCache>
            </c:numRef>
          </c:xVal>
          <c:yVal>
            <c:numRef>
              <c:f>'L3-13'!$N$23</c:f>
              <c:numCache>
                <c:formatCode>General</c:formatCode>
                <c:ptCount val="1"/>
                <c:pt idx="0">
                  <c:v>3.92465091002977E-2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BCC-614C-8814-332C07376C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'L3-13'!$R$22:$R$31</c:f>
              <c:numCache>
                <c:formatCode>General</c:formatCode>
                <c:ptCount val="10"/>
                <c:pt idx="0">
                  <c:v>0</c:v>
                </c:pt>
                <c:pt idx="1">
                  <c:v>5.1655249034126278</c:v>
                </c:pt>
                <c:pt idx="2">
                  <c:v>9.32124794600775</c:v>
                </c:pt>
                <c:pt idx="3">
                  <c:v>11.39910946730531</c:v>
                </c:pt>
                <c:pt idx="4">
                  <c:v>14.603288448745475</c:v>
                </c:pt>
              </c:numCache>
            </c:numRef>
          </c:xVal>
          <c:yVal>
            <c:numRef>
              <c:f>'L3-13'!$T$22:$T$31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0.38838533108365625</c:v>
                </c:pt>
                <c:pt idx="3">
                  <c:v>0.25245046520437642</c:v>
                </c:pt>
                <c:pt idx="4">
                  <c:v>1.2428330594677</c:v>
                </c:pt>
                <c:pt idx="5">
                  <c:v>1.3205101256844312</c:v>
                </c:pt>
                <c:pt idx="6">
                  <c:v>1.3205101256844312</c:v>
                </c:pt>
                <c:pt idx="7">
                  <c:v>1.3205101256844312</c:v>
                </c:pt>
                <c:pt idx="8">
                  <c:v>1.3205101256844312</c:v>
                </c:pt>
                <c:pt idx="9">
                  <c:v>1.3205101256844312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DB-C74F-97D0-AC8B961957EB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'L3-13'!$M$22:$M$31</c:f>
              <c:numCache>
                <c:formatCode>General</c:formatCode>
                <c:ptCount val="10"/>
                <c:pt idx="0">
                  <c:v>0</c:v>
                </c:pt>
                <c:pt idx="1">
                  <c:v>0.66719065470506089</c:v>
                </c:pt>
                <c:pt idx="2">
                  <c:v>1.9230789459145869</c:v>
                </c:pt>
                <c:pt idx="3">
                  <c:v>6.5737902742998644</c:v>
                </c:pt>
                <c:pt idx="4">
                  <c:v>11.361864384536183</c:v>
                </c:pt>
                <c:pt idx="5">
                  <c:v>11.715082966438862</c:v>
                </c:pt>
              </c:numCache>
            </c:numRef>
          </c:xVal>
          <c:yVal>
            <c:numRef>
              <c:f>'L3-13'!$P$22:$P$31</c:f>
              <c:numCache>
                <c:formatCode>General</c:formatCode>
                <c:ptCount val="10"/>
                <c:pt idx="0">
                  <c:v>0</c:v>
                </c:pt>
                <c:pt idx="1">
                  <c:v>1.1970185275590794</c:v>
                </c:pt>
                <c:pt idx="2">
                  <c:v>0.80455343655610267</c:v>
                </c:pt>
                <c:pt idx="3">
                  <c:v>1.7268464004130986</c:v>
                </c:pt>
                <c:pt idx="4">
                  <c:v>0</c:v>
                </c:pt>
                <c:pt idx="5">
                  <c:v>0.31397207280238137</c:v>
                </c:pt>
                <c:pt idx="6">
                  <c:v>1.2362650366593773</c:v>
                </c:pt>
                <c:pt idx="7">
                  <c:v>1.2362650366593773</c:v>
                </c:pt>
                <c:pt idx="8">
                  <c:v>1.2362650366593773</c:v>
                </c:pt>
                <c:pt idx="9">
                  <c:v>1.2362650366593773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ADB-C74F-97D0-AC8B961957EB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'L3-13'!$M$23</c:f>
              <c:numCache>
                <c:formatCode>General</c:formatCode>
                <c:ptCount val="1"/>
                <c:pt idx="0">
                  <c:v>0.66719065470506089</c:v>
                </c:pt>
              </c:numCache>
            </c:numRef>
          </c:xVal>
          <c:yVal>
            <c:numRef>
              <c:f>'L3-13'!$P$23</c:f>
              <c:numCache>
                <c:formatCode>General</c:formatCode>
                <c:ptCount val="1"/>
                <c:pt idx="0">
                  <c:v>1.1970185275590794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ADB-C74F-97D0-AC8B961957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'L3-14'!$A$2:$A$19</c:f>
              <c:numCache>
                <c:formatCode>General</c:formatCode>
                <c:ptCount val="18"/>
                <c:pt idx="0">
                  <c:v>0</c:v>
                </c:pt>
                <c:pt idx="1">
                  <c:v>1.2331095824636509</c:v>
                </c:pt>
                <c:pt idx="2">
                  <c:v>2.5168949011929311</c:v>
                </c:pt>
                <c:pt idx="3">
                  <c:v>3.7668963957451247</c:v>
                </c:pt>
                <c:pt idx="4">
                  <c:v>5.0844655386514912</c:v>
                </c:pt>
                <c:pt idx="5">
                  <c:v>6.3344670332036861</c:v>
                </c:pt>
                <c:pt idx="6">
                  <c:v>7.6520361761100517</c:v>
                </c:pt>
                <c:pt idx="7">
                  <c:v>8.9358214948393329</c:v>
                </c:pt>
                <c:pt idx="8">
                  <c:v>10.219606813568612</c:v>
                </c:pt>
                <c:pt idx="9">
                  <c:v>11.435824483943721</c:v>
                </c:pt>
                <c:pt idx="10">
                  <c:v>12.584474505964655</c:v>
                </c:pt>
                <c:pt idx="11">
                  <c:v>14.070962769756454</c:v>
                </c:pt>
                <c:pt idx="12">
                  <c:v>15.287180440131561</c:v>
                </c:pt>
              </c:numCache>
            </c:numRef>
          </c:xVal>
          <c:yVal>
            <c:numRef>
              <c:f>'L3-14'!$B$2:$B$19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-0.2871625055052337</c:v>
                </c:pt>
                <c:pt idx="2">
                  <c:v>-1.4358125275261688</c:v>
                </c:pt>
                <c:pt idx="3">
                  <c:v>-1.908786066005377</c:v>
                </c:pt>
                <c:pt idx="4">
                  <c:v>-1.7398669451199456</c:v>
                </c:pt>
                <c:pt idx="5">
                  <c:v>-1.4695963517032551</c:v>
                </c:pt>
                <c:pt idx="6">
                  <c:v>-0.92905516486987383</c:v>
                </c:pt>
                <c:pt idx="7">
                  <c:v>-8.4459560442715798E-2</c:v>
                </c:pt>
                <c:pt idx="8">
                  <c:v>-0.32094632968232006</c:v>
                </c:pt>
                <c:pt idx="9">
                  <c:v>-0.625000747276097</c:v>
                </c:pt>
                <c:pt idx="10">
                  <c:v>-1.3344610549949096</c:v>
                </c:pt>
                <c:pt idx="11">
                  <c:v>-1.6047316484116003</c:v>
                </c:pt>
                <c:pt idx="12">
                  <c:v>-2.4493272528387586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55-224A-9B3B-FCABA13B7798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'L3-14'!$C$2:$C$19</c:f>
              <c:numCache>
                <c:formatCode>General</c:formatCode>
                <c:ptCount val="18"/>
                <c:pt idx="0">
                  <c:v>0</c:v>
                </c:pt>
                <c:pt idx="1">
                  <c:v>1.2643861208561791</c:v>
                </c:pt>
                <c:pt idx="2">
                  <c:v>2.5119137601009425</c:v>
                </c:pt>
                <c:pt idx="3">
                  <c:v>3.7931583625685374</c:v>
                </c:pt>
                <c:pt idx="4">
                  <c:v>5.1081199282589642</c:v>
                </c:pt>
                <c:pt idx="5">
                  <c:v>6.2544966778352329</c:v>
                </c:pt>
                <c:pt idx="6">
                  <c:v>7.5020243170799965</c:v>
                </c:pt>
                <c:pt idx="7">
                  <c:v>8.8169858827704228</c:v>
                </c:pt>
                <c:pt idx="8">
                  <c:v>10.064513522015186</c:v>
                </c:pt>
                <c:pt idx="9">
                  <c:v>11.379475087705613</c:v>
                </c:pt>
                <c:pt idx="10">
                  <c:v>12.694436653396037</c:v>
                </c:pt>
                <c:pt idx="11">
                  <c:v>13.941964292640803</c:v>
                </c:pt>
                <c:pt idx="12">
                  <c:v>15.256925858331227</c:v>
                </c:pt>
                <c:pt idx="13">
                  <c:v>16.470736534353161</c:v>
                </c:pt>
                <c:pt idx="14">
                  <c:v>17.785698100043586</c:v>
                </c:pt>
                <c:pt idx="15">
                  <c:v>18.999508776065518</c:v>
                </c:pt>
                <c:pt idx="16">
                  <c:v>20.314470341755943</c:v>
                </c:pt>
                <c:pt idx="17">
                  <c:v>21.595714944223538</c:v>
                </c:pt>
              </c:numCache>
            </c:numRef>
          </c:xVal>
          <c:yVal>
            <c:numRef>
              <c:f>'L3-14'!$D$2:$D$19</c:f>
              <c:numCache>
                <c:formatCode>General</c:formatCode>
                <c:ptCount val="18"/>
                <c:pt idx="0">
                  <c:v>0</c:v>
                </c:pt>
                <c:pt idx="1">
                  <c:v>0.11800937127991004</c:v>
                </c:pt>
                <c:pt idx="2">
                  <c:v>0.4888959667310559</c:v>
                </c:pt>
                <c:pt idx="3">
                  <c:v>0.85978256218220184</c:v>
                </c:pt>
                <c:pt idx="4">
                  <c:v>1.4329709369703365</c:v>
                </c:pt>
                <c:pt idx="5">
                  <c:v>1.6352727163073248</c:v>
                </c:pt>
                <c:pt idx="6">
                  <c:v>1.7364236059758194</c:v>
                </c:pt>
                <c:pt idx="7">
                  <c:v>1.9050084220899766</c:v>
                </c:pt>
                <c:pt idx="8">
                  <c:v>2.0398762749813026</c:v>
                </c:pt>
                <c:pt idx="9">
                  <c:v>2.2084610910954594</c:v>
                </c:pt>
                <c:pt idx="10">
                  <c:v>2.5119137601009425</c:v>
                </c:pt>
                <c:pt idx="11">
                  <c:v>3.2536869510032345</c:v>
                </c:pt>
                <c:pt idx="12">
                  <c:v>4.7372333328078176</c:v>
                </c:pt>
                <c:pt idx="13">
                  <c:v>5.9510440088297498</c:v>
                </c:pt>
                <c:pt idx="14">
                  <c:v>7.6368921699713219</c:v>
                </c:pt>
                <c:pt idx="15">
                  <c:v>9.019287662107411</c:v>
                </c:pt>
                <c:pt idx="16">
                  <c:v>10.266815301352175</c:v>
                </c:pt>
                <c:pt idx="17">
                  <c:v>11.143456345145792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55-224A-9B3B-FCABA13B77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'L3-14'!$R$22:$R$31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1.213810676021932</c:v>
                </c:pt>
                <c:pt idx="2">
                  <c:v>7.4851658354685808</c:v>
                </c:pt>
                <c:pt idx="3">
                  <c:v>8.4123823240964448</c:v>
                </c:pt>
                <c:pt idx="4">
                  <c:v>13.385634399464083</c:v>
                </c:pt>
              </c:numCache>
            </c:numRef>
          </c:xVal>
          <c:yVal>
            <c:numRef>
              <c:f>'L3-14'!$S$22:$S$31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-0.30345266900548301</c:v>
                </c:pt>
                <c:pt idx="2">
                  <c:v>1.8207160140328982</c:v>
                </c:pt>
                <c:pt idx="3">
                  <c:v>1.7027066427529878</c:v>
                </c:pt>
                <c:pt idx="4">
                  <c:v>2.6299231313808527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5D-D148-8902-2264D53A5D5C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805D-D148-8902-2264D53A5D5C}"/>
              </c:ext>
            </c:extLst>
          </c:dPt>
          <c:dPt>
            <c:idx val="2"/>
            <c:marker>
              <c:symbol val="circle"/>
              <c:size val="13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805D-D148-8902-2264D53A5D5C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805D-D148-8902-2264D53A5D5C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805D-D148-8902-2264D53A5D5C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805D-D148-8902-2264D53A5D5C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805D-D148-8902-2264D53A5D5C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805D-D148-8902-2264D53A5D5C}"/>
              </c:ext>
            </c:extLst>
          </c:dPt>
          <c:xVal>
            <c:numRef>
              <c:f>'L3-14'!$M$22:$M$31</c:f>
              <c:numCache>
                <c:formatCode>General</c:formatCode>
                <c:ptCount val="10"/>
                <c:pt idx="0">
                  <c:v>0</c:v>
                </c:pt>
                <c:pt idx="1">
                  <c:v>3.7500044836565816</c:v>
                </c:pt>
                <c:pt idx="2">
                  <c:v>9.3581192970529106</c:v>
                </c:pt>
                <c:pt idx="3">
                  <c:v>14.577720132412749</c:v>
                </c:pt>
              </c:numCache>
            </c:numRef>
          </c:xVal>
          <c:yVal>
            <c:numRef>
              <c:f>'L3-14'!$N$22:$N$31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-1.9594618022710069</c:v>
                </c:pt>
                <c:pt idx="2">
                  <c:v>6.7567648354172644E-2</c:v>
                </c:pt>
                <c:pt idx="3">
                  <c:v>-1.97635371435955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05D-D148-8902-2264D53A5D5C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'L3-14'!$M$23</c:f>
              <c:numCache>
                <c:formatCode>General</c:formatCode>
                <c:ptCount val="1"/>
                <c:pt idx="0">
                  <c:v>3.7500044836565816</c:v>
                </c:pt>
              </c:numCache>
            </c:numRef>
          </c:xVal>
          <c:yVal>
            <c:numRef>
              <c:f>'L3-14'!$N$23</c:f>
              <c:numCache>
                <c:formatCode>General</c:formatCode>
                <c:ptCount val="1"/>
                <c:pt idx="0">
                  <c:v>-1.9594618022710069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05D-D148-8902-2264D53A5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'L3-14'!$R$22:$R$31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1.213810676021932</c:v>
                </c:pt>
                <c:pt idx="2">
                  <c:v>7.4851658354685808</c:v>
                </c:pt>
                <c:pt idx="3">
                  <c:v>8.4123823240964448</c:v>
                </c:pt>
                <c:pt idx="4">
                  <c:v>13.385634399464083</c:v>
                </c:pt>
              </c:numCache>
            </c:numRef>
          </c:xVal>
          <c:yVal>
            <c:numRef>
              <c:f>'L3-14'!$S$22:$S$31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-0.30345266900548301</c:v>
                </c:pt>
                <c:pt idx="2">
                  <c:v>1.8207160140328982</c:v>
                </c:pt>
                <c:pt idx="3">
                  <c:v>1.7027066427529878</c:v>
                </c:pt>
                <c:pt idx="4">
                  <c:v>2.6299231313808527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9F-0D4C-9958-EB06F671AC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C89F-0D4C-9958-EB06F671ACBC}"/>
              </c:ext>
            </c:extLst>
          </c:dPt>
          <c:dPt>
            <c:idx val="2"/>
            <c:marker>
              <c:symbol val="circle"/>
              <c:size val="13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C89F-0D4C-9958-EB06F671ACBC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C89F-0D4C-9958-EB06F671ACBC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C89F-0D4C-9958-EB06F671ACBC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C89F-0D4C-9958-EB06F671ACBC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C89F-0D4C-9958-EB06F671ACBC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C89F-0D4C-9958-EB06F671ACBC}"/>
              </c:ext>
            </c:extLst>
          </c:dPt>
          <c:xVal>
            <c:numRef>
              <c:f>'L3-14'!$M$22:$M$31</c:f>
              <c:numCache>
                <c:formatCode>General</c:formatCode>
                <c:ptCount val="10"/>
                <c:pt idx="0">
                  <c:v>0</c:v>
                </c:pt>
                <c:pt idx="1">
                  <c:v>3.7500044836565816</c:v>
                </c:pt>
                <c:pt idx="2">
                  <c:v>9.3581192970529106</c:v>
                </c:pt>
                <c:pt idx="3">
                  <c:v>14.577720132412749</c:v>
                </c:pt>
              </c:numCache>
            </c:numRef>
          </c:xVal>
          <c:yVal>
            <c:numRef>
              <c:f>'L3-14'!$N$22:$N$31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-1.9594618022710069</c:v>
                </c:pt>
                <c:pt idx="2">
                  <c:v>6.7567648354172644E-2</c:v>
                </c:pt>
                <c:pt idx="3">
                  <c:v>-1.97635371435955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89F-0D4C-9958-EB06F671ACBC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'L3-14'!$M$23</c:f>
              <c:numCache>
                <c:formatCode>General</c:formatCode>
                <c:ptCount val="1"/>
                <c:pt idx="0">
                  <c:v>3.7500044836565816</c:v>
                </c:pt>
              </c:numCache>
            </c:numRef>
          </c:xVal>
          <c:yVal>
            <c:numRef>
              <c:f>'L3-14'!$N$23</c:f>
              <c:numCache>
                <c:formatCode>General</c:formatCode>
                <c:ptCount val="1"/>
                <c:pt idx="0">
                  <c:v>-1.9594618022710069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89F-0D4C-9958-EB06F671AC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'L3-14'!$R$22:$R$31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1.213810676021932</c:v>
                </c:pt>
                <c:pt idx="2">
                  <c:v>7.4851658354685808</c:v>
                </c:pt>
                <c:pt idx="3">
                  <c:v>8.4123823240964448</c:v>
                </c:pt>
                <c:pt idx="4">
                  <c:v>13.385634399464083</c:v>
                </c:pt>
              </c:numCache>
            </c:numRef>
          </c:xVal>
          <c:yVal>
            <c:numRef>
              <c:f>'L3-14'!$T$22:$T$31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2.124168683038381</c:v>
                </c:pt>
                <c:pt idx="3">
                  <c:v>2.0061593117584708</c:v>
                </c:pt>
                <c:pt idx="4">
                  <c:v>2.9333758003863357</c:v>
                </c:pt>
                <c:pt idx="5">
                  <c:v>0.30345266900548301</c:v>
                </c:pt>
                <c:pt idx="6">
                  <c:v>0.30345266900548301</c:v>
                </c:pt>
                <c:pt idx="7">
                  <c:v>0.30345266900548301</c:v>
                </c:pt>
                <c:pt idx="8">
                  <c:v>0.30345266900548301</c:v>
                </c:pt>
                <c:pt idx="9">
                  <c:v>0.30345266900548301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E9-4640-B50C-78F72DA7D7CE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'L3-14'!$M$22:$M$31</c:f>
              <c:numCache>
                <c:formatCode>General</c:formatCode>
                <c:ptCount val="10"/>
                <c:pt idx="0">
                  <c:v>0</c:v>
                </c:pt>
                <c:pt idx="1">
                  <c:v>3.7500044836565816</c:v>
                </c:pt>
                <c:pt idx="2">
                  <c:v>9.3581192970529106</c:v>
                </c:pt>
                <c:pt idx="3">
                  <c:v>14.577720132412749</c:v>
                </c:pt>
              </c:numCache>
            </c:numRef>
          </c:xVal>
          <c:yVal>
            <c:numRef>
              <c:f>'L3-14'!$P$22:$P$31</c:f>
              <c:numCache>
                <c:formatCode>General</c:formatCode>
                <c:ptCount val="10"/>
                <c:pt idx="0">
                  <c:v>0</c:v>
                </c:pt>
                <c:pt idx="1">
                  <c:v>2.0270294506251796</c:v>
                </c:pt>
                <c:pt idx="2">
                  <c:v>0</c:v>
                </c:pt>
                <c:pt idx="3">
                  <c:v>2.0439213627137227</c:v>
                </c:pt>
                <c:pt idx="4">
                  <c:v>6.7567648354172644E-2</c:v>
                </c:pt>
                <c:pt idx="5">
                  <c:v>6.7567648354172644E-2</c:v>
                </c:pt>
                <c:pt idx="6">
                  <c:v>6.7567648354172644E-2</c:v>
                </c:pt>
                <c:pt idx="7">
                  <c:v>6.7567648354172644E-2</c:v>
                </c:pt>
                <c:pt idx="8">
                  <c:v>6.7567648354172644E-2</c:v>
                </c:pt>
                <c:pt idx="9">
                  <c:v>6.7567648354172644E-2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E9-4640-B50C-78F72DA7D7CE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'L3-14'!$M$23</c:f>
              <c:numCache>
                <c:formatCode>General</c:formatCode>
                <c:ptCount val="1"/>
                <c:pt idx="0">
                  <c:v>3.7500044836565816</c:v>
                </c:pt>
              </c:numCache>
            </c:numRef>
          </c:xVal>
          <c:yVal>
            <c:numRef>
              <c:f>'L3-14'!$P$23</c:f>
              <c:numCache>
                <c:formatCode>General</c:formatCode>
                <c:ptCount val="1"/>
                <c:pt idx="0">
                  <c:v>2.0270294506251796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4E9-4640-B50C-78F72DA7D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'L3-15'!$A$2:$A$19</c:f>
              <c:numCache>
                <c:formatCode>General</c:formatCode>
                <c:ptCount val="18"/>
                <c:pt idx="0">
                  <c:v>0</c:v>
                </c:pt>
                <c:pt idx="1">
                  <c:v>1.0987577798242618</c:v>
                </c:pt>
                <c:pt idx="2">
                  <c:v>2.2452876370321873</c:v>
                </c:pt>
                <c:pt idx="3">
                  <c:v>3.5192097005965488</c:v>
                </c:pt>
                <c:pt idx="4">
                  <c:v>4.7612837125718013</c:v>
                </c:pt>
                <c:pt idx="5">
                  <c:v>5.9078135697797274</c:v>
                </c:pt>
                <c:pt idx="6">
                  <c:v>7.1817356333440889</c:v>
                </c:pt>
                <c:pt idx="7">
                  <c:v>8.3601135421411232</c:v>
                </c:pt>
                <c:pt idx="8">
                  <c:v>9.6021875541163748</c:v>
                </c:pt>
                <c:pt idx="9">
                  <c:v>10.78056546291341</c:v>
                </c:pt>
                <c:pt idx="10">
                  <c:v>11.990791423299553</c:v>
                </c:pt>
                <c:pt idx="11">
                  <c:v>13.201017383685695</c:v>
                </c:pt>
                <c:pt idx="12">
                  <c:v>14.41124334407184</c:v>
                </c:pt>
                <c:pt idx="13">
                  <c:v>15.621469304457984</c:v>
                </c:pt>
                <c:pt idx="14">
                  <c:v>16.767999161665909</c:v>
                </c:pt>
              </c:numCache>
            </c:numRef>
          </c:xVal>
          <c:yVal>
            <c:numRef>
              <c:f>'L3-15'!$B$2:$B$19</c:f>
              <c:numCache>
                <c:formatCode>General</c:formatCode>
                <c:ptCount val="18"/>
                <c:pt idx="0">
                  <c:v>0</c:v>
                </c:pt>
                <c:pt idx="1">
                  <c:v>-1.2261499861806981</c:v>
                </c:pt>
                <c:pt idx="2">
                  <c:v>-2.0541993274975332</c:v>
                </c:pt>
                <c:pt idx="3">
                  <c:v>-3.0096408751708039</c:v>
                </c:pt>
                <c:pt idx="4">
                  <c:v>-2.8504006172252589</c:v>
                </c:pt>
                <c:pt idx="5">
                  <c:v>-1.9268071211410969</c:v>
                </c:pt>
                <c:pt idx="6">
                  <c:v>-0.74842921234406246</c:v>
                </c:pt>
                <c:pt idx="7">
                  <c:v>-0.17516428374009971</c:v>
                </c:pt>
                <c:pt idx="8">
                  <c:v>0.27070843850742687</c:v>
                </c:pt>
                <c:pt idx="9">
                  <c:v>0.3025564900965359</c:v>
                </c:pt>
                <c:pt idx="10">
                  <c:v>0.33440454168564493</c:v>
                </c:pt>
                <c:pt idx="11">
                  <c:v>0.20701233532920876</c:v>
                </c:pt>
                <c:pt idx="12">
                  <c:v>-0.27070843850742687</c:v>
                </c:pt>
                <c:pt idx="13">
                  <c:v>-0.84397336711138959</c:v>
                </c:pt>
                <c:pt idx="14">
                  <c:v>-0.42994869645297201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F8-0F4B-AB76-34F6EE749E01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'L3-15'!$C$2:$C$19</c:f>
              <c:numCache>
                <c:formatCode>General</c:formatCode>
                <c:ptCount val="18"/>
                <c:pt idx="0">
                  <c:v>0</c:v>
                </c:pt>
                <c:pt idx="1">
                  <c:v>1.3053701222184371</c:v>
                </c:pt>
                <c:pt idx="2">
                  <c:v>2.7001491569175888</c:v>
                </c:pt>
                <c:pt idx="3">
                  <c:v>4.1306917566090267</c:v>
                </c:pt>
                <c:pt idx="4">
                  <c:v>5.3824165313390342</c:v>
                </c:pt>
                <c:pt idx="5">
                  <c:v>6.777195566038186</c:v>
                </c:pt>
                <c:pt idx="6">
                  <c:v>8.1362110357450526</c:v>
                </c:pt>
                <c:pt idx="7">
                  <c:v>9.3521722454827749</c:v>
                </c:pt>
                <c:pt idx="8">
                  <c:v>10.746951280181927</c:v>
                </c:pt>
                <c:pt idx="9">
                  <c:v>12.141730314881078</c:v>
                </c:pt>
                <c:pt idx="10">
                  <c:v>13.429218654603371</c:v>
                </c:pt>
                <c:pt idx="11">
                  <c:v>14.78823412431024</c:v>
                </c:pt>
                <c:pt idx="12">
                  <c:v>16.07572246403253</c:v>
                </c:pt>
                <c:pt idx="13">
                  <c:v>17.613555758700826</c:v>
                </c:pt>
                <c:pt idx="14">
                  <c:v>18.793753403446264</c:v>
                </c:pt>
                <c:pt idx="15">
                  <c:v>20.188532438145415</c:v>
                </c:pt>
                <c:pt idx="16">
                  <c:v>21.47602077786771</c:v>
                </c:pt>
                <c:pt idx="17">
                  <c:v>22.870799812566862</c:v>
                </c:pt>
              </c:numCache>
            </c:numRef>
          </c:xVal>
          <c:yVal>
            <c:numRef>
              <c:f>'L3-15'!$D$2:$D$19</c:f>
              <c:numCache>
                <c:formatCode>General</c:formatCode>
                <c:ptCount val="18"/>
                <c:pt idx="0">
                  <c:v>0</c:v>
                </c:pt>
                <c:pt idx="1">
                  <c:v>0.55433525738043221</c:v>
                </c:pt>
                <c:pt idx="2">
                  <c:v>0.91197090730329156</c:v>
                </c:pt>
                <c:pt idx="3">
                  <c:v>0.98349803728786345</c:v>
                </c:pt>
                <c:pt idx="4">
                  <c:v>0.84044377731871978</c:v>
                </c:pt>
                <c:pt idx="5">
                  <c:v>0.73315308234186183</c:v>
                </c:pt>
                <c:pt idx="6">
                  <c:v>0.66162595235729005</c:v>
                </c:pt>
                <c:pt idx="7">
                  <c:v>0.44704456240357432</c:v>
                </c:pt>
                <c:pt idx="8">
                  <c:v>0.30399030243443054</c:v>
                </c:pt>
                <c:pt idx="9">
                  <c:v>0.16093604246528675</c:v>
                </c:pt>
                <c:pt idx="10">
                  <c:v>8.9408912480714864E-2</c:v>
                </c:pt>
                <c:pt idx="11">
                  <c:v>0.1966996074575727</c:v>
                </c:pt>
                <c:pt idx="12">
                  <c:v>0.73315308234186183</c:v>
                </c:pt>
                <c:pt idx="13">
                  <c:v>1.7345329021258682</c:v>
                </c:pt>
                <c:pt idx="14">
                  <c:v>3.7372925416938814</c:v>
                </c:pt>
                <c:pt idx="15">
                  <c:v>5.0963080114007475</c:v>
                </c:pt>
                <c:pt idx="16">
                  <c:v>6.3837963511230402</c:v>
                </c:pt>
                <c:pt idx="17">
                  <c:v>7.5639939958684774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F8-0F4B-AB76-34F6EE749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'L3-15'!$R$22:$R$31</c:f>
              <c:numCache>
                <c:formatCode>General</c:formatCode>
                <c:ptCount val="10"/>
                <c:pt idx="0">
                  <c:v>0</c:v>
                </c:pt>
                <c:pt idx="1">
                  <c:v>0.28610851993828756</c:v>
                </c:pt>
                <c:pt idx="2">
                  <c:v>4.3631549290588856</c:v>
                </c:pt>
                <c:pt idx="3">
                  <c:v>13.464982219595658</c:v>
                </c:pt>
                <c:pt idx="4">
                  <c:v>15.664441466621243</c:v>
                </c:pt>
              </c:numCache>
            </c:numRef>
          </c:xVal>
          <c:yVal>
            <c:numRef>
              <c:f>'L3-15'!$S$22:$S$31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0.92985268979943458</c:v>
                </c:pt>
                <c:pt idx="3">
                  <c:v>-1.7881782496142973E-2</c:v>
                </c:pt>
                <c:pt idx="4">
                  <c:v>3.5763564992285946E-2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E2-2D48-ADBB-F2F4C62D3566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5FE2-2D48-ADBB-F2F4C62D3566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5FE2-2D48-ADBB-F2F4C62D3566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5FE2-2D48-ADBB-F2F4C62D3566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5FE2-2D48-ADBB-F2F4C62D3566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5FE2-2D48-ADBB-F2F4C62D3566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5FE2-2D48-ADBB-F2F4C62D3566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5FE2-2D48-ADBB-F2F4C62D3566}"/>
              </c:ext>
            </c:extLst>
          </c:dPt>
          <c:xVal>
            <c:numRef>
              <c:f>'L3-15'!$M$22:$M$31</c:f>
              <c:numCache>
                <c:formatCode>General</c:formatCode>
                <c:ptCount val="10"/>
                <c:pt idx="0">
                  <c:v>0</c:v>
                </c:pt>
                <c:pt idx="1">
                  <c:v>4.2039428097623928</c:v>
                </c:pt>
                <c:pt idx="2">
                  <c:v>10.63724923076242</c:v>
                </c:pt>
                <c:pt idx="3">
                  <c:v>14.729723859962933</c:v>
                </c:pt>
              </c:numCache>
            </c:numRef>
          </c:xVal>
          <c:yVal>
            <c:numRef>
              <c:f>'L3-15'!$N$22:$N$31</c:f>
              <c:numCache>
                <c:formatCode>General</c:formatCode>
                <c:ptCount val="10"/>
                <c:pt idx="0">
                  <c:v>0</c:v>
                </c:pt>
                <c:pt idx="1">
                  <c:v>-2.9618687977871407</c:v>
                </c:pt>
                <c:pt idx="2">
                  <c:v>0.25478441271287233</c:v>
                </c:pt>
                <c:pt idx="3">
                  <c:v>-0.74842921234406246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FE2-2D48-ADBB-F2F4C62D3566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'L3-15'!$M$23</c:f>
              <c:numCache>
                <c:formatCode>General</c:formatCode>
                <c:ptCount val="1"/>
                <c:pt idx="0">
                  <c:v>4.2039428097623928</c:v>
                </c:pt>
              </c:numCache>
            </c:numRef>
          </c:xVal>
          <c:yVal>
            <c:numRef>
              <c:f>'L3-15'!$N$23</c:f>
              <c:numCache>
                <c:formatCode>General</c:formatCode>
                <c:ptCount val="1"/>
                <c:pt idx="0">
                  <c:v>-2.9618687977871407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FE2-2D48-ADBB-F2F4C62D35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'L3-15'!$R$22:$R$31</c:f>
              <c:numCache>
                <c:formatCode>General</c:formatCode>
                <c:ptCount val="10"/>
                <c:pt idx="0">
                  <c:v>0</c:v>
                </c:pt>
                <c:pt idx="1">
                  <c:v>0.28610851993828756</c:v>
                </c:pt>
                <c:pt idx="2">
                  <c:v>4.3631549290588856</c:v>
                </c:pt>
                <c:pt idx="3">
                  <c:v>13.464982219595658</c:v>
                </c:pt>
                <c:pt idx="4">
                  <c:v>15.664441466621243</c:v>
                </c:pt>
              </c:numCache>
            </c:numRef>
          </c:xVal>
          <c:yVal>
            <c:numRef>
              <c:f>'L3-15'!$S$22:$S$31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0.92985268979943458</c:v>
                </c:pt>
                <c:pt idx="3">
                  <c:v>-1.7881782496142973E-2</c:v>
                </c:pt>
                <c:pt idx="4">
                  <c:v>3.5763564992285946E-2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7A-9C41-BC82-50880387C5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697A-9C41-BC82-50880387C5D2}"/>
              </c:ext>
            </c:extLst>
          </c:dPt>
          <c:dPt>
            <c:idx val="2"/>
            <c:marker>
              <c:symbol val="circle"/>
              <c:size val="13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697A-9C41-BC82-50880387C5D2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697A-9C41-BC82-50880387C5D2}"/>
              </c:ext>
            </c:extLst>
          </c:dPt>
          <c:dPt>
            <c:idx val="4"/>
            <c:marker>
              <c:symbol val="circle"/>
              <c:size val="13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697A-9C41-BC82-50880387C5D2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697A-9C41-BC82-50880387C5D2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697A-9C41-BC82-50880387C5D2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697A-9C41-BC82-50880387C5D2}"/>
              </c:ext>
            </c:extLst>
          </c:dPt>
          <c:xVal>
            <c:numRef>
              <c:f>'L3-15'!$M$22:$M$31</c:f>
              <c:numCache>
                <c:formatCode>General</c:formatCode>
                <c:ptCount val="10"/>
                <c:pt idx="0">
                  <c:v>0</c:v>
                </c:pt>
                <c:pt idx="1">
                  <c:v>4.2039428097623928</c:v>
                </c:pt>
                <c:pt idx="2">
                  <c:v>10.63724923076242</c:v>
                </c:pt>
                <c:pt idx="3">
                  <c:v>14.729723859962933</c:v>
                </c:pt>
              </c:numCache>
            </c:numRef>
          </c:xVal>
          <c:yVal>
            <c:numRef>
              <c:f>'L3-15'!$N$22:$N$31</c:f>
              <c:numCache>
                <c:formatCode>General</c:formatCode>
                <c:ptCount val="10"/>
                <c:pt idx="0">
                  <c:v>0</c:v>
                </c:pt>
                <c:pt idx="1">
                  <c:v>-2.9618687977871407</c:v>
                </c:pt>
                <c:pt idx="2">
                  <c:v>0.25478441271287233</c:v>
                </c:pt>
                <c:pt idx="3">
                  <c:v>-0.74842921234406246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97A-9C41-BC82-50880387C5D2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'L3-15'!$M$23</c:f>
              <c:numCache>
                <c:formatCode>General</c:formatCode>
                <c:ptCount val="1"/>
                <c:pt idx="0">
                  <c:v>4.2039428097623928</c:v>
                </c:pt>
              </c:numCache>
            </c:numRef>
          </c:xVal>
          <c:yVal>
            <c:numRef>
              <c:f>'L3-15'!$N$23</c:f>
              <c:numCache>
                <c:formatCode>General</c:formatCode>
                <c:ptCount val="1"/>
                <c:pt idx="0">
                  <c:v>-2.9618687977871407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97A-9C41-BC82-50880387C5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'L3-15'!$R$22:$R$31</c:f>
              <c:numCache>
                <c:formatCode>General</c:formatCode>
                <c:ptCount val="10"/>
                <c:pt idx="0">
                  <c:v>0</c:v>
                </c:pt>
                <c:pt idx="1">
                  <c:v>0.28610851993828756</c:v>
                </c:pt>
                <c:pt idx="2">
                  <c:v>4.3631549290588856</c:v>
                </c:pt>
                <c:pt idx="3">
                  <c:v>13.464982219595658</c:v>
                </c:pt>
                <c:pt idx="4">
                  <c:v>15.664441466621243</c:v>
                </c:pt>
              </c:numCache>
            </c:numRef>
          </c:xVal>
          <c:yVal>
            <c:numRef>
              <c:f>'L3-15'!$T$22:$T$31</c:f>
              <c:numCache>
                <c:formatCode>General</c:formatCode>
                <c:ptCount val="10"/>
                <c:pt idx="0">
                  <c:v>0</c:v>
                </c:pt>
                <c:pt idx="1">
                  <c:v>1.7881782496142973E-2</c:v>
                </c:pt>
                <c:pt idx="2">
                  <c:v>0.94773447229557761</c:v>
                </c:pt>
                <c:pt idx="3">
                  <c:v>0</c:v>
                </c:pt>
                <c:pt idx="4">
                  <c:v>5.3645347488428918E-2</c:v>
                </c:pt>
                <c:pt idx="5">
                  <c:v>1.7881782496142973E-2</c:v>
                </c:pt>
                <c:pt idx="6">
                  <c:v>1.7881782496142973E-2</c:v>
                </c:pt>
                <c:pt idx="7">
                  <c:v>1.7881782496142973E-2</c:v>
                </c:pt>
                <c:pt idx="8">
                  <c:v>1.7881782496142973E-2</c:v>
                </c:pt>
                <c:pt idx="9">
                  <c:v>1.7881782496142973E-2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84-3246-8C78-CE2925C7167F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'L3-15'!$M$22:$M$31</c:f>
              <c:numCache>
                <c:formatCode>General</c:formatCode>
                <c:ptCount val="10"/>
                <c:pt idx="0">
                  <c:v>0</c:v>
                </c:pt>
                <c:pt idx="1">
                  <c:v>4.2039428097623928</c:v>
                </c:pt>
                <c:pt idx="2">
                  <c:v>10.63724923076242</c:v>
                </c:pt>
                <c:pt idx="3">
                  <c:v>14.729723859962933</c:v>
                </c:pt>
              </c:numCache>
            </c:numRef>
          </c:xVal>
          <c:yVal>
            <c:numRef>
              <c:f>'L3-15'!$P$22:$P$31</c:f>
              <c:numCache>
                <c:formatCode>General</c:formatCode>
                <c:ptCount val="10"/>
                <c:pt idx="0">
                  <c:v>0</c:v>
                </c:pt>
                <c:pt idx="1">
                  <c:v>3.216653210500013</c:v>
                </c:pt>
                <c:pt idx="2">
                  <c:v>0</c:v>
                </c:pt>
                <c:pt idx="3">
                  <c:v>1.0032136250569348</c:v>
                </c:pt>
                <c:pt idx="4">
                  <c:v>0.25478441271287233</c:v>
                </c:pt>
                <c:pt idx="5">
                  <c:v>0.25478441271287233</c:v>
                </c:pt>
                <c:pt idx="6">
                  <c:v>0.25478441271287233</c:v>
                </c:pt>
                <c:pt idx="7">
                  <c:v>0.25478441271287233</c:v>
                </c:pt>
                <c:pt idx="8">
                  <c:v>0.25478441271287233</c:v>
                </c:pt>
                <c:pt idx="9">
                  <c:v>0.25478441271287233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284-3246-8C78-CE2925C7167F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'L3-15'!$M$23</c:f>
              <c:numCache>
                <c:formatCode>General</c:formatCode>
                <c:ptCount val="1"/>
                <c:pt idx="0">
                  <c:v>4.2039428097623928</c:v>
                </c:pt>
              </c:numCache>
            </c:numRef>
          </c:xVal>
          <c:yVal>
            <c:numRef>
              <c:f>'L3-15'!$P$23</c:f>
              <c:numCache>
                <c:formatCode>General</c:formatCode>
                <c:ptCount val="1"/>
                <c:pt idx="0">
                  <c:v>3.216653210500013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284-3246-8C78-CE2925C716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'L3-16'!$A$2:$A$19</c:f>
              <c:numCache>
                <c:formatCode>General</c:formatCode>
                <c:ptCount val="18"/>
                <c:pt idx="0">
                  <c:v>0</c:v>
                </c:pt>
                <c:pt idx="1">
                  <c:v>1.432106091041895</c:v>
                </c:pt>
                <c:pt idx="2">
                  <c:v>2.8451174342032317</c:v>
                </c:pt>
                <c:pt idx="3">
                  <c:v>4.3726972646479201</c:v>
                </c:pt>
                <c:pt idx="4">
                  <c:v>5.8238981035703734</c:v>
                </c:pt>
                <c:pt idx="5">
                  <c:v>7.2750989424928267</c:v>
                </c:pt>
                <c:pt idx="6">
                  <c:v>8.6881102856541634</c:v>
                </c:pt>
                <c:pt idx="7">
                  <c:v>10.177500620337735</c:v>
                </c:pt>
                <c:pt idx="8">
                  <c:v>11.399564484693485</c:v>
                </c:pt>
                <c:pt idx="9">
                  <c:v>13.003523306660409</c:v>
                </c:pt>
                <c:pt idx="10">
                  <c:v>14.416534649821743</c:v>
                </c:pt>
                <c:pt idx="11">
                  <c:v>15.944114480266432</c:v>
                </c:pt>
                <c:pt idx="12">
                  <c:v>17.318936327666652</c:v>
                </c:pt>
                <c:pt idx="13">
                  <c:v>18.846516158111339</c:v>
                </c:pt>
                <c:pt idx="14">
                  <c:v>20.183148509750442</c:v>
                </c:pt>
                <c:pt idx="15">
                  <c:v>21.634349348672895</c:v>
                </c:pt>
              </c:numCache>
            </c:numRef>
          </c:xVal>
          <c:yVal>
            <c:numRef>
              <c:f>'L3-16'!$B$2:$B$19</c:f>
              <c:numCache>
                <c:formatCode>General</c:formatCode>
                <c:ptCount val="18"/>
                <c:pt idx="0">
                  <c:v>0</c:v>
                </c:pt>
                <c:pt idx="1">
                  <c:v>-1.8140010486530671</c:v>
                </c:pt>
                <c:pt idx="2">
                  <c:v>-2.0431380232197704</c:v>
                </c:pt>
                <c:pt idx="3">
                  <c:v>-2.3104644935475909</c:v>
                </c:pt>
                <c:pt idx="4">
                  <c:v>-2.2722749977864733</c:v>
                </c:pt>
                <c:pt idx="5">
                  <c:v>-1.5466745783252467</c:v>
                </c:pt>
                <c:pt idx="6">
                  <c:v>0.1718527309250274</c:v>
                </c:pt>
                <c:pt idx="7">
                  <c:v>0.43917920125284787</c:v>
                </c:pt>
                <c:pt idx="8">
                  <c:v>-0.47736869701396506</c:v>
                </c:pt>
                <c:pt idx="9">
                  <c:v>-0.85926365462513699</c:v>
                </c:pt>
                <c:pt idx="10">
                  <c:v>-0.82107415886401991</c:v>
                </c:pt>
                <c:pt idx="11">
                  <c:v>-0.47736869701396506</c:v>
                </c:pt>
                <c:pt idx="12">
                  <c:v>1.90947478805586E-2</c:v>
                </c:pt>
                <c:pt idx="13">
                  <c:v>0.43917920125284787</c:v>
                </c:pt>
                <c:pt idx="14">
                  <c:v>1.1647796207140748</c:v>
                </c:pt>
                <c:pt idx="15">
                  <c:v>0.66831617581955105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9B-9245-9986-89CFC92B98FA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'L3-16'!$C$2:$C$19</c:f>
              <c:numCache>
                <c:formatCode>General</c:formatCode>
                <c:ptCount val="18"/>
                <c:pt idx="0">
                  <c:v>0</c:v>
                </c:pt>
                <c:pt idx="1">
                  <c:v>1.3098861513368718</c:v>
                </c:pt>
                <c:pt idx="2">
                  <c:v>2.8665624471285165</c:v>
                </c:pt>
                <c:pt idx="3">
                  <c:v>4.3473033138571546</c:v>
                </c:pt>
                <c:pt idx="4">
                  <c:v>5.7521087515227851</c:v>
                </c:pt>
                <c:pt idx="5">
                  <c:v>7.0809787601254088</c:v>
                </c:pt>
                <c:pt idx="6">
                  <c:v>8.6376550559170528</c:v>
                </c:pt>
                <c:pt idx="7">
                  <c:v>10.042460493582684</c:v>
                </c:pt>
                <c:pt idx="8">
                  <c:v>11.333362787653805</c:v>
                </c:pt>
                <c:pt idx="9">
                  <c:v>13.00394222703996</c:v>
                </c:pt>
                <c:pt idx="10">
                  <c:v>14.332812235642583</c:v>
                </c:pt>
                <c:pt idx="11">
                  <c:v>15.661682244245208</c:v>
                </c:pt>
                <c:pt idx="12">
                  <c:v>17.104455396442344</c:v>
                </c:pt>
                <c:pt idx="13">
                  <c:v>18.585196263170982</c:v>
                </c:pt>
                <c:pt idx="14">
                  <c:v>20.027969415368112</c:v>
                </c:pt>
                <c:pt idx="15">
                  <c:v>21.394807138502241</c:v>
                </c:pt>
                <c:pt idx="16">
                  <c:v>22.875548005230879</c:v>
                </c:pt>
                <c:pt idx="17">
                  <c:v>24.242385728365008</c:v>
                </c:pt>
              </c:numCache>
            </c:numRef>
          </c:xVal>
          <c:yVal>
            <c:numRef>
              <c:f>'L3-16'!$D$2:$D$19</c:f>
              <c:numCache>
                <c:formatCode>General</c:formatCode>
                <c:ptCount val="18"/>
                <c:pt idx="0">
                  <c:v>0</c:v>
                </c:pt>
                <c:pt idx="1">
                  <c:v>0.96817672055334014</c:v>
                </c:pt>
                <c:pt idx="2">
                  <c:v>0.89224129149033304</c:v>
                </c:pt>
                <c:pt idx="3">
                  <c:v>0.89224129149033304</c:v>
                </c:pt>
                <c:pt idx="4">
                  <c:v>0.93020900602183654</c:v>
                </c:pt>
                <c:pt idx="5">
                  <c:v>0.66443500430131186</c:v>
                </c:pt>
                <c:pt idx="6">
                  <c:v>0.24679014445477296</c:v>
                </c:pt>
                <c:pt idx="7">
                  <c:v>0.28475785898627648</c:v>
                </c:pt>
                <c:pt idx="8">
                  <c:v>0.36069328804928358</c:v>
                </c:pt>
                <c:pt idx="9">
                  <c:v>0.62646728976980837</c:v>
                </c:pt>
                <c:pt idx="10">
                  <c:v>1.2339507222738648</c:v>
                </c:pt>
                <c:pt idx="11">
                  <c:v>2.1072081564984462</c:v>
                </c:pt>
                <c:pt idx="12">
                  <c:v>3.5120135941640767</c:v>
                </c:pt>
                <c:pt idx="13">
                  <c:v>4.7269804591721902</c:v>
                </c:pt>
                <c:pt idx="14">
                  <c:v>6.2836567549638342</c:v>
                </c:pt>
                <c:pt idx="15">
                  <c:v>7.8023653362239767</c:v>
                </c:pt>
                <c:pt idx="16">
                  <c:v>8.8654613431060749</c:v>
                </c:pt>
                <c:pt idx="17">
                  <c:v>9.1312353448265995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59B-9245-9986-89CFC92B98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'L3-16'!$R$22:$R$31</c:f>
              <c:numCache>
                <c:formatCode>General</c:formatCode>
                <c:ptCount val="10"/>
                <c:pt idx="0">
                  <c:v>0</c:v>
                </c:pt>
                <c:pt idx="1">
                  <c:v>0.37967714531503538</c:v>
                </c:pt>
                <c:pt idx="2">
                  <c:v>2.0122888701696873</c:v>
                </c:pt>
                <c:pt idx="3">
                  <c:v>9.7766864918621597</c:v>
                </c:pt>
                <c:pt idx="4">
                  <c:v>12.909022940711202</c:v>
                </c:pt>
              </c:numCache>
            </c:numRef>
          </c:xVal>
          <c:yVal>
            <c:numRef>
              <c:f>'L3-16'!$S$22:$S$31</c:f>
              <c:numCache>
                <c:formatCode>General</c:formatCode>
                <c:ptCount val="10"/>
                <c:pt idx="0">
                  <c:v>0</c:v>
                </c:pt>
                <c:pt idx="1">
                  <c:v>0.41764485984653887</c:v>
                </c:pt>
                <c:pt idx="2">
                  <c:v>1.0251282923505953</c:v>
                </c:pt>
                <c:pt idx="3">
                  <c:v>0.36069328804928358</c:v>
                </c:pt>
                <c:pt idx="4">
                  <c:v>0.45561257437804237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F8-9946-8792-3318D43A3CED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57F8-9946-8792-3318D43A3CED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57F8-9946-8792-3318D43A3CED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57F8-9946-8792-3318D43A3CED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57F8-9946-8792-3318D43A3CED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57F8-9946-8792-3318D43A3CED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57F8-9946-8792-3318D43A3CED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57F8-9946-8792-3318D43A3CED}"/>
              </c:ext>
            </c:extLst>
          </c:dPt>
          <c:xVal>
            <c:numRef>
              <c:f>'L3-16'!$M$22:$M$31</c:f>
              <c:numCache>
                <c:formatCode>General</c:formatCode>
                <c:ptCount val="10"/>
                <c:pt idx="0">
                  <c:v>0</c:v>
                </c:pt>
                <c:pt idx="1">
                  <c:v>5.4610978938397601</c:v>
                </c:pt>
                <c:pt idx="2">
                  <c:v>9.5855634360404167</c:v>
                </c:pt>
                <c:pt idx="3">
                  <c:v>12.43068087024365</c:v>
                </c:pt>
              </c:numCache>
            </c:numRef>
          </c:xVal>
          <c:yVal>
            <c:numRef>
              <c:f>'L3-16'!$N$22:$N$31</c:f>
              <c:numCache>
                <c:formatCode>General</c:formatCode>
                <c:ptCount val="10"/>
                <c:pt idx="0">
                  <c:v>0</c:v>
                </c:pt>
                <c:pt idx="1">
                  <c:v>-2.2913697456670321</c:v>
                </c:pt>
                <c:pt idx="2">
                  <c:v>0.87835840250569575</c:v>
                </c:pt>
                <c:pt idx="3">
                  <c:v>-0.82107415886401991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7F8-9946-8792-3318D43A3CED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'L3-16'!$M$23</c:f>
              <c:numCache>
                <c:formatCode>General</c:formatCode>
                <c:ptCount val="1"/>
                <c:pt idx="0">
                  <c:v>5.4610978938397601</c:v>
                </c:pt>
              </c:numCache>
            </c:numRef>
          </c:xVal>
          <c:yVal>
            <c:numRef>
              <c:f>'L3-16'!$N$23</c:f>
              <c:numCache>
                <c:formatCode>General</c:formatCode>
                <c:ptCount val="1"/>
                <c:pt idx="0">
                  <c:v>-2.2913697456670321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7F8-9946-8792-3318D43A3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'L3-16'!$R$22:$R$31</c:f>
              <c:numCache>
                <c:formatCode>General</c:formatCode>
                <c:ptCount val="10"/>
                <c:pt idx="0">
                  <c:v>0</c:v>
                </c:pt>
                <c:pt idx="1">
                  <c:v>0.37967714531503538</c:v>
                </c:pt>
                <c:pt idx="2">
                  <c:v>2.0122888701696873</c:v>
                </c:pt>
                <c:pt idx="3">
                  <c:v>9.7766864918621597</c:v>
                </c:pt>
                <c:pt idx="4">
                  <c:v>12.909022940711202</c:v>
                </c:pt>
              </c:numCache>
            </c:numRef>
          </c:xVal>
          <c:yVal>
            <c:numRef>
              <c:f>'L3-16'!$S$22:$S$31</c:f>
              <c:numCache>
                <c:formatCode>General</c:formatCode>
                <c:ptCount val="10"/>
                <c:pt idx="0">
                  <c:v>0</c:v>
                </c:pt>
                <c:pt idx="1">
                  <c:v>0.41764485984653887</c:v>
                </c:pt>
                <c:pt idx="2">
                  <c:v>1.0251282923505953</c:v>
                </c:pt>
                <c:pt idx="3">
                  <c:v>0.36069328804928358</c:v>
                </c:pt>
                <c:pt idx="4">
                  <c:v>0.45561257437804237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09-F74D-BCEC-BDFE0FCB72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4D09-F74D-BCEC-BDFE0FCB72DD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4D09-F74D-BCEC-BDFE0FCB72DD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4D09-F74D-BCEC-BDFE0FCB72DD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4D09-F74D-BCEC-BDFE0FCB72DD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4D09-F74D-BCEC-BDFE0FCB72DD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4D09-F74D-BCEC-BDFE0FCB72DD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4D09-F74D-BCEC-BDFE0FCB72DD}"/>
              </c:ext>
            </c:extLst>
          </c:dPt>
          <c:xVal>
            <c:numRef>
              <c:f>'L3-16'!$M$22:$M$31</c:f>
              <c:numCache>
                <c:formatCode>General</c:formatCode>
                <c:ptCount val="10"/>
                <c:pt idx="0">
                  <c:v>0</c:v>
                </c:pt>
                <c:pt idx="1">
                  <c:v>5.4610978938397601</c:v>
                </c:pt>
                <c:pt idx="2">
                  <c:v>9.5855634360404167</c:v>
                </c:pt>
                <c:pt idx="3">
                  <c:v>12.43068087024365</c:v>
                </c:pt>
              </c:numCache>
            </c:numRef>
          </c:xVal>
          <c:yVal>
            <c:numRef>
              <c:f>'L3-16'!$N$22:$N$31</c:f>
              <c:numCache>
                <c:formatCode>General</c:formatCode>
                <c:ptCount val="10"/>
                <c:pt idx="0">
                  <c:v>0</c:v>
                </c:pt>
                <c:pt idx="1">
                  <c:v>-2.2913697456670321</c:v>
                </c:pt>
                <c:pt idx="2">
                  <c:v>0.87835840250569575</c:v>
                </c:pt>
                <c:pt idx="3">
                  <c:v>-0.82107415886401991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D09-F74D-BCEC-BDFE0FCB72DD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'L3-16'!$M$23</c:f>
              <c:numCache>
                <c:formatCode>General</c:formatCode>
                <c:ptCount val="1"/>
                <c:pt idx="0">
                  <c:v>5.4610978938397601</c:v>
                </c:pt>
              </c:numCache>
            </c:numRef>
          </c:xVal>
          <c:yVal>
            <c:numRef>
              <c:f>'L3-16'!$N$23</c:f>
              <c:numCache>
                <c:formatCode>General</c:formatCode>
                <c:ptCount val="1"/>
                <c:pt idx="0">
                  <c:v>-2.2913697456670321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D09-F74D-BCEC-BDFE0FCB72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'L3-16'!$R$22:$R$31</c:f>
              <c:numCache>
                <c:formatCode>General</c:formatCode>
                <c:ptCount val="10"/>
                <c:pt idx="0">
                  <c:v>0</c:v>
                </c:pt>
                <c:pt idx="1">
                  <c:v>0.37967714531503538</c:v>
                </c:pt>
                <c:pt idx="2">
                  <c:v>2.0122888701696873</c:v>
                </c:pt>
                <c:pt idx="3">
                  <c:v>9.7766864918621597</c:v>
                </c:pt>
                <c:pt idx="4">
                  <c:v>12.909022940711202</c:v>
                </c:pt>
              </c:numCache>
            </c:numRef>
          </c:xVal>
          <c:yVal>
            <c:numRef>
              <c:f>'L3-16'!$T$22:$T$31</c:f>
              <c:numCache>
                <c:formatCode>General</c:formatCode>
                <c:ptCount val="10"/>
                <c:pt idx="0">
                  <c:v>0</c:v>
                </c:pt>
                <c:pt idx="1">
                  <c:v>5.6951571797255296E-2</c:v>
                </c:pt>
                <c:pt idx="2">
                  <c:v>0.66443500430131175</c:v>
                </c:pt>
                <c:pt idx="3">
                  <c:v>0</c:v>
                </c:pt>
                <c:pt idx="4">
                  <c:v>9.491928632875879E-2</c:v>
                </c:pt>
                <c:pt idx="5">
                  <c:v>-0.36069328804928358</c:v>
                </c:pt>
                <c:pt idx="6">
                  <c:v>-0.36069328804928358</c:v>
                </c:pt>
                <c:pt idx="7">
                  <c:v>-0.36069328804928358</c:v>
                </c:pt>
                <c:pt idx="8">
                  <c:v>-0.36069328804928358</c:v>
                </c:pt>
                <c:pt idx="9">
                  <c:v>-0.36069328804928358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04-954A-8490-4B513EC8B959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'L3-16'!$M$22:$M$31</c:f>
              <c:numCache>
                <c:formatCode>General</c:formatCode>
                <c:ptCount val="10"/>
                <c:pt idx="0">
                  <c:v>0</c:v>
                </c:pt>
                <c:pt idx="1">
                  <c:v>5.4610978938397601</c:v>
                </c:pt>
                <c:pt idx="2">
                  <c:v>9.5855634360404167</c:v>
                </c:pt>
                <c:pt idx="3">
                  <c:v>12.43068087024365</c:v>
                </c:pt>
              </c:numCache>
            </c:numRef>
          </c:xVal>
          <c:yVal>
            <c:numRef>
              <c:f>'L3-16'!$P$22:$P$31</c:f>
              <c:numCache>
                <c:formatCode>General</c:formatCode>
                <c:ptCount val="10"/>
                <c:pt idx="0">
                  <c:v>0</c:v>
                </c:pt>
                <c:pt idx="1">
                  <c:v>3.169728148172728</c:v>
                </c:pt>
                <c:pt idx="2">
                  <c:v>0</c:v>
                </c:pt>
                <c:pt idx="3">
                  <c:v>1.6994325613697157</c:v>
                </c:pt>
                <c:pt idx="4">
                  <c:v>0.87835840250569575</c:v>
                </c:pt>
                <c:pt idx="5">
                  <c:v>0.87835840250569575</c:v>
                </c:pt>
                <c:pt idx="6">
                  <c:v>0.87835840250569575</c:v>
                </c:pt>
                <c:pt idx="7">
                  <c:v>0.87835840250569575</c:v>
                </c:pt>
                <c:pt idx="8">
                  <c:v>0.87835840250569575</c:v>
                </c:pt>
                <c:pt idx="9">
                  <c:v>0.87835840250569575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04-954A-8490-4B513EC8B959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'L3-16'!$M$23</c:f>
              <c:numCache>
                <c:formatCode>General</c:formatCode>
                <c:ptCount val="1"/>
                <c:pt idx="0">
                  <c:v>5.4610978938397601</c:v>
                </c:pt>
              </c:numCache>
            </c:numRef>
          </c:xVal>
          <c:yVal>
            <c:numRef>
              <c:f>'L3-16'!$P$23</c:f>
              <c:numCache>
                <c:formatCode>General</c:formatCode>
                <c:ptCount val="1"/>
                <c:pt idx="0">
                  <c:v>3.169728148172728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04-954A-8490-4B513EC8B9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'L3-17'!$A$2:$A$19</c:f>
              <c:numCache>
                <c:formatCode>General</c:formatCode>
                <c:ptCount val="18"/>
                <c:pt idx="0">
                  <c:v>0</c:v>
                </c:pt>
                <c:pt idx="1">
                  <c:v>1.453313712546596</c:v>
                </c:pt>
                <c:pt idx="2">
                  <c:v>2.9265358321143786</c:v>
                </c:pt>
                <c:pt idx="3">
                  <c:v>4.4793915797669062</c:v>
                </c:pt>
                <c:pt idx="4">
                  <c:v>5.9924305133770606</c:v>
                </c:pt>
                <c:pt idx="5">
                  <c:v>7.5851030750719612</c:v>
                </c:pt>
                <c:pt idx="6">
                  <c:v>9.0583251946397443</c:v>
                </c:pt>
                <c:pt idx="7">
                  <c:v>10.531547314207526</c:v>
                </c:pt>
                <c:pt idx="8">
                  <c:v>12.004769433775309</c:v>
                </c:pt>
                <c:pt idx="9">
                  <c:v>13.557625181427836</c:v>
                </c:pt>
                <c:pt idx="10">
                  <c:v>14.991030486953244</c:v>
                </c:pt>
                <c:pt idx="11">
                  <c:v>16.663336676732889</c:v>
                </c:pt>
                <c:pt idx="12">
                  <c:v>18.136558796300672</c:v>
                </c:pt>
              </c:numCache>
            </c:numRef>
          </c:xVal>
          <c:yVal>
            <c:numRef>
              <c:f>'L3-17'!$B$2:$B$19</c:f>
              <c:numCache>
                <c:formatCode>General</c:formatCode>
                <c:ptCount val="18"/>
                <c:pt idx="0">
                  <c:v>0</c:v>
                </c:pt>
                <c:pt idx="1">
                  <c:v>-1.0551455721228711</c:v>
                </c:pt>
                <c:pt idx="2">
                  <c:v>-1.2542296423347337</c:v>
                </c:pt>
                <c:pt idx="3">
                  <c:v>-1.0949623861652438</c:v>
                </c:pt>
                <c:pt idx="4">
                  <c:v>-0.49771017552965624</c:v>
                </c:pt>
                <c:pt idx="5">
                  <c:v>-0.25880929127542124</c:v>
                </c:pt>
                <c:pt idx="6">
                  <c:v>-0.49771017552965624</c:v>
                </c:pt>
                <c:pt idx="7">
                  <c:v>-0.61716061765677377</c:v>
                </c:pt>
                <c:pt idx="8">
                  <c:v>-0.69679424574151871</c:v>
                </c:pt>
                <c:pt idx="9">
                  <c:v>-1.0153287580804988</c:v>
                </c:pt>
                <c:pt idx="10">
                  <c:v>-1.8116650389279487</c:v>
                </c:pt>
                <c:pt idx="11">
                  <c:v>-2.1301995512669287</c:v>
                </c:pt>
                <c:pt idx="12">
                  <c:v>-2.0107491091398115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F4-ED44-BEAC-B5445ECAD2EB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'L3-17'!$C$2:$C$19</c:f>
              <c:numCache>
                <c:formatCode>General</c:formatCode>
                <c:ptCount val="18"/>
                <c:pt idx="0">
                  <c:v>0</c:v>
                </c:pt>
                <c:pt idx="1">
                  <c:v>1.3482684427946965</c:v>
                </c:pt>
                <c:pt idx="2">
                  <c:v>2.7535059747215636</c:v>
                </c:pt>
                <c:pt idx="3">
                  <c:v>4.1587435066484302</c:v>
                </c:pt>
                <c:pt idx="4">
                  <c:v>5.7158986095944178</c:v>
                </c:pt>
                <c:pt idx="5">
                  <c:v>6.9692185705021643</c:v>
                </c:pt>
                <c:pt idx="6">
                  <c:v>8.5643530662029317</c:v>
                </c:pt>
                <c:pt idx="7">
                  <c:v>9.8936318126202369</c:v>
                </c:pt>
                <c:pt idx="8">
                  <c:v>11.336848737301885</c:v>
                </c:pt>
                <c:pt idx="9">
                  <c:v>12.818045054738311</c:v>
                </c:pt>
                <c:pt idx="10">
                  <c:v>14.185303193910398</c:v>
                </c:pt>
                <c:pt idx="11">
                  <c:v>15.666499511346826</c:v>
                </c:pt>
                <c:pt idx="12">
                  <c:v>17.109716436028474</c:v>
                </c:pt>
                <c:pt idx="13">
                  <c:v>18.590912753464902</c:v>
                </c:pt>
                <c:pt idx="14">
                  <c:v>19.958170892636986</c:v>
                </c:pt>
                <c:pt idx="15">
                  <c:v>21.401387817318632</c:v>
                </c:pt>
                <c:pt idx="16">
                  <c:v>22.920563527509842</c:v>
                </c:pt>
                <c:pt idx="17">
                  <c:v>24.249842273927147</c:v>
                </c:pt>
              </c:numCache>
            </c:numRef>
          </c:xVal>
          <c:yVal>
            <c:numRef>
              <c:f>'L3-17'!$D$2:$D$19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-0.13292787464173064</c:v>
                </c:pt>
                <c:pt idx="2">
                  <c:v>-0.70261876596343342</c:v>
                </c:pt>
                <c:pt idx="3">
                  <c:v>-0.8925157297373344</c:v>
                </c:pt>
                <c:pt idx="4">
                  <c:v>-1.272309657285136</c:v>
                </c:pt>
                <c:pt idx="5">
                  <c:v>-1.234330264530356</c:v>
                </c:pt>
                <c:pt idx="6">
                  <c:v>-1.0444333007564552</c:v>
                </c:pt>
                <c:pt idx="7">
                  <c:v>-1.0444333007564552</c:v>
                </c:pt>
                <c:pt idx="8">
                  <c:v>-0.70261876596343342</c:v>
                </c:pt>
                <c:pt idx="9">
                  <c:v>-0.51272180218953256</c:v>
                </c:pt>
                <c:pt idx="10">
                  <c:v>0.58868058769909282</c:v>
                </c:pt>
                <c:pt idx="11">
                  <c:v>3.4371350443076065</c:v>
                </c:pt>
                <c:pt idx="12">
                  <c:v>5.374084074801396</c:v>
                </c:pt>
                <c:pt idx="13">
                  <c:v>6.8173009994830434</c:v>
                </c:pt>
                <c:pt idx="14">
                  <c:v>7.6528476400882077</c:v>
                </c:pt>
                <c:pt idx="15">
                  <c:v>8.6403118517124931</c:v>
                </c:pt>
                <c:pt idx="16">
                  <c:v>9.703734848846338</c:v>
                </c:pt>
                <c:pt idx="17">
                  <c:v>10.463322703941941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F4-ED44-BEAC-B5445ECAD2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'L3-17'!$R$22:$R$31</c:f>
              <c:numCache>
                <c:formatCode>General</c:formatCode>
                <c:ptCount val="10"/>
                <c:pt idx="0">
                  <c:v>0</c:v>
                </c:pt>
                <c:pt idx="1">
                  <c:v>5.089238629140544</c:v>
                </c:pt>
                <c:pt idx="2">
                  <c:v>9.0390954756376836</c:v>
                </c:pt>
                <c:pt idx="3">
                  <c:v>10.083528776394139</c:v>
                </c:pt>
                <c:pt idx="4">
                  <c:v>14.052375319268668</c:v>
                </c:pt>
              </c:numCache>
            </c:numRef>
          </c:xVal>
          <c:yVal>
            <c:numRef>
              <c:f>'L3-17'!$S$22:$S$31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-1.2533199609077461</c:v>
                </c:pt>
                <c:pt idx="2">
                  <c:v>-0.72160846234082354</c:v>
                </c:pt>
                <c:pt idx="3">
                  <c:v>-1.1963508717755758</c:v>
                </c:pt>
                <c:pt idx="4">
                  <c:v>0.11393817826434056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0D-444B-BCA7-243B85931783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220D-444B-BCA7-243B85931783}"/>
              </c:ext>
            </c:extLst>
          </c:dPt>
          <c:dPt>
            <c:idx val="2"/>
            <c:marker>
              <c:symbol val="circle"/>
              <c:size val="13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220D-444B-BCA7-243B85931783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220D-444B-BCA7-243B85931783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220D-444B-BCA7-243B85931783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220D-444B-BCA7-243B85931783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220D-444B-BCA7-243B85931783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220D-444B-BCA7-243B85931783}"/>
              </c:ext>
            </c:extLst>
          </c:dPt>
          <c:xVal>
            <c:numRef>
              <c:f>'L3-17'!$M$22:$M$31</c:f>
              <c:numCache>
                <c:formatCode>General</c:formatCode>
                <c:ptCount val="10"/>
                <c:pt idx="0">
                  <c:v>0</c:v>
                </c:pt>
                <c:pt idx="1">
                  <c:v>3.6233300778558974</c:v>
                </c:pt>
                <c:pt idx="2">
                  <c:v>8.2420805067711083</c:v>
                </c:pt>
                <c:pt idx="3">
                  <c:v>15.150297743122737</c:v>
                </c:pt>
              </c:numCache>
            </c:numRef>
          </c:xVal>
          <c:yVal>
            <c:numRef>
              <c:f>'L3-17'!$N$22:$N$31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-1.5926725616948998</c:v>
                </c:pt>
                <c:pt idx="2">
                  <c:v>-0.31853451233898</c:v>
                </c:pt>
                <c:pt idx="3">
                  <c:v>-1.771848224885576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20D-444B-BCA7-243B85931783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'L3-17'!$M$23</c:f>
              <c:numCache>
                <c:formatCode>General</c:formatCode>
                <c:ptCount val="1"/>
                <c:pt idx="0">
                  <c:v>3.6233300778558974</c:v>
                </c:pt>
              </c:numCache>
            </c:numRef>
          </c:xVal>
          <c:yVal>
            <c:numRef>
              <c:f>'L3-17'!$N$23</c:f>
              <c:numCache>
                <c:formatCode>General</c:formatCode>
                <c:ptCount val="1"/>
                <c:pt idx="0">
                  <c:v>-1.5926725616948998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0D-444B-BCA7-243B859317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'L3-17'!$R$22:$R$31</c:f>
              <c:numCache>
                <c:formatCode>General</c:formatCode>
                <c:ptCount val="10"/>
                <c:pt idx="0">
                  <c:v>0</c:v>
                </c:pt>
                <c:pt idx="1">
                  <c:v>5.089238629140544</c:v>
                </c:pt>
                <c:pt idx="2">
                  <c:v>9.0390954756376836</c:v>
                </c:pt>
                <c:pt idx="3">
                  <c:v>10.083528776394139</c:v>
                </c:pt>
                <c:pt idx="4">
                  <c:v>14.052375319268668</c:v>
                </c:pt>
              </c:numCache>
            </c:numRef>
          </c:xVal>
          <c:yVal>
            <c:numRef>
              <c:f>'L3-17'!$S$22:$S$31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-1.2533199609077461</c:v>
                </c:pt>
                <c:pt idx="2">
                  <c:v>-0.72160846234082354</c:v>
                </c:pt>
                <c:pt idx="3">
                  <c:v>-1.1963508717755758</c:v>
                </c:pt>
                <c:pt idx="4">
                  <c:v>0.11393817826434056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03-2546-BE26-DCC564A67F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9B03-2546-BE26-DCC564A67FA1}"/>
              </c:ext>
            </c:extLst>
          </c:dPt>
          <c:dPt>
            <c:idx val="2"/>
            <c:marker>
              <c:symbol val="circle"/>
              <c:size val="13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9B03-2546-BE26-DCC564A67FA1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9B03-2546-BE26-DCC564A67FA1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9B03-2546-BE26-DCC564A67FA1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9B03-2546-BE26-DCC564A67FA1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9B03-2546-BE26-DCC564A67FA1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9B03-2546-BE26-DCC564A67FA1}"/>
              </c:ext>
            </c:extLst>
          </c:dPt>
          <c:xVal>
            <c:numRef>
              <c:f>'L3-17'!$M$22:$M$31</c:f>
              <c:numCache>
                <c:formatCode>General</c:formatCode>
                <c:ptCount val="10"/>
                <c:pt idx="0">
                  <c:v>0</c:v>
                </c:pt>
                <c:pt idx="1">
                  <c:v>3.6233300778558974</c:v>
                </c:pt>
                <c:pt idx="2">
                  <c:v>8.2420805067711083</c:v>
                </c:pt>
                <c:pt idx="3">
                  <c:v>15.150297743122737</c:v>
                </c:pt>
              </c:numCache>
            </c:numRef>
          </c:xVal>
          <c:yVal>
            <c:numRef>
              <c:f>'L3-17'!$N$22:$N$31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-1.5926725616948998</c:v>
                </c:pt>
                <c:pt idx="2">
                  <c:v>-0.31853451233898</c:v>
                </c:pt>
                <c:pt idx="3">
                  <c:v>-1.771848224885576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B03-2546-BE26-DCC564A67FA1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'L3-17'!$M$23</c:f>
              <c:numCache>
                <c:formatCode>General</c:formatCode>
                <c:ptCount val="1"/>
                <c:pt idx="0">
                  <c:v>3.6233300778558974</c:v>
                </c:pt>
              </c:numCache>
            </c:numRef>
          </c:xVal>
          <c:yVal>
            <c:numRef>
              <c:f>'L3-17'!$N$23</c:f>
              <c:numCache>
                <c:formatCode>General</c:formatCode>
                <c:ptCount val="1"/>
                <c:pt idx="0">
                  <c:v>-1.5926725616948998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B03-2546-BE26-DCC564A67F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'L3-17'!$R$22:$R$31</c:f>
              <c:numCache>
                <c:formatCode>General</c:formatCode>
                <c:ptCount val="10"/>
                <c:pt idx="0">
                  <c:v>0</c:v>
                </c:pt>
                <c:pt idx="1">
                  <c:v>5.089238629140544</c:v>
                </c:pt>
                <c:pt idx="2">
                  <c:v>9.0390954756376836</c:v>
                </c:pt>
                <c:pt idx="3">
                  <c:v>10.083528776394139</c:v>
                </c:pt>
                <c:pt idx="4">
                  <c:v>14.052375319268668</c:v>
                </c:pt>
              </c:numCache>
            </c:numRef>
          </c:xVal>
          <c:yVal>
            <c:numRef>
              <c:f>'L3-17'!$T$22:$T$31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0.53171149856692257</c:v>
                </c:pt>
                <c:pt idx="3">
                  <c:v>5.6969089132170359E-2</c:v>
                </c:pt>
                <c:pt idx="4">
                  <c:v>1.3672581391720866</c:v>
                </c:pt>
                <c:pt idx="5">
                  <c:v>1.2533199609077461</c:v>
                </c:pt>
                <c:pt idx="6">
                  <c:v>1.2533199609077461</c:v>
                </c:pt>
                <c:pt idx="7">
                  <c:v>1.2533199609077461</c:v>
                </c:pt>
                <c:pt idx="8">
                  <c:v>1.2533199609077461</c:v>
                </c:pt>
                <c:pt idx="9">
                  <c:v>1.2533199609077461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C5-6942-A33A-04940671A790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'L3-17'!$M$22:$M$31</c:f>
              <c:numCache>
                <c:formatCode>General</c:formatCode>
                <c:ptCount val="10"/>
                <c:pt idx="0">
                  <c:v>0</c:v>
                </c:pt>
                <c:pt idx="1">
                  <c:v>3.6233300778558974</c:v>
                </c:pt>
                <c:pt idx="2">
                  <c:v>8.2420805067711083</c:v>
                </c:pt>
                <c:pt idx="3">
                  <c:v>15.150297743122737</c:v>
                </c:pt>
              </c:numCache>
            </c:numRef>
          </c:xVal>
          <c:yVal>
            <c:numRef>
              <c:f>'L3-17'!$P$22:$P$31</c:f>
              <c:numCache>
                <c:formatCode>General</c:formatCode>
                <c:ptCount val="10"/>
                <c:pt idx="0">
                  <c:v>0</c:v>
                </c:pt>
                <c:pt idx="1">
                  <c:v>1.2741380493559198</c:v>
                </c:pt>
                <c:pt idx="2">
                  <c:v>0</c:v>
                </c:pt>
                <c:pt idx="3">
                  <c:v>1.453313712546596</c:v>
                </c:pt>
                <c:pt idx="4">
                  <c:v>-0.31853451233898</c:v>
                </c:pt>
                <c:pt idx="5">
                  <c:v>-0.31853451233898</c:v>
                </c:pt>
                <c:pt idx="6">
                  <c:v>-0.31853451233898</c:v>
                </c:pt>
                <c:pt idx="7">
                  <c:v>-0.31853451233898</c:v>
                </c:pt>
                <c:pt idx="8">
                  <c:v>-0.31853451233898</c:v>
                </c:pt>
                <c:pt idx="9">
                  <c:v>-0.31853451233898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C5-6942-A33A-04940671A790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'L3-17'!$M$23</c:f>
              <c:numCache>
                <c:formatCode>General</c:formatCode>
                <c:ptCount val="1"/>
                <c:pt idx="0">
                  <c:v>3.6233300778558974</c:v>
                </c:pt>
              </c:numCache>
            </c:numRef>
          </c:xVal>
          <c:yVal>
            <c:numRef>
              <c:f>'L3-17'!$P$23</c:f>
              <c:numCache>
                <c:formatCode>General</c:formatCode>
                <c:ptCount val="1"/>
                <c:pt idx="0">
                  <c:v>1.2741380493559198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C5-6942-A33A-04940671A7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'L3-18'!$A$2:$A$19</c:f>
              <c:numCache>
                <c:formatCode>General</c:formatCode>
                <c:ptCount val="18"/>
                <c:pt idx="0">
                  <c:v>0</c:v>
                </c:pt>
                <c:pt idx="1">
                  <c:v>1.3848979965682038</c:v>
                </c:pt>
                <c:pt idx="2">
                  <c:v>3.1110027459140808</c:v>
                </c:pt>
                <c:pt idx="3">
                  <c:v>4.4356877861097548</c:v>
                </c:pt>
                <c:pt idx="4">
                  <c:v>5.8406567681354682</c:v>
                </c:pt>
                <c:pt idx="5">
                  <c:v>7.5667615174813454</c:v>
                </c:pt>
                <c:pt idx="6">
                  <c:v>9.2125823249971823</c:v>
                </c:pt>
                <c:pt idx="7">
                  <c:v>10.617551307022895</c:v>
                </c:pt>
                <c:pt idx="8">
                  <c:v>12.022520289048609</c:v>
                </c:pt>
                <c:pt idx="9">
                  <c:v>13.628199125649425</c:v>
                </c:pt>
                <c:pt idx="10">
                  <c:v>15.113452049505179</c:v>
                </c:pt>
                <c:pt idx="11">
                  <c:v>16.598704973360935</c:v>
                </c:pt>
                <c:pt idx="12">
                  <c:v>18.003673955386649</c:v>
                </c:pt>
                <c:pt idx="13">
                  <c:v>19.569210821072446</c:v>
                </c:pt>
              </c:numCache>
            </c:numRef>
          </c:xVal>
          <c:yVal>
            <c:numRef>
              <c:f>'L3-18'!$B$2:$B$19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-0.66234252009783667</c:v>
                </c:pt>
                <c:pt idx="2">
                  <c:v>-1.103904200163061</c:v>
                </c:pt>
                <c:pt idx="3">
                  <c:v>-1.3848979965682038</c:v>
                </c:pt>
                <c:pt idx="4">
                  <c:v>-1.4651819383982445</c:v>
                </c:pt>
                <c:pt idx="5">
                  <c:v>-1.4651819383982445</c:v>
                </c:pt>
                <c:pt idx="6">
                  <c:v>1.3046140547381631</c:v>
                </c:pt>
                <c:pt idx="7">
                  <c:v>-0.82291040375791813</c:v>
                </c:pt>
                <c:pt idx="8">
                  <c:v>-1.8264596766334282</c:v>
                </c:pt>
                <c:pt idx="9">
                  <c:v>-2.0271695312085303</c:v>
                </c:pt>
                <c:pt idx="10">
                  <c:v>-1.9870275602935099</c:v>
                </c:pt>
                <c:pt idx="11">
                  <c:v>-1.2644720838231425</c:v>
                </c:pt>
                <c:pt idx="12">
                  <c:v>-0.58205857826779583</c:v>
                </c:pt>
                <c:pt idx="13">
                  <c:v>0.2207808400326122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17-2F47-8948-F054F34E22B2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'L3-18'!$C$2:$C$19</c:f>
              <c:numCache>
                <c:formatCode>General</c:formatCode>
                <c:ptCount val="18"/>
                <c:pt idx="0">
                  <c:v>0</c:v>
                </c:pt>
                <c:pt idx="1">
                  <c:v>1.5725497555149748</c:v>
                </c:pt>
                <c:pt idx="2">
                  <c:v>3.2880585797131294</c:v>
                </c:pt>
                <c:pt idx="3">
                  <c:v>4.7993401629353123</c:v>
                </c:pt>
                <c:pt idx="4">
                  <c:v>6.3106217461574969</c:v>
                </c:pt>
                <c:pt idx="5">
                  <c:v>7.6585215365989034</c:v>
                </c:pt>
                <c:pt idx="6">
                  <c:v>9.2514940162114758</c:v>
                </c:pt>
                <c:pt idx="7">
                  <c:v>11.25292097777599</c:v>
                </c:pt>
                <c:pt idx="8">
                  <c:v>12.314902630851035</c:v>
                </c:pt>
                <c:pt idx="9">
                  <c:v>13.948720558658803</c:v>
                </c:pt>
                <c:pt idx="10">
                  <c:v>15.868456623832929</c:v>
                </c:pt>
                <c:pt idx="11">
                  <c:v>17.012129173298366</c:v>
                </c:pt>
                <c:pt idx="12">
                  <c:v>18.400874411934968</c:v>
                </c:pt>
                <c:pt idx="13">
                  <c:v>20.157228684328313</c:v>
                </c:pt>
                <c:pt idx="14">
                  <c:v>21.586819371160107</c:v>
                </c:pt>
                <c:pt idx="15">
                  <c:v>23.179791850772681</c:v>
                </c:pt>
                <c:pt idx="16">
                  <c:v>24.772764330385254</c:v>
                </c:pt>
                <c:pt idx="17">
                  <c:v>26.202355017217048</c:v>
                </c:pt>
              </c:numCache>
            </c:numRef>
          </c:xVal>
          <c:yVal>
            <c:numRef>
              <c:f>'L3-18'!$D$2:$D$19</c:f>
              <c:numCache>
                <c:formatCode>General</c:formatCode>
                <c:ptCount val="18"/>
                <c:pt idx="0">
                  <c:v>0</c:v>
                </c:pt>
                <c:pt idx="1">
                  <c:v>0.46972265424473275</c:v>
                </c:pt>
                <c:pt idx="2">
                  <c:v>0.34718630965915026</c:v>
                </c:pt>
                <c:pt idx="3">
                  <c:v>0.30634086146395617</c:v>
                </c:pt>
                <c:pt idx="4">
                  <c:v>0.18380451687837368</c:v>
                </c:pt>
                <c:pt idx="5">
                  <c:v>0.22464996507356785</c:v>
                </c:pt>
                <c:pt idx="6">
                  <c:v>-6.1268172292791225E-2</c:v>
                </c:pt>
                <c:pt idx="7">
                  <c:v>-0.46972265424473275</c:v>
                </c:pt>
                <c:pt idx="8">
                  <c:v>-0.46972265424473275</c:v>
                </c:pt>
                <c:pt idx="9">
                  <c:v>-0.34718630965915026</c:v>
                </c:pt>
                <c:pt idx="10">
                  <c:v>0.63310444702550939</c:v>
                </c:pt>
                <c:pt idx="11">
                  <c:v>2.9612949941515763</c:v>
                </c:pt>
                <c:pt idx="12">
                  <c:v>6.555694435328661</c:v>
                </c:pt>
                <c:pt idx="13">
                  <c:v>7.3317579510373507</c:v>
                </c:pt>
                <c:pt idx="14">
                  <c:v>7.781057881184485</c:v>
                </c:pt>
                <c:pt idx="15">
                  <c:v>8.4754305005027852</c:v>
                </c:pt>
                <c:pt idx="16">
                  <c:v>9.7416393945538058</c:v>
                </c:pt>
                <c:pt idx="17">
                  <c:v>10.313475669286523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17-2F47-8948-F054F34E22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'L3-18'!$R$22:$R$31</c:f>
              <c:numCache>
                <c:formatCode>General</c:formatCode>
                <c:ptCount val="10"/>
                <c:pt idx="0">
                  <c:v>0</c:v>
                </c:pt>
                <c:pt idx="1">
                  <c:v>0.44929993014713571</c:v>
                </c:pt>
                <c:pt idx="2">
                  <c:v>0.89859986029427141</c:v>
                </c:pt>
                <c:pt idx="3">
                  <c:v>14.071256903244386</c:v>
                </c:pt>
                <c:pt idx="4">
                  <c:v>14.704361350269894</c:v>
                </c:pt>
              </c:numCache>
            </c:numRef>
          </c:xVal>
          <c:yVal>
            <c:numRef>
              <c:f>'L3-18'!$S$22:$S$31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-0.44929993014713571</c:v>
                </c:pt>
                <c:pt idx="2">
                  <c:v>0.4901453783423298</c:v>
                </c:pt>
                <c:pt idx="3">
                  <c:v>-0.10211362048798538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81-4F48-8A1A-47688456559C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F581-4F48-8A1A-47688456559C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F581-4F48-8A1A-47688456559C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F581-4F48-8A1A-47688456559C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F581-4F48-8A1A-47688456559C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F581-4F48-8A1A-47688456559C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F581-4F48-8A1A-47688456559C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F581-4F48-8A1A-47688456559C}"/>
              </c:ext>
            </c:extLst>
          </c:dPt>
          <c:xVal>
            <c:numRef>
              <c:f>'L3-18'!$M$22:$M$31</c:f>
              <c:numCache>
                <c:formatCode>General</c:formatCode>
                <c:ptCount val="10"/>
                <c:pt idx="0">
                  <c:v>0</c:v>
                </c:pt>
                <c:pt idx="1">
                  <c:v>7.4664065901937953</c:v>
                </c:pt>
                <c:pt idx="2">
                  <c:v>8.630523746729386</c:v>
                </c:pt>
                <c:pt idx="3">
                  <c:v>14.310612631204773</c:v>
                </c:pt>
              </c:numCache>
            </c:numRef>
          </c:xVal>
          <c:yVal>
            <c:numRef>
              <c:f>'L3-18'!$N$22:$N$31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-1.7261047493458772</c:v>
                </c:pt>
                <c:pt idx="2">
                  <c:v>1.5253948947707754</c:v>
                </c:pt>
                <c:pt idx="3">
                  <c:v>-2.1877374148686117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581-4F48-8A1A-47688456559C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'L3-18'!$M$23</c:f>
              <c:numCache>
                <c:formatCode>General</c:formatCode>
                <c:ptCount val="1"/>
                <c:pt idx="0">
                  <c:v>7.4664065901937953</c:v>
                </c:pt>
              </c:numCache>
            </c:numRef>
          </c:xVal>
          <c:yVal>
            <c:numRef>
              <c:f>'L3-18'!$N$23</c:f>
              <c:numCache>
                <c:formatCode>General</c:formatCode>
                <c:ptCount val="1"/>
                <c:pt idx="0">
                  <c:v>-1.7261047493458772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581-4F48-8A1A-4768845655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'L3-18'!$R$22:$R$31</c:f>
              <c:numCache>
                <c:formatCode>General</c:formatCode>
                <c:ptCount val="10"/>
                <c:pt idx="0">
                  <c:v>0</c:v>
                </c:pt>
                <c:pt idx="1">
                  <c:v>0.44929993014713571</c:v>
                </c:pt>
                <c:pt idx="2">
                  <c:v>0.89859986029427141</c:v>
                </c:pt>
                <c:pt idx="3">
                  <c:v>14.071256903244386</c:v>
                </c:pt>
                <c:pt idx="4">
                  <c:v>14.704361350269894</c:v>
                </c:pt>
              </c:numCache>
            </c:numRef>
          </c:xVal>
          <c:yVal>
            <c:numRef>
              <c:f>'L3-18'!$S$22:$S$31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-0.44929993014713571</c:v>
                </c:pt>
                <c:pt idx="2">
                  <c:v>0.4901453783423298</c:v>
                </c:pt>
                <c:pt idx="3">
                  <c:v>-0.10211362048798538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D1-A742-BFC4-3B0A583CB2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8ED1-A742-BFC4-3B0A583CB211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8ED1-A742-BFC4-3B0A583CB211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8ED1-A742-BFC4-3B0A583CB211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8ED1-A742-BFC4-3B0A583CB211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8ED1-A742-BFC4-3B0A583CB211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8ED1-A742-BFC4-3B0A583CB211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8ED1-A742-BFC4-3B0A583CB211}"/>
              </c:ext>
            </c:extLst>
          </c:dPt>
          <c:xVal>
            <c:numRef>
              <c:f>'L3-18'!$M$22:$M$31</c:f>
              <c:numCache>
                <c:formatCode>General</c:formatCode>
                <c:ptCount val="10"/>
                <c:pt idx="0">
                  <c:v>0</c:v>
                </c:pt>
                <c:pt idx="1">
                  <c:v>7.4664065901937953</c:v>
                </c:pt>
                <c:pt idx="2">
                  <c:v>8.630523746729386</c:v>
                </c:pt>
                <c:pt idx="3">
                  <c:v>14.310612631204773</c:v>
                </c:pt>
              </c:numCache>
            </c:numRef>
          </c:xVal>
          <c:yVal>
            <c:numRef>
              <c:f>'L3-18'!$N$22:$N$31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-1.7261047493458772</c:v>
                </c:pt>
                <c:pt idx="2">
                  <c:v>1.5253948947707754</c:v>
                </c:pt>
                <c:pt idx="3">
                  <c:v>-2.1877374148686117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D1-A742-BFC4-3B0A583CB211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'L3-18'!$M$23</c:f>
              <c:numCache>
                <c:formatCode>General</c:formatCode>
                <c:ptCount val="1"/>
                <c:pt idx="0">
                  <c:v>7.4664065901937953</c:v>
                </c:pt>
              </c:numCache>
            </c:numRef>
          </c:xVal>
          <c:yVal>
            <c:numRef>
              <c:f>'L3-18'!$N$23</c:f>
              <c:numCache>
                <c:formatCode>General</c:formatCode>
                <c:ptCount val="1"/>
                <c:pt idx="0">
                  <c:v>-1.7261047493458772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D1-A742-BFC4-3B0A583CB2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'L3-18'!$R$22:$R$31</c:f>
              <c:numCache>
                <c:formatCode>General</c:formatCode>
                <c:ptCount val="10"/>
                <c:pt idx="0">
                  <c:v>0</c:v>
                </c:pt>
                <c:pt idx="1">
                  <c:v>0.44929993014713571</c:v>
                </c:pt>
                <c:pt idx="2">
                  <c:v>0.89859986029427141</c:v>
                </c:pt>
                <c:pt idx="3">
                  <c:v>14.071256903244386</c:v>
                </c:pt>
                <c:pt idx="4">
                  <c:v>14.704361350269894</c:v>
                </c:pt>
              </c:numCache>
            </c:numRef>
          </c:xVal>
          <c:yVal>
            <c:numRef>
              <c:f>'L3-18'!$T$22:$T$31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0.9394453084894655</c:v>
                </c:pt>
                <c:pt idx="3">
                  <c:v>0.34718630965915032</c:v>
                </c:pt>
                <c:pt idx="4">
                  <c:v>0.44929993014713571</c:v>
                </c:pt>
                <c:pt idx="5">
                  <c:v>0.44929993014713571</c:v>
                </c:pt>
                <c:pt idx="6">
                  <c:v>0.44929993014713571</c:v>
                </c:pt>
                <c:pt idx="7">
                  <c:v>0.44929993014713571</c:v>
                </c:pt>
                <c:pt idx="8">
                  <c:v>0.44929993014713571</c:v>
                </c:pt>
                <c:pt idx="9">
                  <c:v>0.44929993014713571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B8-C04E-8B2C-83EA84C2DF83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'L3-18'!$M$22:$M$31</c:f>
              <c:numCache>
                <c:formatCode>General</c:formatCode>
                <c:ptCount val="10"/>
                <c:pt idx="0">
                  <c:v>0</c:v>
                </c:pt>
                <c:pt idx="1">
                  <c:v>7.4664065901937953</c:v>
                </c:pt>
                <c:pt idx="2">
                  <c:v>8.630523746729386</c:v>
                </c:pt>
                <c:pt idx="3">
                  <c:v>14.310612631204773</c:v>
                </c:pt>
              </c:numCache>
            </c:numRef>
          </c:xVal>
          <c:yVal>
            <c:numRef>
              <c:f>'L3-18'!$P$22:$P$31</c:f>
              <c:numCache>
                <c:formatCode>General</c:formatCode>
                <c:ptCount val="10"/>
                <c:pt idx="0">
                  <c:v>0</c:v>
                </c:pt>
                <c:pt idx="1">
                  <c:v>3.2514996441166524</c:v>
                </c:pt>
                <c:pt idx="2">
                  <c:v>0</c:v>
                </c:pt>
                <c:pt idx="3">
                  <c:v>3.7131323096393869</c:v>
                </c:pt>
                <c:pt idx="4">
                  <c:v>1.5253948947707754</c:v>
                </c:pt>
                <c:pt idx="5">
                  <c:v>1.5253948947707754</c:v>
                </c:pt>
                <c:pt idx="6">
                  <c:v>1.5253948947707754</c:v>
                </c:pt>
                <c:pt idx="7">
                  <c:v>1.5253948947707754</c:v>
                </c:pt>
                <c:pt idx="8">
                  <c:v>1.5253948947707754</c:v>
                </c:pt>
                <c:pt idx="9">
                  <c:v>1.5253948947707754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B8-C04E-8B2C-83EA84C2DF83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'L3-18'!$M$23</c:f>
              <c:numCache>
                <c:formatCode>General</c:formatCode>
                <c:ptCount val="1"/>
                <c:pt idx="0">
                  <c:v>7.4664065901937953</c:v>
                </c:pt>
              </c:numCache>
            </c:numRef>
          </c:xVal>
          <c:yVal>
            <c:numRef>
              <c:f>'L3-18'!$P$23</c:f>
              <c:numCache>
                <c:formatCode>General</c:formatCode>
                <c:ptCount val="1"/>
                <c:pt idx="0">
                  <c:v>3.2514996441166524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9B8-C04E-8B2C-83EA84C2DF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'L3-19'!$A$2:$A$19</c:f>
              <c:numCache>
                <c:formatCode>General</c:formatCode>
                <c:ptCount val="18"/>
                <c:pt idx="0">
                  <c:v>0</c:v>
                </c:pt>
                <c:pt idx="1">
                  <c:v>1.2857740452505562</c:v>
                </c:pt>
                <c:pt idx="2">
                  <c:v>2.6258765712863474</c:v>
                </c:pt>
                <c:pt idx="3">
                  <c:v>3.9297601101319817</c:v>
                </c:pt>
                <c:pt idx="4">
                  <c:v>5.3060816233579295</c:v>
                </c:pt>
                <c:pt idx="5">
                  <c:v>6.7548411109641906</c:v>
                </c:pt>
                <c:pt idx="6">
                  <c:v>8.0949436369999805</c:v>
                </c:pt>
                <c:pt idx="7">
                  <c:v>9.4350461630357714</c:v>
                </c:pt>
                <c:pt idx="8">
                  <c:v>10.956243625022346</c:v>
                </c:pt>
                <c:pt idx="9">
                  <c:v>12.15147020229751</c:v>
                </c:pt>
                <c:pt idx="10">
                  <c:v>13.636448677093927</c:v>
                </c:pt>
                <c:pt idx="11">
                  <c:v>15.085208164700189</c:v>
                </c:pt>
              </c:numCache>
            </c:numRef>
          </c:xVal>
          <c:yVal>
            <c:numRef>
              <c:f>'L3-19'!$B$2:$B$19</c:f>
              <c:numCache>
                <c:formatCode>General</c:formatCode>
                <c:ptCount val="18"/>
                <c:pt idx="0">
                  <c:v>0</c:v>
                </c:pt>
                <c:pt idx="1">
                  <c:v>-1.1771170836800868</c:v>
                </c:pt>
                <c:pt idx="2">
                  <c:v>-2.0825917634339999</c:v>
                </c:pt>
                <c:pt idx="3">
                  <c:v>-2.5172196097158781</c:v>
                </c:pt>
                <c:pt idx="4">
                  <c:v>-2.118810750624156</c:v>
                </c:pt>
                <c:pt idx="5">
                  <c:v>-2.0101537890536862</c:v>
                </c:pt>
                <c:pt idx="6">
                  <c:v>-1.7204018915324344</c:v>
                </c:pt>
                <c:pt idx="7">
                  <c:v>1.8290588531029042</c:v>
                </c:pt>
                <c:pt idx="8">
                  <c:v>0.19920442954586084</c:v>
                </c:pt>
                <c:pt idx="9">
                  <c:v>-0.92358417334899101</c:v>
                </c:pt>
                <c:pt idx="10">
                  <c:v>-1.8652778402930603</c:v>
                </c:pt>
                <c:pt idx="11">
                  <c:v>-1.8652778402930603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04-4745-9CE2-6D35DFA56C89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'L3-19'!$C$2:$C$19</c:f>
              <c:numCache>
                <c:formatCode>General</c:formatCode>
                <c:ptCount val="18"/>
                <c:pt idx="0">
                  <c:v>0</c:v>
                </c:pt>
                <c:pt idx="1">
                  <c:v>1.267397254929159</c:v>
                </c:pt>
                <c:pt idx="2">
                  <c:v>2.7735794999174352</c:v>
                </c:pt>
                <c:pt idx="3">
                  <c:v>3.9858725263714132</c:v>
                </c:pt>
                <c:pt idx="4">
                  <c:v>5.3451101620925403</c:v>
                </c:pt>
                <c:pt idx="5">
                  <c:v>6.7778201024472429</c:v>
                </c:pt>
                <c:pt idx="6">
                  <c:v>8.3574746520690919</c:v>
                </c:pt>
                <c:pt idx="7">
                  <c:v>9.6432399831566435</c:v>
                </c:pt>
                <c:pt idx="8">
                  <c:v>11.112686075828133</c:v>
                </c:pt>
                <c:pt idx="9">
                  <c:v>12.3617152545989</c:v>
                </c:pt>
                <c:pt idx="10">
                  <c:v>13.720952890320026</c:v>
                </c:pt>
                <c:pt idx="11">
                  <c:v>15.190398982991516</c:v>
                </c:pt>
                <c:pt idx="12">
                  <c:v>16.623108923346216</c:v>
                </c:pt>
                <c:pt idx="13">
                  <c:v>17.945610406750557</c:v>
                </c:pt>
                <c:pt idx="14">
                  <c:v>19.231375737838107</c:v>
                </c:pt>
                <c:pt idx="15">
                  <c:v>20.664085678192812</c:v>
                </c:pt>
                <c:pt idx="16">
                  <c:v>22.170267923181086</c:v>
                </c:pt>
                <c:pt idx="17">
                  <c:v>23.382560949635064</c:v>
                </c:pt>
              </c:numCache>
            </c:numRef>
          </c:xVal>
          <c:yVal>
            <c:numRef>
              <c:f>'L3-19'!$D$2:$D$19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-0.31225729469269137</c:v>
                </c:pt>
                <c:pt idx="2">
                  <c:v>0.23878499005911694</c:v>
                </c:pt>
                <c:pt idx="3">
                  <c:v>5.5104228475180823E-2</c:v>
                </c:pt>
                <c:pt idx="4">
                  <c:v>9.1840380791968046E-2</c:v>
                </c:pt>
                <c:pt idx="5">
                  <c:v>9.1840380791968046E-2</c:v>
                </c:pt>
                <c:pt idx="6">
                  <c:v>0.16531268542554248</c:v>
                </c:pt>
                <c:pt idx="7">
                  <c:v>0.23878499005911694</c:v>
                </c:pt>
                <c:pt idx="8">
                  <c:v>5.5104228475180823E-2</c:v>
                </c:pt>
                <c:pt idx="9">
                  <c:v>0.422465751643053</c:v>
                </c:pt>
                <c:pt idx="10">
                  <c:v>1.0469803410284357</c:v>
                </c:pt>
                <c:pt idx="11">
                  <c:v>2.4062179767495628</c:v>
                </c:pt>
                <c:pt idx="12">
                  <c:v>4.9042763342910938</c:v>
                </c:pt>
                <c:pt idx="13">
                  <c:v>7.1084454732983273</c:v>
                </c:pt>
                <c:pt idx="14">
                  <c:v>8.430946956702666</c:v>
                </c:pt>
                <c:pt idx="15">
                  <c:v>9.7167122877902194</c:v>
                </c:pt>
                <c:pt idx="16">
                  <c:v>9.9371292016909418</c:v>
                </c:pt>
                <c:pt idx="17">
                  <c:v>10.6351160957099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04-4745-9CE2-6D35DFA56C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'L3-19'!$R$22:$R$31</c:f>
              <c:numCache>
                <c:formatCode>General</c:formatCode>
                <c:ptCount val="10"/>
                <c:pt idx="0">
                  <c:v>0</c:v>
                </c:pt>
                <c:pt idx="1">
                  <c:v>0.44929993014713571</c:v>
                </c:pt>
                <c:pt idx="2">
                  <c:v>0.89859986029427141</c:v>
                </c:pt>
                <c:pt idx="3">
                  <c:v>14.071256903244386</c:v>
                </c:pt>
                <c:pt idx="4">
                  <c:v>14.704361350269894</c:v>
                </c:pt>
              </c:numCache>
            </c:numRef>
          </c:xVal>
          <c:yVal>
            <c:numRef>
              <c:f>'L3-19'!$S$22:$S$31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-0.44929993014713571</c:v>
                </c:pt>
                <c:pt idx="2">
                  <c:v>0.4901453783423298</c:v>
                </c:pt>
                <c:pt idx="3">
                  <c:v>-0.10211362048798538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F9-0442-9170-59755713C032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E1F9-0442-9170-59755713C032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E1F9-0442-9170-59755713C032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E1F9-0442-9170-59755713C032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E1F9-0442-9170-59755713C032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E1F9-0442-9170-59755713C032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E1F9-0442-9170-59755713C032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E1F9-0442-9170-59755713C032}"/>
              </c:ext>
            </c:extLst>
          </c:dPt>
          <c:xVal>
            <c:numRef>
              <c:f>'L3-19'!$M$22:$M$31</c:f>
              <c:numCache>
                <c:formatCode>General</c:formatCode>
                <c:ptCount val="10"/>
                <c:pt idx="0">
                  <c:v>0</c:v>
                </c:pt>
                <c:pt idx="1">
                  <c:v>4.4187164371990946</c:v>
                </c:pt>
                <c:pt idx="2">
                  <c:v>5.7225999760447293</c:v>
                </c:pt>
                <c:pt idx="3">
                  <c:v>7.0808119956755986</c:v>
                </c:pt>
                <c:pt idx="4">
                  <c:v>8.8555423679932677</c:v>
                </c:pt>
                <c:pt idx="5">
                  <c:v>13.672667664284083</c:v>
                </c:pt>
              </c:numCache>
            </c:numRef>
          </c:xVal>
          <c:yVal>
            <c:numRef>
              <c:f>'L3-19'!$N$22:$N$31</c:f>
              <c:numCache>
                <c:formatCode>General</c:formatCode>
                <c:ptCount val="10"/>
                <c:pt idx="0">
                  <c:v>0</c:v>
                </c:pt>
                <c:pt idx="1">
                  <c:v>-2.5353291033109557</c:v>
                </c:pt>
                <c:pt idx="2">
                  <c:v>-1.9920442954586082</c:v>
                </c:pt>
                <c:pt idx="3">
                  <c:v>-1.9739348018635303</c:v>
                </c:pt>
                <c:pt idx="4">
                  <c:v>2.4447816353355649</c:v>
                </c:pt>
                <c:pt idx="5">
                  <c:v>-1.8290588531029042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1F9-0442-9170-59755713C032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'L3-19'!$M$23</c:f>
              <c:numCache>
                <c:formatCode>General</c:formatCode>
                <c:ptCount val="1"/>
                <c:pt idx="0">
                  <c:v>4.4187164371990946</c:v>
                </c:pt>
              </c:numCache>
            </c:numRef>
          </c:xVal>
          <c:yVal>
            <c:numRef>
              <c:f>'L3-19'!$N$23</c:f>
              <c:numCache>
                <c:formatCode>General</c:formatCode>
                <c:ptCount val="1"/>
                <c:pt idx="0">
                  <c:v>-2.5353291033109557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1F9-0442-9170-59755713C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'L3-19'!$R$22:$R$31</c:f>
              <c:numCache>
                <c:formatCode>General</c:formatCode>
                <c:ptCount val="10"/>
                <c:pt idx="0">
                  <c:v>0</c:v>
                </c:pt>
                <c:pt idx="1">
                  <c:v>0.44929993014713571</c:v>
                </c:pt>
                <c:pt idx="2">
                  <c:v>0.89859986029427141</c:v>
                </c:pt>
                <c:pt idx="3">
                  <c:v>14.071256903244386</c:v>
                </c:pt>
                <c:pt idx="4">
                  <c:v>14.704361350269894</c:v>
                </c:pt>
              </c:numCache>
            </c:numRef>
          </c:xVal>
          <c:yVal>
            <c:numRef>
              <c:f>'L3-19'!$S$22:$S$31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-0.44929993014713571</c:v>
                </c:pt>
                <c:pt idx="2">
                  <c:v>0.4901453783423298</c:v>
                </c:pt>
                <c:pt idx="3">
                  <c:v>-0.10211362048798538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10-A949-ADCE-A90CBEE06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8610-A949-ADCE-A90CBEE0647F}"/>
              </c:ext>
            </c:extLst>
          </c:dPt>
          <c:dPt>
            <c:idx val="2"/>
            <c:marker>
              <c:symbol val="circle"/>
              <c:size val="13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8610-A949-ADCE-A90CBEE0647F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8610-A949-ADCE-A90CBEE0647F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8610-A949-ADCE-A90CBEE0647F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8610-A949-ADCE-A90CBEE0647F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8610-A949-ADCE-A90CBEE0647F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8610-A949-ADCE-A90CBEE0647F}"/>
              </c:ext>
            </c:extLst>
          </c:dPt>
          <c:xVal>
            <c:numRef>
              <c:f>'L3-19'!$M$22:$M$31</c:f>
              <c:numCache>
                <c:formatCode>General</c:formatCode>
                <c:ptCount val="10"/>
                <c:pt idx="0">
                  <c:v>0</c:v>
                </c:pt>
                <c:pt idx="1">
                  <c:v>4.4187164371990946</c:v>
                </c:pt>
                <c:pt idx="2">
                  <c:v>5.7225999760447293</c:v>
                </c:pt>
                <c:pt idx="3">
                  <c:v>7.0808119956755986</c:v>
                </c:pt>
                <c:pt idx="4">
                  <c:v>8.8555423679932677</c:v>
                </c:pt>
                <c:pt idx="5">
                  <c:v>13.672667664284083</c:v>
                </c:pt>
              </c:numCache>
            </c:numRef>
          </c:xVal>
          <c:yVal>
            <c:numRef>
              <c:f>'L3-19'!$N$22:$N$31</c:f>
              <c:numCache>
                <c:formatCode>General</c:formatCode>
                <c:ptCount val="10"/>
                <c:pt idx="0">
                  <c:v>0</c:v>
                </c:pt>
                <c:pt idx="1">
                  <c:v>-2.5353291033109557</c:v>
                </c:pt>
                <c:pt idx="2">
                  <c:v>-1.9920442954586082</c:v>
                </c:pt>
                <c:pt idx="3">
                  <c:v>-1.9739348018635303</c:v>
                </c:pt>
                <c:pt idx="4">
                  <c:v>2.4447816353355649</c:v>
                </c:pt>
                <c:pt idx="5">
                  <c:v>-1.8290588531029042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10-A949-ADCE-A90CBEE0647F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'L3-19'!$M$23</c:f>
              <c:numCache>
                <c:formatCode>General</c:formatCode>
                <c:ptCount val="1"/>
                <c:pt idx="0">
                  <c:v>4.4187164371990946</c:v>
                </c:pt>
              </c:numCache>
            </c:numRef>
          </c:xVal>
          <c:yVal>
            <c:numRef>
              <c:f>'L3-19'!$N$23</c:f>
              <c:numCache>
                <c:formatCode>General</c:formatCode>
                <c:ptCount val="1"/>
                <c:pt idx="0">
                  <c:v>-2.5353291033109557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10-A949-ADCE-A90CBEE06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'L3-19'!$R$22:$R$31</c:f>
              <c:numCache>
                <c:formatCode>General</c:formatCode>
                <c:ptCount val="10"/>
                <c:pt idx="0">
                  <c:v>0</c:v>
                </c:pt>
                <c:pt idx="1">
                  <c:v>0.44929993014713571</c:v>
                </c:pt>
                <c:pt idx="2">
                  <c:v>0.89859986029427141</c:v>
                </c:pt>
                <c:pt idx="3">
                  <c:v>14.071256903244386</c:v>
                </c:pt>
                <c:pt idx="4">
                  <c:v>14.704361350269894</c:v>
                </c:pt>
              </c:numCache>
            </c:numRef>
          </c:xVal>
          <c:yVal>
            <c:numRef>
              <c:f>'L3-19'!$T$22:$T$31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0.9394453084894655</c:v>
                </c:pt>
                <c:pt idx="3">
                  <c:v>0.34718630965915032</c:v>
                </c:pt>
                <c:pt idx="4">
                  <c:v>0.44929993014713571</c:v>
                </c:pt>
                <c:pt idx="5">
                  <c:v>0.44929993014713571</c:v>
                </c:pt>
                <c:pt idx="6">
                  <c:v>0.44929993014713571</c:v>
                </c:pt>
                <c:pt idx="7">
                  <c:v>0.44929993014713571</c:v>
                </c:pt>
                <c:pt idx="8">
                  <c:v>0.44929993014713571</c:v>
                </c:pt>
                <c:pt idx="9">
                  <c:v>0.44929993014713571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15-9143-99B8-1015B3A5FC36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'L3-19'!$M$22:$M$31</c:f>
              <c:numCache>
                <c:formatCode>General</c:formatCode>
                <c:ptCount val="10"/>
                <c:pt idx="0">
                  <c:v>0</c:v>
                </c:pt>
                <c:pt idx="1">
                  <c:v>4.4187164371990946</c:v>
                </c:pt>
                <c:pt idx="2">
                  <c:v>5.7225999760447293</c:v>
                </c:pt>
                <c:pt idx="3">
                  <c:v>7.0808119956755986</c:v>
                </c:pt>
                <c:pt idx="4">
                  <c:v>8.8555423679932677</c:v>
                </c:pt>
                <c:pt idx="5">
                  <c:v>13.672667664284083</c:v>
                </c:pt>
              </c:numCache>
            </c:numRef>
          </c:xVal>
          <c:yVal>
            <c:numRef>
              <c:f>'L3-19'!$P$22:$P$31</c:f>
              <c:numCache>
                <c:formatCode>General</c:formatCode>
                <c:ptCount val="10"/>
                <c:pt idx="0">
                  <c:v>0</c:v>
                </c:pt>
                <c:pt idx="1">
                  <c:v>4.9801107386465207</c:v>
                </c:pt>
                <c:pt idx="2">
                  <c:v>4.4368259307941731</c:v>
                </c:pt>
                <c:pt idx="3">
                  <c:v>4.4187164371990955</c:v>
                </c:pt>
                <c:pt idx="4">
                  <c:v>0</c:v>
                </c:pt>
                <c:pt idx="5">
                  <c:v>4.2738404884384691</c:v>
                </c:pt>
                <c:pt idx="6">
                  <c:v>2.4447816353355649</c:v>
                </c:pt>
                <c:pt idx="7">
                  <c:v>2.4447816353355649</c:v>
                </c:pt>
                <c:pt idx="8">
                  <c:v>2.4447816353355649</c:v>
                </c:pt>
                <c:pt idx="9">
                  <c:v>2.4447816353355649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15-9143-99B8-1015B3A5FC36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'L3-19'!$M$23</c:f>
              <c:numCache>
                <c:formatCode>General</c:formatCode>
                <c:ptCount val="1"/>
                <c:pt idx="0">
                  <c:v>4.4187164371990946</c:v>
                </c:pt>
              </c:numCache>
            </c:numRef>
          </c:xVal>
          <c:yVal>
            <c:numRef>
              <c:f>'L3-19'!$P$23</c:f>
              <c:numCache>
                <c:formatCode>General</c:formatCode>
                <c:ptCount val="1"/>
                <c:pt idx="0">
                  <c:v>4.9801107386465207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15-9143-99B8-1015B3A5FC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'L3-20'!$A$2:$A$19</c:f>
              <c:numCache>
                <c:formatCode>General</c:formatCode>
                <c:ptCount val="18"/>
                <c:pt idx="0">
                  <c:v>0</c:v>
                </c:pt>
                <c:pt idx="1">
                  <c:v>1.3679879878644123</c:v>
                </c:pt>
                <c:pt idx="2">
                  <c:v>2.9144091915372266</c:v>
                </c:pt>
                <c:pt idx="3">
                  <c:v>4.5004822209452406</c:v>
                </c:pt>
                <c:pt idx="4">
                  <c:v>5.8882961216772527</c:v>
                </c:pt>
                <c:pt idx="5">
                  <c:v>7.4743691510852672</c:v>
                </c:pt>
                <c:pt idx="6">
                  <c:v>8.9018348775524796</c:v>
                </c:pt>
                <c:pt idx="7">
                  <c:v>10.448256081225294</c:v>
                </c:pt>
                <c:pt idx="8">
                  <c:v>11.955025459162908</c:v>
                </c:pt>
                <c:pt idx="9">
                  <c:v>13.541098488570922</c:v>
                </c:pt>
                <c:pt idx="10">
                  <c:v>15.087519692243736</c:v>
                </c:pt>
                <c:pt idx="11">
                  <c:v>16.356378115770145</c:v>
                </c:pt>
                <c:pt idx="12">
                  <c:v>17.942451145178161</c:v>
                </c:pt>
              </c:numCache>
            </c:numRef>
          </c:xVal>
          <c:yVal>
            <c:numRef>
              <c:f>'L3-20'!$B$2:$B$19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-0.73355877610120668</c:v>
                </c:pt>
                <c:pt idx="2">
                  <c:v>-1.4076398135996127</c:v>
                </c:pt>
                <c:pt idx="3">
                  <c:v>-1.5662471165404139</c:v>
                </c:pt>
                <c:pt idx="4">
                  <c:v>-1.0111215562476092</c:v>
                </c:pt>
                <c:pt idx="5">
                  <c:v>0.21808504154360198</c:v>
                </c:pt>
                <c:pt idx="6">
                  <c:v>1.9627653738924176</c:v>
                </c:pt>
                <c:pt idx="7">
                  <c:v>0.73355877610120668</c:v>
                </c:pt>
                <c:pt idx="8">
                  <c:v>-0.45599599595480411</c:v>
                </c:pt>
                <c:pt idx="9">
                  <c:v>-0.69390695036600625</c:v>
                </c:pt>
                <c:pt idx="10">
                  <c:v>-0.45599599595480411</c:v>
                </c:pt>
                <c:pt idx="11">
                  <c:v>-0.29738869301400267</c:v>
                </c:pt>
                <c:pt idx="12">
                  <c:v>-0.85251425330680763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87-474A-BCEF-15F3AA01A5BD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'L3-20'!$C$2:$C$19</c:f>
              <c:numCache>
                <c:formatCode>General</c:formatCode>
                <c:ptCount val="18"/>
                <c:pt idx="0">
                  <c:v>0</c:v>
                </c:pt>
                <c:pt idx="1">
                  <c:v>1.3760326550266175</c:v>
                </c:pt>
                <c:pt idx="2">
                  <c:v>2.8463141220413597</c:v>
                </c:pt>
                <c:pt idx="3">
                  <c:v>4.2034970146703525</c:v>
                </c:pt>
                <c:pt idx="4">
                  <c:v>5.673778481685094</c:v>
                </c:pt>
                <c:pt idx="5">
                  <c:v>7.1440599486998355</c:v>
                </c:pt>
                <c:pt idx="6">
                  <c:v>8.4258437917383286</c:v>
                </c:pt>
                <c:pt idx="7">
                  <c:v>9.9715243083435698</c:v>
                </c:pt>
                <c:pt idx="8">
                  <c:v>11.404106250563064</c:v>
                </c:pt>
                <c:pt idx="9">
                  <c:v>12.648190568806307</c:v>
                </c:pt>
                <c:pt idx="10">
                  <c:v>14.306969659797296</c:v>
                </c:pt>
                <c:pt idx="11">
                  <c:v>15.62645302763104</c:v>
                </c:pt>
                <c:pt idx="12">
                  <c:v>17.096734494645784</c:v>
                </c:pt>
                <c:pt idx="13">
                  <c:v>18.491616912070025</c:v>
                </c:pt>
                <c:pt idx="14">
                  <c:v>19.924198854289514</c:v>
                </c:pt>
                <c:pt idx="15">
                  <c:v>21.243682222123258</c:v>
                </c:pt>
                <c:pt idx="16">
                  <c:v>22.676264164342751</c:v>
                </c:pt>
                <c:pt idx="17">
                  <c:v>24.108846106562247</c:v>
                </c:pt>
              </c:numCache>
            </c:numRef>
          </c:xVal>
          <c:yVal>
            <c:numRef>
              <c:f>'L3-20'!$D$2:$D$19</c:f>
              <c:numCache>
                <c:formatCode>General</c:formatCode>
                <c:ptCount val="18"/>
                <c:pt idx="0">
                  <c:v>0</c:v>
                </c:pt>
                <c:pt idx="1">
                  <c:v>0.77284025830262082</c:v>
                </c:pt>
                <c:pt idx="2">
                  <c:v>0.32044596075962328</c:v>
                </c:pt>
                <c:pt idx="3">
                  <c:v>0.35814548555487308</c:v>
                </c:pt>
                <c:pt idx="4">
                  <c:v>0.69744120871212123</c:v>
                </c:pt>
                <c:pt idx="5">
                  <c:v>0.65974168391687138</c:v>
                </c:pt>
                <c:pt idx="6">
                  <c:v>0.5843426343263719</c:v>
                </c:pt>
                <c:pt idx="7">
                  <c:v>0.28274643596437349</c:v>
                </c:pt>
                <c:pt idx="8">
                  <c:v>0.73514073350737097</c:v>
                </c:pt>
                <c:pt idx="9">
                  <c:v>2.4316193492936118</c:v>
                </c:pt>
                <c:pt idx="10">
                  <c:v>3.6003046179463554</c:v>
                </c:pt>
                <c:pt idx="11">
                  <c:v>4.9951870353705976</c:v>
                </c:pt>
                <c:pt idx="12">
                  <c:v>6.3523699279995913</c:v>
                </c:pt>
                <c:pt idx="13">
                  <c:v>7.4833556718570851</c:v>
                </c:pt>
                <c:pt idx="14">
                  <c:v>8.3504447421478289</c:v>
                </c:pt>
                <c:pt idx="15">
                  <c:v>8.9159376140765758</c:v>
                </c:pt>
                <c:pt idx="16">
                  <c:v>9.2175338124385764</c:v>
                </c:pt>
                <c:pt idx="17">
                  <c:v>9.5191300108005734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C87-474A-BCEF-15F3AA01A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'L3-20'!$R$22:$R$31</c:f>
              <c:numCache>
                <c:formatCode>General</c:formatCode>
                <c:ptCount val="10"/>
                <c:pt idx="0">
                  <c:v>0</c:v>
                </c:pt>
                <c:pt idx="1">
                  <c:v>0.52779334713349713</c:v>
                </c:pt>
                <c:pt idx="2">
                  <c:v>1.0932862190622441</c:v>
                </c:pt>
                <c:pt idx="3">
                  <c:v>3.7134031923321049</c:v>
                </c:pt>
                <c:pt idx="4">
                  <c:v>5.2213841841420967</c:v>
                </c:pt>
                <c:pt idx="5">
                  <c:v>6.5785670767710895</c:v>
                </c:pt>
                <c:pt idx="6">
                  <c:v>7.6718532958333325</c:v>
                </c:pt>
                <c:pt idx="7">
                  <c:v>9.5568295355958224</c:v>
                </c:pt>
              </c:numCache>
            </c:numRef>
          </c:xVal>
          <c:yVal>
            <c:numRef>
              <c:f>'L3-20'!$S$22:$S$31</c:f>
              <c:numCache>
                <c:formatCode>General</c:formatCode>
                <c:ptCount val="10"/>
                <c:pt idx="0">
                  <c:v>0</c:v>
                </c:pt>
                <c:pt idx="1">
                  <c:v>0.376995247952498</c:v>
                </c:pt>
                <c:pt idx="2">
                  <c:v>0.86708907029074533</c:v>
                </c:pt>
                <c:pt idx="3">
                  <c:v>0.35814548555487308</c:v>
                </c:pt>
                <c:pt idx="4">
                  <c:v>0.73514073350737097</c:v>
                </c:pt>
                <c:pt idx="5">
                  <c:v>0.62204215912162164</c:v>
                </c:pt>
                <c:pt idx="6">
                  <c:v>0.77284025830262082</c:v>
                </c:pt>
                <c:pt idx="7">
                  <c:v>0.20734738637387387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23-AF40-83C7-E14441B0C20E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1A23-AF40-83C7-E14441B0C20E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1A23-AF40-83C7-E14441B0C20E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1A23-AF40-83C7-E14441B0C20E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1A23-AF40-83C7-E14441B0C20E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1A23-AF40-83C7-E14441B0C20E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1A23-AF40-83C7-E14441B0C20E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1A23-AF40-83C7-E14441B0C20E}"/>
              </c:ext>
            </c:extLst>
          </c:dPt>
          <c:xVal>
            <c:numRef>
              <c:f>'L3-20'!$M$22:$M$31</c:f>
              <c:numCache>
                <c:formatCode>General</c:formatCode>
                <c:ptCount val="10"/>
                <c:pt idx="0">
                  <c:v>0</c:v>
                </c:pt>
                <c:pt idx="1">
                  <c:v>4.4410044823424402</c:v>
                </c:pt>
                <c:pt idx="2">
                  <c:v>9.3181790477720838</c:v>
                </c:pt>
                <c:pt idx="3">
                  <c:v>13.26353570842452</c:v>
                </c:pt>
              </c:numCache>
            </c:numRef>
          </c:xVal>
          <c:yVal>
            <c:numRef>
              <c:f>'L3-20'!$N$22:$N$31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-1.5860730294080143</c:v>
                </c:pt>
                <c:pt idx="2">
                  <c:v>2.3791095441120214</c:v>
                </c:pt>
                <c:pt idx="3">
                  <c:v>-0.53529964742520475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A23-AF40-83C7-E14441B0C20E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'L3-20'!$M$23</c:f>
              <c:numCache>
                <c:formatCode>General</c:formatCode>
                <c:ptCount val="1"/>
                <c:pt idx="0">
                  <c:v>4.4410044823424402</c:v>
                </c:pt>
              </c:numCache>
            </c:numRef>
          </c:xVal>
          <c:yVal>
            <c:numRef>
              <c:f>'L3-20'!$N$23</c:f>
              <c:numCache>
                <c:formatCode>General</c:formatCode>
                <c:ptCount val="1"/>
                <c:pt idx="0">
                  <c:v>-1.5860730294080143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A23-AF40-83C7-E14441B0C2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'L3-20'!$R$22:$R$31</c:f>
              <c:numCache>
                <c:formatCode>General</c:formatCode>
                <c:ptCount val="10"/>
                <c:pt idx="0">
                  <c:v>0</c:v>
                </c:pt>
                <c:pt idx="1">
                  <c:v>0.52779334713349713</c:v>
                </c:pt>
                <c:pt idx="2">
                  <c:v>1.0932862190622441</c:v>
                </c:pt>
                <c:pt idx="3">
                  <c:v>3.7134031923321049</c:v>
                </c:pt>
                <c:pt idx="4">
                  <c:v>5.2213841841420967</c:v>
                </c:pt>
                <c:pt idx="5">
                  <c:v>6.5785670767710895</c:v>
                </c:pt>
                <c:pt idx="6">
                  <c:v>7.6718532958333325</c:v>
                </c:pt>
                <c:pt idx="7">
                  <c:v>9.5568295355958224</c:v>
                </c:pt>
              </c:numCache>
            </c:numRef>
          </c:xVal>
          <c:yVal>
            <c:numRef>
              <c:f>'L3-20'!$S$22:$S$31</c:f>
              <c:numCache>
                <c:formatCode>General</c:formatCode>
                <c:ptCount val="10"/>
                <c:pt idx="0">
                  <c:v>0</c:v>
                </c:pt>
                <c:pt idx="1">
                  <c:v>0.376995247952498</c:v>
                </c:pt>
                <c:pt idx="2">
                  <c:v>0.86708907029074533</c:v>
                </c:pt>
                <c:pt idx="3">
                  <c:v>0.35814548555487308</c:v>
                </c:pt>
                <c:pt idx="4">
                  <c:v>0.73514073350737097</c:v>
                </c:pt>
                <c:pt idx="5">
                  <c:v>0.62204215912162164</c:v>
                </c:pt>
                <c:pt idx="6">
                  <c:v>0.77284025830262082</c:v>
                </c:pt>
                <c:pt idx="7">
                  <c:v>0.20734738637387387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6E-5248-840E-62707BA023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E76E-5248-840E-62707BA023FB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E76E-5248-840E-62707BA023FB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E76E-5248-840E-62707BA023FB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E76E-5248-840E-62707BA023FB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E76E-5248-840E-62707BA023FB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E76E-5248-840E-62707BA023FB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E76E-5248-840E-62707BA023FB}"/>
              </c:ext>
            </c:extLst>
          </c:dPt>
          <c:xVal>
            <c:numRef>
              <c:f>'L3-20'!$M$22:$M$31</c:f>
              <c:numCache>
                <c:formatCode>General</c:formatCode>
                <c:ptCount val="10"/>
                <c:pt idx="0">
                  <c:v>0</c:v>
                </c:pt>
                <c:pt idx="1">
                  <c:v>4.4410044823424402</c:v>
                </c:pt>
                <c:pt idx="2">
                  <c:v>9.3181790477720838</c:v>
                </c:pt>
                <c:pt idx="3">
                  <c:v>13.26353570842452</c:v>
                </c:pt>
              </c:numCache>
            </c:numRef>
          </c:xVal>
          <c:yVal>
            <c:numRef>
              <c:f>'L3-20'!$N$22:$N$31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-1.5860730294080143</c:v>
                </c:pt>
                <c:pt idx="2">
                  <c:v>2.3791095441120214</c:v>
                </c:pt>
                <c:pt idx="3">
                  <c:v>-0.53529964742520475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76E-5248-840E-62707BA023FB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'L3-20'!$M$23</c:f>
              <c:numCache>
                <c:formatCode>General</c:formatCode>
                <c:ptCount val="1"/>
                <c:pt idx="0">
                  <c:v>4.4410044823424402</c:v>
                </c:pt>
              </c:numCache>
            </c:numRef>
          </c:xVal>
          <c:yVal>
            <c:numRef>
              <c:f>'L3-20'!$N$23</c:f>
              <c:numCache>
                <c:formatCode>General</c:formatCode>
                <c:ptCount val="1"/>
                <c:pt idx="0">
                  <c:v>-1.5860730294080143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76E-5248-840E-62707BA023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L3-20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'L3-20'!$R$22:$R$31</c:f>
              <c:numCache>
                <c:formatCode>General</c:formatCode>
                <c:ptCount val="10"/>
                <c:pt idx="0">
                  <c:v>0</c:v>
                </c:pt>
                <c:pt idx="1">
                  <c:v>0.52779334713349713</c:v>
                </c:pt>
                <c:pt idx="2">
                  <c:v>1.0932862190622441</c:v>
                </c:pt>
                <c:pt idx="3">
                  <c:v>3.7134031923321049</c:v>
                </c:pt>
                <c:pt idx="4">
                  <c:v>5.2213841841420967</c:v>
                </c:pt>
                <c:pt idx="5">
                  <c:v>6.5785670767710895</c:v>
                </c:pt>
                <c:pt idx="6">
                  <c:v>7.6718532958333325</c:v>
                </c:pt>
                <c:pt idx="7">
                  <c:v>9.5568295355958224</c:v>
                </c:pt>
              </c:numCache>
            </c:numRef>
          </c:xVal>
          <c:yVal>
            <c:numRef>
              <c:f>'L3-20'!$T$22:$T$31</c:f>
              <c:numCache>
                <c:formatCode>General</c:formatCode>
                <c:ptCount val="10"/>
                <c:pt idx="0">
                  <c:v>0</c:v>
                </c:pt>
                <c:pt idx="1">
                  <c:v>0.16964786157862413</c:v>
                </c:pt>
                <c:pt idx="2">
                  <c:v>0.65974168391687149</c:v>
                </c:pt>
                <c:pt idx="3">
                  <c:v>0.15079809918099921</c:v>
                </c:pt>
                <c:pt idx="4">
                  <c:v>0.52779334713349713</c:v>
                </c:pt>
                <c:pt idx="5">
                  <c:v>0.4146947727477478</c:v>
                </c:pt>
                <c:pt idx="6">
                  <c:v>0.56549287192874698</c:v>
                </c:pt>
                <c:pt idx="7">
                  <c:v>0</c:v>
                </c:pt>
                <c:pt idx="8">
                  <c:v>-0.20734738637387387</c:v>
                </c:pt>
                <c:pt idx="9">
                  <c:v>-0.20734738637387387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86-DC49-BB06-F13F58E2A02B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'L3-20'!$M$22:$M$31</c:f>
              <c:numCache>
                <c:formatCode>General</c:formatCode>
                <c:ptCount val="10"/>
                <c:pt idx="0">
                  <c:v>0</c:v>
                </c:pt>
                <c:pt idx="1">
                  <c:v>4.4410044823424402</c:v>
                </c:pt>
                <c:pt idx="2">
                  <c:v>9.3181790477720838</c:v>
                </c:pt>
                <c:pt idx="3">
                  <c:v>13.26353570842452</c:v>
                </c:pt>
              </c:numCache>
            </c:numRef>
          </c:xVal>
          <c:yVal>
            <c:numRef>
              <c:f>'L3-20'!$P$22:$P$31</c:f>
              <c:numCache>
                <c:formatCode>General</c:formatCode>
                <c:ptCount val="10"/>
                <c:pt idx="0">
                  <c:v>0</c:v>
                </c:pt>
                <c:pt idx="1">
                  <c:v>3.9651825735200354</c:v>
                </c:pt>
                <c:pt idx="2">
                  <c:v>0</c:v>
                </c:pt>
                <c:pt idx="3">
                  <c:v>2.9144091915372261</c:v>
                </c:pt>
                <c:pt idx="4">
                  <c:v>2.3791095441120214</c:v>
                </c:pt>
                <c:pt idx="5">
                  <c:v>2.3791095441120214</c:v>
                </c:pt>
                <c:pt idx="6">
                  <c:v>2.3791095441120214</c:v>
                </c:pt>
                <c:pt idx="7">
                  <c:v>2.3791095441120214</c:v>
                </c:pt>
                <c:pt idx="8">
                  <c:v>2.3791095441120214</c:v>
                </c:pt>
                <c:pt idx="9">
                  <c:v>2.3791095441120214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B86-DC49-BB06-F13F58E2A02B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'L3-20'!$M$23</c:f>
              <c:numCache>
                <c:formatCode>General</c:formatCode>
                <c:ptCount val="1"/>
                <c:pt idx="0">
                  <c:v>4.4410044823424402</c:v>
                </c:pt>
              </c:numCache>
            </c:numRef>
          </c:xVal>
          <c:yVal>
            <c:numRef>
              <c:f>'L3-20'!$P$23</c:f>
              <c:numCache>
                <c:formatCode>General</c:formatCode>
                <c:ptCount val="1"/>
                <c:pt idx="0">
                  <c:v>3.9651825735200354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B86-DC49-BB06-F13F58E2A0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2Wasserstein</c:v>
          </c:tx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Beeswarm!$A$2:$A$21</c:f>
              <c:strCache>
                <c:ptCount val="20"/>
                <c:pt idx="0">
                  <c:v>L3-1</c:v>
                </c:pt>
                <c:pt idx="1">
                  <c:v>L3-2</c:v>
                </c:pt>
                <c:pt idx="2">
                  <c:v>L3-3</c:v>
                </c:pt>
                <c:pt idx="3">
                  <c:v>L3-4</c:v>
                </c:pt>
                <c:pt idx="4">
                  <c:v>L3-5</c:v>
                </c:pt>
                <c:pt idx="5">
                  <c:v>L3-6</c:v>
                </c:pt>
                <c:pt idx="6">
                  <c:v>L3-7</c:v>
                </c:pt>
                <c:pt idx="7">
                  <c:v>L3-8</c:v>
                </c:pt>
                <c:pt idx="8">
                  <c:v>L3-9</c:v>
                </c:pt>
                <c:pt idx="9">
                  <c:v>L3-10</c:v>
                </c:pt>
                <c:pt idx="10">
                  <c:v>L3-11</c:v>
                </c:pt>
                <c:pt idx="11">
                  <c:v>L3-12</c:v>
                </c:pt>
                <c:pt idx="12">
                  <c:v>L3-13</c:v>
                </c:pt>
                <c:pt idx="13">
                  <c:v>L3-14</c:v>
                </c:pt>
                <c:pt idx="14">
                  <c:v>L3-15</c:v>
                </c:pt>
                <c:pt idx="15">
                  <c:v>L3-16</c:v>
                </c:pt>
                <c:pt idx="16">
                  <c:v>L3-17</c:v>
                </c:pt>
                <c:pt idx="17">
                  <c:v>L3-18</c:v>
                </c:pt>
                <c:pt idx="18">
                  <c:v>L3-19</c:v>
                </c:pt>
                <c:pt idx="19">
                  <c:v>L3-20</c:v>
                </c:pt>
              </c:strCache>
            </c:strRef>
          </c:cat>
          <c:val>
            <c:numRef>
              <c:f>Beeswarm!$C$2:$C$21</c:f>
              <c:numCache>
                <c:formatCode>General</c:formatCode>
                <c:ptCount val="20"/>
                <c:pt idx="0">
                  <c:v>1.962785</c:v>
                </c:pt>
                <c:pt idx="1">
                  <c:v>4.8860590000000004</c:v>
                </c:pt>
                <c:pt idx="2">
                  <c:v>2.692326</c:v>
                </c:pt>
                <c:pt idx="3">
                  <c:v>4.0858619999999997</c:v>
                </c:pt>
                <c:pt idx="4">
                  <c:v>6.115799</c:v>
                </c:pt>
                <c:pt idx="5">
                  <c:v>4.396738</c:v>
                </c:pt>
                <c:pt idx="6">
                  <c:v>2.6716920000000002</c:v>
                </c:pt>
                <c:pt idx="7">
                  <c:v>2.9135230000000001</c:v>
                </c:pt>
                <c:pt idx="8">
                  <c:v>4.0201190000000002</c:v>
                </c:pt>
                <c:pt idx="9">
                  <c:v>6.6051960000000003</c:v>
                </c:pt>
                <c:pt idx="10">
                  <c:v>2.2129620000000001</c:v>
                </c:pt>
                <c:pt idx="11">
                  <c:v>3.5649980000000001</c:v>
                </c:pt>
                <c:pt idx="12">
                  <c:v>9.1027799999999992</c:v>
                </c:pt>
                <c:pt idx="13">
                  <c:v>3.517363</c:v>
                </c:pt>
                <c:pt idx="14">
                  <c:v>4.4973900000000002</c:v>
                </c:pt>
                <c:pt idx="15">
                  <c:v>5.8312520000000001</c:v>
                </c:pt>
                <c:pt idx="16">
                  <c:v>5.272996</c:v>
                </c:pt>
                <c:pt idx="17">
                  <c:v>5.792967</c:v>
                </c:pt>
                <c:pt idx="18">
                  <c:v>4.6118610000000002</c:v>
                </c:pt>
                <c:pt idx="19">
                  <c:v>4.5424090000000001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F4-384E-9B00-7432C7B749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986267568"/>
        <c:axId val="1911901808"/>
      </c:barChart>
      <c:lineChart>
        <c:grouping val="standard"/>
        <c:varyColors val="0"/>
        <c:ser>
          <c:idx val="1"/>
          <c:order val="1"/>
          <c:tx>
            <c:v>mean</c:v>
          </c:tx>
          <c:spPr>
            <a:ln w="2222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Beeswarm!$A$2:$A$21</c:f>
              <c:strCache>
                <c:ptCount val="20"/>
                <c:pt idx="0">
                  <c:v>L3-1</c:v>
                </c:pt>
                <c:pt idx="1">
                  <c:v>L3-2</c:v>
                </c:pt>
                <c:pt idx="2">
                  <c:v>L3-3</c:v>
                </c:pt>
                <c:pt idx="3">
                  <c:v>L3-4</c:v>
                </c:pt>
                <c:pt idx="4">
                  <c:v>L3-5</c:v>
                </c:pt>
                <c:pt idx="5">
                  <c:v>L3-6</c:v>
                </c:pt>
                <c:pt idx="6">
                  <c:v>L3-7</c:v>
                </c:pt>
                <c:pt idx="7">
                  <c:v>L3-8</c:v>
                </c:pt>
                <c:pt idx="8">
                  <c:v>L3-9</c:v>
                </c:pt>
                <c:pt idx="9">
                  <c:v>L3-10</c:v>
                </c:pt>
                <c:pt idx="10">
                  <c:v>L3-11</c:v>
                </c:pt>
                <c:pt idx="11">
                  <c:v>L3-12</c:v>
                </c:pt>
                <c:pt idx="12">
                  <c:v>L3-13</c:v>
                </c:pt>
                <c:pt idx="13">
                  <c:v>L3-14</c:v>
                </c:pt>
                <c:pt idx="14">
                  <c:v>L3-15</c:v>
                </c:pt>
                <c:pt idx="15">
                  <c:v>L3-16</c:v>
                </c:pt>
                <c:pt idx="16">
                  <c:v>L3-17</c:v>
                </c:pt>
                <c:pt idx="17">
                  <c:v>L3-18</c:v>
                </c:pt>
                <c:pt idx="18">
                  <c:v>L3-19</c:v>
                </c:pt>
                <c:pt idx="19">
                  <c:v>L3-20</c:v>
                </c:pt>
              </c:strCache>
            </c:strRef>
          </c:cat>
          <c:val>
            <c:numRef>
              <c:f>Beeswarm!$D$2:$D$21</c:f>
              <c:numCache>
                <c:formatCode>General</c:formatCode>
                <c:ptCount val="20"/>
                <c:pt idx="0">
                  <c:v>4.4648538500000017</c:v>
                </c:pt>
                <c:pt idx="1">
                  <c:v>4.4648538500000017</c:v>
                </c:pt>
                <c:pt idx="2">
                  <c:v>4.4648538500000017</c:v>
                </c:pt>
                <c:pt idx="3">
                  <c:v>4.4648538500000017</c:v>
                </c:pt>
                <c:pt idx="4">
                  <c:v>4.4648538500000017</c:v>
                </c:pt>
                <c:pt idx="5">
                  <c:v>4.4648538500000017</c:v>
                </c:pt>
                <c:pt idx="6">
                  <c:v>4.4648538500000017</c:v>
                </c:pt>
                <c:pt idx="7">
                  <c:v>4.4648538500000017</c:v>
                </c:pt>
                <c:pt idx="8">
                  <c:v>4.4648538500000017</c:v>
                </c:pt>
                <c:pt idx="9">
                  <c:v>4.4648538500000017</c:v>
                </c:pt>
                <c:pt idx="10">
                  <c:v>4.4648538500000017</c:v>
                </c:pt>
                <c:pt idx="11">
                  <c:v>4.4648538500000017</c:v>
                </c:pt>
                <c:pt idx="12">
                  <c:v>4.4648538500000017</c:v>
                </c:pt>
                <c:pt idx="13">
                  <c:v>4.4648538500000017</c:v>
                </c:pt>
                <c:pt idx="14">
                  <c:v>4.4648538500000017</c:v>
                </c:pt>
                <c:pt idx="15">
                  <c:v>4.4648538500000017</c:v>
                </c:pt>
                <c:pt idx="16">
                  <c:v>4.4648538500000017</c:v>
                </c:pt>
                <c:pt idx="17">
                  <c:v>4.4648538500000017</c:v>
                </c:pt>
                <c:pt idx="18">
                  <c:v>4.4648538500000017</c:v>
                </c:pt>
                <c:pt idx="19">
                  <c:v>4.4648538500000017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F4-384E-9B00-7432C7B749CF}"/>
            </c:ext>
          </c:extLst>
        </c:ser>
        <c:ser>
          <c:idx val="2"/>
          <c:order val="2"/>
          <c:tx>
            <c:v>upper95%CI</c:v>
          </c:tx>
          <c:spPr>
            <a:ln w="28575" cap="rnd">
              <a:solidFill>
                <a:schemeClr val="bg1">
                  <a:lumMod val="6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Beeswarm!$A$2:$A$21</c:f>
              <c:strCache>
                <c:ptCount val="20"/>
                <c:pt idx="0">
                  <c:v>L3-1</c:v>
                </c:pt>
                <c:pt idx="1">
                  <c:v>L3-2</c:v>
                </c:pt>
                <c:pt idx="2">
                  <c:v>L3-3</c:v>
                </c:pt>
                <c:pt idx="3">
                  <c:v>L3-4</c:v>
                </c:pt>
                <c:pt idx="4">
                  <c:v>L3-5</c:v>
                </c:pt>
                <c:pt idx="5">
                  <c:v>L3-6</c:v>
                </c:pt>
                <c:pt idx="6">
                  <c:v>L3-7</c:v>
                </c:pt>
                <c:pt idx="7">
                  <c:v>L3-8</c:v>
                </c:pt>
                <c:pt idx="8">
                  <c:v>L3-9</c:v>
                </c:pt>
                <c:pt idx="9">
                  <c:v>L3-10</c:v>
                </c:pt>
                <c:pt idx="10">
                  <c:v>L3-11</c:v>
                </c:pt>
                <c:pt idx="11">
                  <c:v>L3-12</c:v>
                </c:pt>
                <c:pt idx="12">
                  <c:v>L3-13</c:v>
                </c:pt>
                <c:pt idx="13">
                  <c:v>L3-14</c:v>
                </c:pt>
                <c:pt idx="14">
                  <c:v>L3-15</c:v>
                </c:pt>
                <c:pt idx="15">
                  <c:v>L3-16</c:v>
                </c:pt>
                <c:pt idx="16">
                  <c:v>L3-17</c:v>
                </c:pt>
                <c:pt idx="17">
                  <c:v>L3-18</c:v>
                </c:pt>
                <c:pt idx="18">
                  <c:v>L3-19</c:v>
                </c:pt>
                <c:pt idx="19">
                  <c:v>L3-20</c:v>
                </c:pt>
              </c:strCache>
            </c:strRef>
          </c:cat>
          <c:val>
            <c:numRef>
              <c:f>Beeswarm!$E$2:$E$21</c:f>
              <c:numCache>
                <c:formatCode>General</c:formatCode>
                <c:ptCount val="20"/>
                <c:pt idx="0">
                  <c:v>5.213606688466669</c:v>
                </c:pt>
                <c:pt idx="1">
                  <c:v>5.213606688466669</c:v>
                </c:pt>
                <c:pt idx="2">
                  <c:v>5.213606688466669</c:v>
                </c:pt>
                <c:pt idx="3">
                  <c:v>5.213606688466669</c:v>
                </c:pt>
                <c:pt idx="4">
                  <c:v>5.213606688466669</c:v>
                </c:pt>
                <c:pt idx="5">
                  <c:v>5.213606688466669</c:v>
                </c:pt>
                <c:pt idx="6">
                  <c:v>5.213606688466669</c:v>
                </c:pt>
                <c:pt idx="7">
                  <c:v>5.213606688466669</c:v>
                </c:pt>
                <c:pt idx="8">
                  <c:v>5.213606688466669</c:v>
                </c:pt>
                <c:pt idx="9">
                  <c:v>5.213606688466669</c:v>
                </c:pt>
                <c:pt idx="10">
                  <c:v>5.213606688466669</c:v>
                </c:pt>
                <c:pt idx="11">
                  <c:v>5.213606688466669</c:v>
                </c:pt>
                <c:pt idx="12">
                  <c:v>5.213606688466669</c:v>
                </c:pt>
                <c:pt idx="13">
                  <c:v>5.213606688466669</c:v>
                </c:pt>
                <c:pt idx="14">
                  <c:v>5.213606688466669</c:v>
                </c:pt>
                <c:pt idx="15">
                  <c:v>5.213606688466669</c:v>
                </c:pt>
                <c:pt idx="16">
                  <c:v>5.213606688466669</c:v>
                </c:pt>
                <c:pt idx="17">
                  <c:v>5.213606688466669</c:v>
                </c:pt>
                <c:pt idx="18">
                  <c:v>5.213606688466669</c:v>
                </c:pt>
                <c:pt idx="19">
                  <c:v>5.213606688466669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F4-384E-9B00-7432C7B749CF}"/>
            </c:ext>
          </c:extLst>
        </c:ser>
        <c:ser>
          <c:idx val="3"/>
          <c:order val="3"/>
          <c:tx>
            <c:v>lower95%CI</c:v>
          </c:tx>
          <c:spPr>
            <a:ln w="28575" cap="rnd">
              <a:solidFill>
                <a:schemeClr val="bg1">
                  <a:lumMod val="6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Beeswarm!$A$2:$A$21</c:f>
              <c:strCache>
                <c:ptCount val="20"/>
                <c:pt idx="0">
                  <c:v>L3-1</c:v>
                </c:pt>
                <c:pt idx="1">
                  <c:v>L3-2</c:v>
                </c:pt>
                <c:pt idx="2">
                  <c:v>L3-3</c:v>
                </c:pt>
                <c:pt idx="3">
                  <c:v>L3-4</c:v>
                </c:pt>
                <c:pt idx="4">
                  <c:v>L3-5</c:v>
                </c:pt>
                <c:pt idx="5">
                  <c:v>L3-6</c:v>
                </c:pt>
                <c:pt idx="6">
                  <c:v>L3-7</c:v>
                </c:pt>
                <c:pt idx="7">
                  <c:v>L3-8</c:v>
                </c:pt>
                <c:pt idx="8">
                  <c:v>L3-9</c:v>
                </c:pt>
                <c:pt idx="9">
                  <c:v>L3-10</c:v>
                </c:pt>
                <c:pt idx="10">
                  <c:v>L3-11</c:v>
                </c:pt>
                <c:pt idx="11">
                  <c:v>L3-12</c:v>
                </c:pt>
                <c:pt idx="12">
                  <c:v>L3-13</c:v>
                </c:pt>
                <c:pt idx="13">
                  <c:v>L3-14</c:v>
                </c:pt>
                <c:pt idx="14">
                  <c:v>L3-15</c:v>
                </c:pt>
                <c:pt idx="15">
                  <c:v>L3-16</c:v>
                </c:pt>
                <c:pt idx="16">
                  <c:v>L3-17</c:v>
                </c:pt>
                <c:pt idx="17">
                  <c:v>L3-18</c:v>
                </c:pt>
                <c:pt idx="18">
                  <c:v>L3-19</c:v>
                </c:pt>
                <c:pt idx="19">
                  <c:v>L3-20</c:v>
                </c:pt>
              </c:strCache>
            </c:strRef>
          </c:cat>
          <c:val>
            <c:numRef>
              <c:f>Beeswarm!$F$2:$F$21</c:f>
              <c:numCache>
                <c:formatCode>General</c:formatCode>
                <c:ptCount val="20"/>
                <c:pt idx="0">
                  <c:v>3.7161010115333344</c:v>
                </c:pt>
                <c:pt idx="1">
                  <c:v>3.7161010115333344</c:v>
                </c:pt>
                <c:pt idx="2">
                  <c:v>3.7161010115333344</c:v>
                </c:pt>
                <c:pt idx="3">
                  <c:v>3.7161010115333344</c:v>
                </c:pt>
                <c:pt idx="4">
                  <c:v>3.7161010115333344</c:v>
                </c:pt>
                <c:pt idx="5">
                  <c:v>3.7161010115333344</c:v>
                </c:pt>
                <c:pt idx="6">
                  <c:v>3.7161010115333344</c:v>
                </c:pt>
                <c:pt idx="7">
                  <c:v>3.7161010115333344</c:v>
                </c:pt>
                <c:pt idx="8">
                  <c:v>3.7161010115333344</c:v>
                </c:pt>
                <c:pt idx="9">
                  <c:v>3.7161010115333344</c:v>
                </c:pt>
                <c:pt idx="10">
                  <c:v>3.7161010115333344</c:v>
                </c:pt>
                <c:pt idx="11">
                  <c:v>3.7161010115333344</c:v>
                </c:pt>
                <c:pt idx="12">
                  <c:v>3.7161010115333344</c:v>
                </c:pt>
                <c:pt idx="13">
                  <c:v>3.7161010115333344</c:v>
                </c:pt>
                <c:pt idx="14">
                  <c:v>3.7161010115333344</c:v>
                </c:pt>
                <c:pt idx="15">
                  <c:v>3.7161010115333344</c:v>
                </c:pt>
                <c:pt idx="16">
                  <c:v>3.7161010115333344</c:v>
                </c:pt>
                <c:pt idx="17">
                  <c:v>3.7161010115333344</c:v>
                </c:pt>
                <c:pt idx="18">
                  <c:v>3.7161010115333344</c:v>
                </c:pt>
                <c:pt idx="19">
                  <c:v>3.7161010115333344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2F4-384E-9B00-7432C7B749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6267568"/>
        <c:axId val="1911901808"/>
      </c:lineChart>
      <c:catAx>
        <c:axId val="1986267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1901808"/>
        <c:crosses val="autoZero"/>
        <c:auto val="1"/>
        <c:lblAlgn val="ctr"/>
        <c:lblOffset val="100"/>
        <c:noMultiLvlLbl val="0"/>
      </c:catAx>
      <c:valAx>
        <c:axId val="191190180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2-wasserstein distance (fd &lt;-&gt; md)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6267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Histogram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Beeswarm!$P$33:$P$37</c:f>
              <c:strCache>
                <c:ptCount val="5"/>
                <c:pt idx="0">
                  <c:v>1.77397</c:v>
                </c:pt>
                <c:pt idx="1">
                  <c:v>2.5391295</c:v>
                </c:pt>
                <c:pt idx="2">
                  <c:v>3.304289</c:v>
                </c:pt>
                <c:pt idx="3">
                  <c:v>4.0694485</c:v>
                </c:pt>
                <c:pt idx="4">
                  <c:v>More</c:v>
                </c:pt>
              </c:strCache>
            </c:strRef>
          </c:cat>
          <c:val>
            <c:numRef>
              <c:f>Beeswarm!$Q$33:$Q$37</c:f>
              <c:numCache>
                <c:formatCode>General</c:formatCode>
                <c:ptCount val="5"/>
                <c:pt idx="0">
                  <c:v>1</c:v>
                </c:pt>
                <c:pt idx="1">
                  <c:v>11</c:v>
                </c:pt>
                <c:pt idx="2">
                  <c:v>4</c:v>
                </c:pt>
                <c:pt idx="3">
                  <c:v>3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32-D449-B267-489590A322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04234271"/>
        <c:axId val="1465513183"/>
      </c:barChart>
      <c:catAx>
        <c:axId val="12042342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513183"/>
        <c:crosses val="autoZero"/>
        <c:auto val="1"/>
        <c:lblAlgn val="ctr"/>
        <c:lblOffset val="100"/>
        <c:noMultiLvlLbl val="0"/>
      </c:catAx>
      <c:valAx>
        <c:axId val="146551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42342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2Wasserstein</c:v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strRef>
              <c:f>Beeswarm!$A$2:$A$21</c:f>
              <c:strCache>
                <c:ptCount val="20"/>
                <c:pt idx="0">
                  <c:v>L3-1</c:v>
                </c:pt>
                <c:pt idx="1">
                  <c:v>L3-2</c:v>
                </c:pt>
                <c:pt idx="2">
                  <c:v>L3-3</c:v>
                </c:pt>
                <c:pt idx="3">
                  <c:v>L3-4</c:v>
                </c:pt>
                <c:pt idx="4">
                  <c:v>L3-5</c:v>
                </c:pt>
                <c:pt idx="5">
                  <c:v>L3-6</c:v>
                </c:pt>
                <c:pt idx="6">
                  <c:v>L3-7</c:v>
                </c:pt>
                <c:pt idx="7">
                  <c:v>L3-8</c:v>
                </c:pt>
                <c:pt idx="8">
                  <c:v>L3-9</c:v>
                </c:pt>
                <c:pt idx="9">
                  <c:v>L3-10</c:v>
                </c:pt>
                <c:pt idx="10">
                  <c:v>L3-11</c:v>
                </c:pt>
                <c:pt idx="11">
                  <c:v>L3-12</c:v>
                </c:pt>
                <c:pt idx="12">
                  <c:v>L3-13</c:v>
                </c:pt>
                <c:pt idx="13">
                  <c:v>L3-14</c:v>
                </c:pt>
                <c:pt idx="14">
                  <c:v>L3-15</c:v>
                </c:pt>
                <c:pt idx="15">
                  <c:v>L3-16</c:v>
                </c:pt>
                <c:pt idx="16">
                  <c:v>L3-17</c:v>
                </c:pt>
                <c:pt idx="17">
                  <c:v>L3-18</c:v>
                </c:pt>
                <c:pt idx="18">
                  <c:v>L3-19</c:v>
                </c:pt>
                <c:pt idx="19">
                  <c:v>L3-20</c:v>
                </c:pt>
              </c:strCache>
            </c:strRef>
          </c:cat>
          <c:val>
            <c:numRef>
              <c:f>Beeswarm!$H$2:$H$21</c:f>
              <c:numCache>
                <c:formatCode>General</c:formatCode>
                <c:ptCount val="20"/>
                <c:pt idx="0">
                  <c:v>2.9280010000000001</c:v>
                </c:pt>
                <c:pt idx="1">
                  <c:v>5.6803150000000002</c:v>
                </c:pt>
                <c:pt idx="2">
                  <c:v>3.7326769999999998</c:v>
                </c:pt>
                <c:pt idx="3">
                  <c:v>3.7788330000000001</c:v>
                </c:pt>
                <c:pt idx="4">
                  <c:v>2.6697799999999998</c:v>
                </c:pt>
                <c:pt idx="5">
                  <c:v>1.87645</c:v>
                </c:pt>
                <c:pt idx="6">
                  <c:v>4.2721210000000003</c:v>
                </c:pt>
                <c:pt idx="7">
                  <c:v>3.0836739999999998</c:v>
                </c:pt>
                <c:pt idx="8">
                  <c:v>4.5727039999999999</c:v>
                </c:pt>
                <c:pt idx="9">
                  <c:v>3.710683</c:v>
                </c:pt>
                <c:pt idx="10">
                  <c:v>2.9750559999999999</c:v>
                </c:pt>
                <c:pt idx="11">
                  <c:v>5.3744160000000001</c:v>
                </c:pt>
                <c:pt idx="12">
                  <c:v>2.9903360000000001</c:v>
                </c:pt>
                <c:pt idx="13">
                  <c:v>6.4776639999999999</c:v>
                </c:pt>
                <c:pt idx="14">
                  <c:v>6.1982080000000002</c:v>
                </c:pt>
                <c:pt idx="15">
                  <c:v>5.3005069999999996</c:v>
                </c:pt>
                <c:pt idx="16">
                  <c:v>2.1046</c:v>
                </c:pt>
                <c:pt idx="17">
                  <c:v>6.8379880000000002</c:v>
                </c:pt>
                <c:pt idx="18">
                  <c:v>6.3256759999999996</c:v>
                </c:pt>
                <c:pt idx="19">
                  <c:v>5.4947330000000001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15-7044-9FE9-FFC36FF578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986267568"/>
        <c:axId val="1911901808"/>
      </c:barChart>
      <c:lineChart>
        <c:grouping val="standard"/>
        <c:varyColors val="0"/>
        <c:ser>
          <c:idx val="1"/>
          <c:order val="1"/>
          <c:tx>
            <c:v>mean</c:v>
          </c:tx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Beeswarm!$A$2:$A$21</c:f>
              <c:strCache>
                <c:ptCount val="20"/>
                <c:pt idx="0">
                  <c:v>L3-1</c:v>
                </c:pt>
                <c:pt idx="1">
                  <c:v>L3-2</c:v>
                </c:pt>
                <c:pt idx="2">
                  <c:v>L3-3</c:v>
                </c:pt>
                <c:pt idx="3">
                  <c:v>L3-4</c:v>
                </c:pt>
                <c:pt idx="4">
                  <c:v>L3-5</c:v>
                </c:pt>
                <c:pt idx="5">
                  <c:v>L3-6</c:v>
                </c:pt>
                <c:pt idx="6">
                  <c:v>L3-7</c:v>
                </c:pt>
                <c:pt idx="7">
                  <c:v>L3-8</c:v>
                </c:pt>
                <c:pt idx="8">
                  <c:v>L3-9</c:v>
                </c:pt>
                <c:pt idx="9">
                  <c:v>L3-10</c:v>
                </c:pt>
                <c:pt idx="10">
                  <c:v>L3-11</c:v>
                </c:pt>
                <c:pt idx="11">
                  <c:v>L3-12</c:v>
                </c:pt>
                <c:pt idx="12">
                  <c:v>L3-13</c:v>
                </c:pt>
                <c:pt idx="13">
                  <c:v>L3-14</c:v>
                </c:pt>
                <c:pt idx="14">
                  <c:v>L3-15</c:v>
                </c:pt>
                <c:pt idx="15">
                  <c:v>L3-16</c:v>
                </c:pt>
                <c:pt idx="16">
                  <c:v>L3-17</c:v>
                </c:pt>
                <c:pt idx="17">
                  <c:v>L3-18</c:v>
                </c:pt>
                <c:pt idx="18">
                  <c:v>L3-19</c:v>
                </c:pt>
                <c:pt idx="19">
                  <c:v>L3-20</c:v>
                </c:pt>
              </c:strCache>
            </c:strRef>
          </c:cat>
          <c:val>
            <c:numRef>
              <c:f>Beeswarm!$I$2:$I$21</c:f>
              <c:numCache>
                <c:formatCode>General</c:formatCode>
                <c:ptCount val="20"/>
                <c:pt idx="0">
                  <c:v>4.3192210999999991</c:v>
                </c:pt>
                <c:pt idx="1">
                  <c:v>4.3192210999999991</c:v>
                </c:pt>
                <c:pt idx="2">
                  <c:v>4.3192210999999991</c:v>
                </c:pt>
                <c:pt idx="3">
                  <c:v>4.3192210999999991</c:v>
                </c:pt>
                <c:pt idx="4">
                  <c:v>4.3192210999999991</c:v>
                </c:pt>
                <c:pt idx="5">
                  <c:v>4.3192210999999991</c:v>
                </c:pt>
                <c:pt idx="6">
                  <c:v>4.3192210999999991</c:v>
                </c:pt>
                <c:pt idx="7">
                  <c:v>4.3192210999999991</c:v>
                </c:pt>
                <c:pt idx="8">
                  <c:v>4.3192210999999991</c:v>
                </c:pt>
                <c:pt idx="9">
                  <c:v>4.3192210999999991</c:v>
                </c:pt>
                <c:pt idx="10">
                  <c:v>4.3192210999999991</c:v>
                </c:pt>
                <c:pt idx="11">
                  <c:v>4.3192210999999991</c:v>
                </c:pt>
                <c:pt idx="12">
                  <c:v>4.3192210999999991</c:v>
                </c:pt>
                <c:pt idx="13">
                  <c:v>4.3192210999999991</c:v>
                </c:pt>
                <c:pt idx="14">
                  <c:v>4.3192210999999991</c:v>
                </c:pt>
                <c:pt idx="15">
                  <c:v>4.3192210999999991</c:v>
                </c:pt>
                <c:pt idx="16">
                  <c:v>4.3192210999999991</c:v>
                </c:pt>
                <c:pt idx="17">
                  <c:v>4.3192210999999991</c:v>
                </c:pt>
                <c:pt idx="18">
                  <c:v>4.3192210999999991</c:v>
                </c:pt>
                <c:pt idx="19">
                  <c:v>4.3192210999999991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15-7044-9FE9-FFC36FF57822}"/>
            </c:ext>
          </c:extLst>
        </c:ser>
        <c:ser>
          <c:idx val="2"/>
          <c:order val="2"/>
          <c:tx>
            <c:v>upper95%CI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Beeswarm!$A$2:$A$21</c:f>
              <c:strCache>
                <c:ptCount val="20"/>
                <c:pt idx="0">
                  <c:v>L3-1</c:v>
                </c:pt>
                <c:pt idx="1">
                  <c:v>L3-2</c:v>
                </c:pt>
                <c:pt idx="2">
                  <c:v>L3-3</c:v>
                </c:pt>
                <c:pt idx="3">
                  <c:v>L3-4</c:v>
                </c:pt>
                <c:pt idx="4">
                  <c:v>L3-5</c:v>
                </c:pt>
                <c:pt idx="5">
                  <c:v>L3-6</c:v>
                </c:pt>
                <c:pt idx="6">
                  <c:v>L3-7</c:v>
                </c:pt>
                <c:pt idx="7">
                  <c:v>L3-8</c:v>
                </c:pt>
                <c:pt idx="8">
                  <c:v>L3-9</c:v>
                </c:pt>
                <c:pt idx="9">
                  <c:v>L3-10</c:v>
                </c:pt>
                <c:pt idx="10">
                  <c:v>L3-11</c:v>
                </c:pt>
                <c:pt idx="11">
                  <c:v>L3-12</c:v>
                </c:pt>
                <c:pt idx="12">
                  <c:v>L3-13</c:v>
                </c:pt>
                <c:pt idx="13">
                  <c:v>L3-14</c:v>
                </c:pt>
                <c:pt idx="14">
                  <c:v>L3-15</c:v>
                </c:pt>
                <c:pt idx="15">
                  <c:v>L3-16</c:v>
                </c:pt>
                <c:pt idx="16">
                  <c:v>L3-17</c:v>
                </c:pt>
                <c:pt idx="17">
                  <c:v>L3-18</c:v>
                </c:pt>
                <c:pt idx="18">
                  <c:v>L3-19</c:v>
                </c:pt>
                <c:pt idx="19">
                  <c:v>L3-20</c:v>
                </c:pt>
              </c:strCache>
            </c:strRef>
          </c:cat>
          <c:val>
            <c:numRef>
              <c:f>Beeswarm!$J$2:$J$21</c:f>
              <c:numCache>
                <c:formatCode>General</c:formatCode>
                <c:ptCount val="20"/>
                <c:pt idx="0">
                  <c:v>4.9979634322823721</c:v>
                </c:pt>
                <c:pt idx="1">
                  <c:v>4.9979634322823721</c:v>
                </c:pt>
                <c:pt idx="2">
                  <c:v>4.9979634322823721</c:v>
                </c:pt>
                <c:pt idx="3">
                  <c:v>4.9979634322823721</c:v>
                </c:pt>
                <c:pt idx="4">
                  <c:v>4.9979634322823721</c:v>
                </c:pt>
                <c:pt idx="5">
                  <c:v>4.9979634322823721</c:v>
                </c:pt>
                <c:pt idx="6">
                  <c:v>4.9979634322823721</c:v>
                </c:pt>
                <c:pt idx="7">
                  <c:v>4.9979634322823721</c:v>
                </c:pt>
                <c:pt idx="8">
                  <c:v>4.9979634322823721</c:v>
                </c:pt>
                <c:pt idx="9">
                  <c:v>4.9979634322823721</c:v>
                </c:pt>
                <c:pt idx="10">
                  <c:v>4.9979634322823721</c:v>
                </c:pt>
                <c:pt idx="11">
                  <c:v>4.9979634322823721</c:v>
                </c:pt>
                <c:pt idx="12">
                  <c:v>4.9979634322823721</c:v>
                </c:pt>
                <c:pt idx="13">
                  <c:v>4.9979634322823721</c:v>
                </c:pt>
                <c:pt idx="14">
                  <c:v>4.9979634322823721</c:v>
                </c:pt>
                <c:pt idx="15">
                  <c:v>4.9979634322823721</c:v>
                </c:pt>
                <c:pt idx="16">
                  <c:v>4.9979634322823721</c:v>
                </c:pt>
                <c:pt idx="17">
                  <c:v>4.9979634322823721</c:v>
                </c:pt>
                <c:pt idx="18">
                  <c:v>4.9979634322823721</c:v>
                </c:pt>
                <c:pt idx="19">
                  <c:v>4.9979634322823721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15-7044-9FE9-FFC36FF57822}"/>
            </c:ext>
          </c:extLst>
        </c:ser>
        <c:ser>
          <c:idx val="3"/>
          <c:order val="3"/>
          <c:tx>
            <c:v>lower95%CI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Beeswarm!$A$2:$A$21</c:f>
              <c:strCache>
                <c:ptCount val="20"/>
                <c:pt idx="0">
                  <c:v>L3-1</c:v>
                </c:pt>
                <c:pt idx="1">
                  <c:v>L3-2</c:v>
                </c:pt>
                <c:pt idx="2">
                  <c:v>L3-3</c:v>
                </c:pt>
                <c:pt idx="3">
                  <c:v>L3-4</c:v>
                </c:pt>
                <c:pt idx="4">
                  <c:v>L3-5</c:v>
                </c:pt>
                <c:pt idx="5">
                  <c:v>L3-6</c:v>
                </c:pt>
                <c:pt idx="6">
                  <c:v>L3-7</c:v>
                </c:pt>
                <c:pt idx="7">
                  <c:v>L3-8</c:v>
                </c:pt>
                <c:pt idx="8">
                  <c:v>L3-9</c:v>
                </c:pt>
                <c:pt idx="9">
                  <c:v>L3-10</c:v>
                </c:pt>
                <c:pt idx="10">
                  <c:v>L3-11</c:v>
                </c:pt>
                <c:pt idx="11">
                  <c:v>L3-12</c:v>
                </c:pt>
                <c:pt idx="12">
                  <c:v>L3-13</c:v>
                </c:pt>
                <c:pt idx="13">
                  <c:v>L3-14</c:v>
                </c:pt>
                <c:pt idx="14">
                  <c:v>L3-15</c:v>
                </c:pt>
                <c:pt idx="15">
                  <c:v>L3-16</c:v>
                </c:pt>
                <c:pt idx="16">
                  <c:v>L3-17</c:v>
                </c:pt>
                <c:pt idx="17">
                  <c:v>L3-18</c:v>
                </c:pt>
                <c:pt idx="18">
                  <c:v>L3-19</c:v>
                </c:pt>
                <c:pt idx="19">
                  <c:v>L3-20</c:v>
                </c:pt>
              </c:strCache>
            </c:strRef>
          </c:cat>
          <c:val>
            <c:numRef>
              <c:f>Beeswarm!$K$2:$K$21</c:f>
              <c:numCache>
                <c:formatCode>General</c:formatCode>
                <c:ptCount val="20"/>
                <c:pt idx="0">
                  <c:v>3.6404787677176262</c:v>
                </c:pt>
                <c:pt idx="1">
                  <c:v>3.6404787677176262</c:v>
                </c:pt>
                <c:pt idx="2">
                  <c:v>3.6404787677176262</c:v>
                </c:pt>
                <c:pt idx="3">
                  <c:v>3.6404787677176262</c:v>
                </c:pt>
                <c:pt idx="4">
                  <c:v>3.6404787677176262</c:v>
                </c:pt>
                <c:pt idx="5">
                  <c:v>3.6404787677176262</c:v>
                </c:pt>
                <c:pt idx="6">
                  <c:v>3.6404787677176262</c:v>
                </c:pt>
                <c:pt idx="7">
                  <c:v>3.6404787677176262</c:v>
                </c:pt>
                <c:pt idx="8">
                  <c:v>3.6404787677176262</c:v>
                </c:pt>
                <c:pt idx="9">
                  <c:v>3.6404787677176262</c:v>
                </c:pt>
                <c:pt idx="10">
                  <c:v>3.6404787677176262</c:v>
                </c:pt>
                <c:pt idx="11">
                  <c:v>3.6404787677176262</c:v>
                </c:pt>
                <c:pt idx="12">
                  <c:v>3.6404787677176262</c:v>
                </c:pt>
                <c:pt idx="13">
                  <c:v>3.6404787677176262</c:v>
                </c:pt>
                <c:pt idx="14">
                  <c:v>3.6404787677176262</c:v>
                </c:pt>
                <c:pt idx="15">
                  <c:v>3.6404787677176262</c:v>
                </c:pt>
                <c:pt idx="16">
                  <c:v>3.6404787677176262</c:v>
                </c:pt>
                <c:pt idx="17">
                  <c:v>3.6404787677176262</c:v>
                </c:pt>
                <c:pt idx="18">
                  <c:v>3.6404787677176262</c:v>
                </c:pt>
                <c:pt idx="19">
                  <c:v>3.6404787677176262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B15-7044-9FE9-FFC36FF578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6267568"/>
        <c:axId val="1911901808"/>
      </c:lineChart>
      <c:catAx>
        <c:axId val="1986267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1901808"/>
        <c:crosses val="autoZero"/>
        <c:auto val="1"/>
        <c:lblAlgn val="ctr"/>
        <c:lblOffset val="100"/>
        <c:noMultiLvlLbl val="0"/>
      </c:catAx>
      <c:valAx>
        <c:axId val="191190180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2-wasserstein distance (fd &lt;-&gt; md)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6267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2Wasserstein</c:v>
          </c:tx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Beeswarm!$A$2:$A$21</c:f>
              <c:strCache>
                <c:ptCount val="20"/>
                <c:pt idx="0">
                  <c:v>L3-1</c:v>
                </c:pt>
                <c:pt idx="1">
                  <c:v>L3-2</c:v>
                </c:pt>
                <c:pt idx="2">
                  <c:v>L3-3</c:v>
                </c:pt>
                <c:pt idx="3">
                  <c:v>L3-4</c:v>
                </c:pt>
                <c:pt idx="4">
                  <c:v>L3-5</c:v>
                </c:pt>
                <c:pt idx="5">
                  <c:v>L3-6</c:v>
                </c:pt>
                <c:pt idx="6">
                  <c:v>L3-7</c:v>
                </c:pt>
                <c:pt idx="7">
                  <c:v>L3-8</c:v>
                </c:pt>
                <c:pt idx="8">
                  <c:v>L3-9</c:v>
                </c:pt>
                <c:pt idx="9">
                  <c:v>L3-10</c:v>
                </c:pt>
                <c:pt idx="10">
                  <c:v>L3-11</c:v>
                </c:pt>
                <c:pt idx="11">
                  <c:v>L3-12</c:v>
                </c:pt>
                <c:pt idx="12">
                  <c:v>L3-13</c:v>
                </c:pt>
                <c:pt idx="13">
                  <c:v>L3-14</c:v>
                </c:pt>
                <c:pt idx="14">
                  <c:v>L3-15</c:v>
                </c:pt>
                <c:pt idx="15">
                  <c:v>L3-16</c:v>
                </c:pt>
                <c:pt idx="16">
                  <c:v>L3-17</c:v>
                </c:pt>
                <c:pt idx="17">
                  <c:v>L3-18</c:v>
                </c:pt>
                <c:pt idx="18">
                  <c:v>L3-19</c:v>
                </c:pt>
                <c:pt idx="19">
                  <c:v>L3-20</c:v>
                </c:pt>
              </c:strCache>
            </c:strRef>
          </c:cat>
          <c:val>
            <c:numRef>
              <c:f>Beeswarm!$M$2:$M$21</c:f>
              <c:numCache>
                <c:formatCode>General</c:formatCode>
                <c:ptCount val="20"/>
                <c:pt idx="0">
                  <c:v>2.4453930000000001</c:v>
                </c:pt>
                <c:pt idx="1">
                  <c:v>5.2831869999999999</c:v>
                </c:pt>
                <c:pt idx="2">
                  <c:v>3.2125015000000001</c:v>
                </c:pt>
                <c:pt idx="3">
                  <c:v>3.9323474999999997</c:v>
                </c:pt>
                <c:pt idx="4">
                  <c:v>4.3927895000000001</c:v>
                </c:pt>
                <c:pt idx="5">
                  <c:v>3.1365940000000001</c:v>
                </c:pt>
                <c:pt idx="6">
                  <c:v>3.4719065000000002</c:v>
                </c:pt>
                <c:pt idx="7">
                  <c:v>2.9985984999999999</c:v>
                </c:pt>
                <c:pt idx="8">
                  <c:v>4.2964114999999996</c:v>
                </c:pt>
                <c:pt idx="9">
                  <c:v>5.1579395000000003</c:v>
                </c:pt>
                <c:pt idx="10">
                  <c:v>2.5940089999999998</c:v>
                </c:pt>
                <c:pt idx="11">
                  <c:v>4.4697069999999997</c:v>
                </c:pt>
                <c:pt idx="12">
                  <c:v>6.0465579999999992</c:v>
                </c:pt>
                <c:pt idx="13">
                  <c:v>4.9975135000000002</c:v>
                </c:pt>
                <c:pt idx="14">
                  <c:v>5.3477990000000002</c:v>
                </c:pt>
                <c:pt idx="15">
                  <c:v>5.5658794999999994</c:v>
                </c:pt>
                <c:pt idx="16">
                  <c:v>3.6887980000000002</c:v>
                </c:pt>
                <c:pt idx="17">
                  <c:v>6.3154775000000001</c:v>
                </c:pt>
                <c:pt idx="18">
                  <c:v>5.4687684999999995</c:v>
                </c:pt>
                <c:pt idx="19">
                  <c:v>5.0185709999999997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17-A648-BBC0-BACC14261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986267568"/>
        <c:axId val="1911901808"/>
      </c:barChart>
      <c:lineChart>
        <c:grouping val="standard"/>
        <c:varyColors val="0"/>
        <c:ser>
          <c:idx val="1"/>
          <c:order val="1"/>
          <c:tx>
            <c:v>mean</c:v>
          </c:tx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Beeswarm!$A$2:$A$21</c:f>
              <c:strCache>
                <c:ptCount val="20"/>
                <c:pt idx="0">
                  <c:v>L3-1</c:v>
                </c:pt>
                <c:pt idx="1">
                  <c:v>L3-2</c:v>
                </c:pt>
                <c:pt idx="2">
                  <c:v>L3-3</c:v>
                </c:pt>
                <c:pt idx="3">
                  <c:v>L3-4</c:v>
                </c:pt>
                <c:pt idx="4">
                  <c:v>L3-5</c:v>
                </c:pt>
                <c:pt idx="5">
                  <c:v>L3-6</c:v>
                </c:pt>
                <c:pt idx="6">
                  <c:v>L3-7</c:v>
                </c:pt>
                <c:pt idx="7">
                  <c:v>L3-8</c:v>
                </c:pt>
                <c:pt idx="8">
                  <c:v>L3-9</c:v>
                </c:pt>
                <c:pt idx="9">
                  <c:v>L3-10</c:v>
                </c:pt>
                <c:pt idx="10">
                  <c:v>L3-11</c:v>
                </c:pt>
                <c:pt idx="11">
                  <c:v>L3-12</c:v>
                </c:pt>
                <c:pt idx="12">
                  <c:v>L3-13</c:v>
                </c:pt>
                <c:pt idx="13">
                  <c:v>L3-14</c:v>
                </c:pt>
                <c:pt idx="14">
                  <c:v>L3-15</c:v>
                </c:pt>
                <c:pt idx="15">
                  <c:v>L3-16</c:v>
                </c:pt>
                <c:pt idx="16">
                  <c:v>L3-17</c:v>
                </c:pt>
                <c:pt idx="17">
                  <c:v>L3-18</c:v>
                </c:pt>
                <c:pt idx="18">
                  <c:v>L3-19</c:v>
                </c:pt>
                <c:pt idx="19">
                  <c:v>L3-20</c:v>
                </c:pt>
              </c:strCache>
            </c:strRef>
          </c:cat>
          <c:val>
            <c:numRef>
              <c:f>Beeswarm!$N$2:$N$21</c:f>
              <c:numCache>
                <c:formatCode>General</c:formatCode>
                <c:ptCount val="20"/>
                <c:pt idx="0">
                  <c:v>4.3920374749999995</c:v>
                </c:pt>
                <c:pt idx="1">
                  <c:v>4.3920374749999995</c:v>
                </c:pt>
                <c:pt idx="2">
                  <c:v>4.3920374749999995</c:v>
                </c:pt>
                <c:pt idx="3">
                  <c:v>4.3920374749999995</c:v>
                </c:pt>
                <c:pt idx="4">
                  <c:v>4.3920374749999995</c:v>
                </c:pt>
                <c:pt idx="5">
                  <c:v>4.3920374749999995</c:v>
                </c:pt>
                <c:pt idx="6">
                  <c:v>4.3920374749999995</c:v>
                </c:pt>
                <c:pt idx="7">
                  <c:v>4.3920374749999995</c:v>
                </c:pt>
                <c:pt idx="8">
                  <c:v>4.3920374749999995</c:v>
                </c:pt>
                <c:pt idx="9">
                  <c:v>4.3920374749999995</c:v>
                </c:pt>
                <c:pt idx="10">
                  <c:v>4.3920374749999995</c:v>
                </c:pt>
                <c:pt idx="11">
                  <c:v>4.3920374749999995</c:v>
                </c:pt>
                <c:pt idx="12">
                  <c:v>4.3920374749999995</c:v>
                </c:pt>
                <c:pt idx="13">
                  <c:v>4.3920374749999995</c:v>
                </c:pt>
                <c:pt idx="14">
                  <c:v>4.3920374749999995</c:v>
                </c:pt>
                <c:pt idx="15">
                  <c:v>4.3920374749999995</c:v>
                </c:pt>
                <c:pt idx="16">
                  <c:v>4.3920374749999995</c:v>
                </c:pt>
                <c:pt idx="17">
                  <c:v>4.3920374749999995</c:v>
                </c:pt>
                <c:pt idx="18">
                  <c:v>4.3920374749999995</c:v>
                </c:pt>
                <c:pt idx="19">
                  <c:v>4.3920374749999995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17-A648-BBC0-BACC14261C28}"/>
            </c:ext>
          </c:extLst>
        </c:ser>
        <c:ser>
          <c:idx val="2"/>
          <c:order val="2"/>
          <c:tx>
            <c:v>upper95%CI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Beeswarm!$A$2:$A$21</c:f>
              <c:strCache>
                <c:ptCount val="20"/>
                <c:pt idx="0">
                  <c:v>L3-1</c:v>
                </c:pt>
                <c:pt idx="1">
                  <c:v>L3-2</c:v>
                </c:pt>
                <c:pt idx="2">
                  <c:v>L3-3</c:v>
                </c:pt>
                <c:pt idx="3">
                  <c:v>L3-4</c:v>
                </c:pt>
                <c:pt idx="4">
                  <c:v>L3-5</c:v>
                </c:pt>
                <c:pt idx="5">
                  <c:v>L3-6</c:v>
                </c:pt>
                <c:pt idx="6">
                  <c:v>L3-7</c:v>
                </c:pt>
                <c:pt idx="7">
                  <c:v>L3-8</c:v>
                </c:pt>
                <c:pt idx="8">
                  <c:v>L3-9</c:v>
                </c:pt>
                <c:pt idx="9">
                  <c:v>L3-10</c:v>
                </c:pt>
                <c:pt idx="10">
                  <c:v>L3-11</c:v>
                </c:pt>
                <c:pt idx="11">
                  <c:v>L3-12</c:v>
                </c:pt>
                <c:pt idx="12">
                  <c:v>L3-13</c:v>
                </c:pt>
                <c:pt idx="13">
                  <c:v>L3-14</c:v>
                </c:pt>
                <c:pt idx="14">
                  <c:v>L3-15</c:v>
                </c:pt>
                <c:pt idx="15">
                  <c:v>L3-16</c:v>
                </c:pt>
                <c:pt idx="16">
                  <c:v>L3-17</c:v>
                </c:pt>
                <c:pt idx="17">
                  <c:v>L3-18</c:v>
                </c:pt>
                <c:pt idx="18">
                  <c:v>L3-19</c:v>
                </c:pt>
                <c:pt idx="19">
                  <c:v>L3-20</c:v>
                </c:pt>
              </c:strCache>
            </c:strRef>
          </c:cat>
          <c:val>
            <c:numRef>
              <c:f>Beeswarm!$O$2:$O$21</c:f>
              <c:numCache>
                <c:formatCode>General</c:formatCode>
                <c:ptCount val="20"/>
                <c:pt idx="0">
                  <c:v>4.9000362029523927</c:v>
                </c:pt>
                <c:pt idx="1">
                  <c:v>4.9000362029523927</c:v>
                </c:pt>
                <c:pt idx="2">
                  <c:v>4.9000362029523927</c:v>
                </c:pt>
                <c:pt idx="3">
                  <c:v>4.9000362029523927</c:v>
                </c:pt>
                <c:pt idx="4">
                  <c:v>4.9000362029523927</c:v>
                </c:pt>
                <c:pt idx="5">
                  <c:v>4.9000362029523927</c:v>
                </c:pt>
                <c:pt idx="6">
                  <c:v>4.9000362029523927</c:v>
                </c:pt>
                <c:pt idx="7">
                  <c:v>4.9000362029523927</c:v>
                </c:pt>
                <c:pt idx="8">
                  <c:v>4.9000362029523927</c:v>
                </c:pt>
                <c:pt idx="9">
                  <c:v>4.9000362029523927</c:v>
                </c:pt>
                <c:pt idx="10">
                  <c:v>4.9000362029523927</c:v>
                </c:pt>
                <c:pt idx="11">
                  <c:v>4.9000362029523927</c:v>
                </c:pt>
                <c:pt idx="12">
                  <c:v>4.9000362029523927</c:v>
                </c:pt>
                <c:pt idx="13">
                  <c:v>4.9000362029523927</c:v>
                </c:pt>
                <c:pt idx="14">
                  <c:v>4.9000362029523927</c:v>
                </c:pt>
                <c:pt idx="15">
                  <c:v>4.9000362029523927</c:v>
                </c:pt>
                <c:pt idx="16">
                  <c:v>4.9000362029523927</c:v>
                </c:pt>
                <c:pt idx="17">
                  <c:v>4.9000362029523927</c:v>
                </c:pt>
                <c:pt idx="18">
                  <c:v>4.9000362029523927</c:v>
                </c:pt>
                <c:pt idx="19">
                  <c:v>4.9000362029523927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D17-A648-BBC0-BACC14261C28}"/>
            </c:ext>
          </c:extLst>
        </c:ser>
        <c:ser>
          <c:idx val="3"/>
          <c:order val="3"/>
          <c:tx>
            <c:v>lower95%CI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Beeswarm!$A$2:$A$21</c:f>
              <c:strCache>
                <c:ptCount val="20"/>
                <c:pt idx="0">
                  <c:v>L3-1</c:v>
                </c:pt>
                <c:pt idx="1">
                  <c:v>L3-2</c:v>
                </c:pt>
                <c:pt idx="2">
                  <c:v>L3-3</c:v>
                </c:pt>
                <c:pt idx="3">
                  <c:v>L3-4</c:v>
                </c:pt>
                <c:pt idx="4">
                  <c:v>L3-5</c:v>
                </c:pt>
                <c:pt idx="5">
                  <c:v>L3-6</c:v>
                </c:pt>
                <c:pt idx="6">
                  <c:v>L3-7</c:v>
                </c:pt>
                <c:pt idx="7">
                  <c:v>L3-8</c:v>
                </c:pt>
                <c:pt idx="8">
                  <c:v>L3-9</c:v>
                </c:pt>
                <c:pt idx="9">
                  <c:v>L3-10</c:v>
                </c:pt>
                <c:pt idx="10">
                  <c:v>L3-11</c:v>
                </c:pt>
                <c:pt idx="11">
                  <c:v>L3-12</c:v>
                </c:pt>
                <c:pt idx="12">
                  <c:v>L3-13</c:v>
                </c:pt>
                <c:pt idx="13">
                  <c:v>L3-14</c:v>
                </c:pt>
                <c:pt idx="14">
                  <c:v>L3-15</c:v>
                </c:pt>
                <c:pt idx="15">
                  <c:v>L3-16</c:v>
                </c:pt>
                <c:pt idx="16">
                  <c:v>L3-17</c:v>
                </c:pt>
                <c:pt idx="17">
                  <c:v>L3-18</c:v>
                </c:pt>
                <c:pt idx="18">
                  <c:v>L3-19</c:v>
                </c:pt>
                <c:pt idx="19">
                  <c:v>L3-20</c:v>
                </c:pt>
              </c:strCache>
            </c:strRef>
          </c:cat>
          <c:val>
            <c:numRef>
              <c:f>Beeswarm!$P$2:$P$21</c:f>
              <c:numCache>
                <c:formatCode>General</c:formatCode>
                <c:ptCount val="20"/>
                <c:pt idx="0">
                  <c:v>3.8840387470476068</c:v>
                </c:pt>
                <c:pt idx="1">
                  <c:v>3.8840387470476068</c:v>
                </c:pt>
                <c:pt idx="2">
                  <c:v>3.8840387470476068</c:v>
                </c:pt>
                <c:pt idx="3">
                  <c:v>3.8840387470476068</c:v>
                </c:pt>
                <c:pt idx="4">
                  <c:v>3.8840387470476068</c:v>
                </c:pt>
                <c:pt idx="5">
                  <c:v>3.8840387470476068</c:v>
                </c:pt>
                <c:pt idx="6">
                  <c:v>3.8840387470476068</c:v>
                </c:pt>
                <c:pt idx="7">
                  <c:v>3.8840387470476068</c:v>
                </c:pt>
                <c:pt idx="8">
                  <c:v>3.8840387470476068</c:v>
                </c:pt>
                <c:pt idx="9">
                  <c:v>3.8840387470476068</c:v>
                </c:pt>
                <c:pt idx="10">
                  <c:v>3.8840387470476068</c:v>
                </c:pt>
                <c:pt idx="11">
                  <c:v>3.8840387470476068</c:v>
                </c:pt>
                <c:pt idx="12">
                  <c:v>3.8840387470476068</c:v>
                </c:pt>
                <c:pt idx="13">
                  <c:v>3.8840387470476068</c:v>
                </c:pt>
                <c:pt idx="14">
                  <c:v>3.8840387470476068</c:v>
                </c:pt>
                <c:pt idx="15">
                  <c:v>3.8840387470476068</c:v>
                </c:pt>
                <c:pt idx="16">
                  <c:v>3.8840387470476068</c:v>
                </c:pt>
                <c:pt idx="17">
                  <c:v>3.8840387470476068</c:v>
                </c:pt>
                <c:pt idx="18">
                  <c:v>3.8840387470476068</c:v>
                </c:pt>
                <c:pt idx="19">
                  <c:v>3.8840387470476068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D17-A648-BBC0-BACC14261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6267568"/>
        <c:axId val="1911901808"/>
      </c:lineChart>
      <c:catAx>
        <c:axId val="1986267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1901808"/>
        <c:crosses val="autoZero"/>
        <c:auto val="1"/>
        <c:lblAlgn val="ctr"/>
        <c:lblOffset val="100"/>
        <c:noMultiLvlLbl val="0"/>
      </c:catAx>
      <c:valAx>
        <c:axId val="191190180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2-wasserstein distance (fd &lt;-&gt; md)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6267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Data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5875">
                <a:solidFill>
                  <a:schemeClr val="tx1"/>
                </a:solidFill>
              </a:ln>
              <a:effectLst/>
            </c:spPr>
          </c:marker>
          <c:trendline>
            <c:spPr>
              <a:ln w="15875" cap="rnd">
                <a:solidFill>
                  <a:schemeClr val="tx1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0418395930597171"/>
                  <c:y val="0.4670823824565115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Beeswarm!$H$2:$H$21</c:f>
              <c:numCache>
                <c:formatCode>General</c:formatCode>
                <c:ptCount val="20"/>
                <c:pt idx="0">
                  <c:v>2.9280010000000001</c:v>
                </c:pt>
                <c:pt idx="1">
                  <c:v>5.6803150000000002</c:v>
                </c:pt>
                <c:pt idx="2">
                  <c:v>3.7326769999999998</c:v>
                </c:pt>
                <c:pt idx="3">
                  <c:v>3.7788330000000001</c:v>
                </c:pt>
                <c:pt idx="4">
                  <c:v>2.6697799999999998</c:v>
                </c:pt>
                <c:pt idx="5">
                  <c:v>1.87645</c:v>
                </c:pt>
                <c:pt idx="6">
                  <c:v>4.2721210000000003</c:v>
                </c:pt>
                <c:pt idx="7">
                  <c:v>3.0836739999999998</c:v>
                </c:pt>
                <c:pt idx="8">
                  <c:v>4.5727039999999999</c:v>
                </c:pt>
                <c:pt idx="9">
                  <c:v>3.710683</c:v>
                </c:pt>
                <c:pt idx="10">
                  <c:v>2.9750559999999999</c:v>
                </c:pt>
                <c:pt idx="11">
                  <c:v>5.3744160000000001</c:v>
                </c:pt>
                <c:pt idx="12">
                  <c:v>2.9903360000000001</c:v>
                </c:pt>
                <c:pt idx="13">
                  <c:v>6.4776639999999999</c:v>
                </c:pt>
                <c:pt idx="14">
                  <c:v>6.1982080000000002</c:v>
                </c:pt>
                <c:pt idx="15">
                  <c:v>5.3005069999999996</c:v>
                </c:pt>
                <c:pt idx="16">
                  <c:v>2.1046</c:v>
                </c:pt>
                <c:pt idx="17">
                  <c:v>6.8379880000000002</c:v>
                </c:pt>
                <c:pt idx="18">
                  <c:v>6.3256759999999996</c:v>
                </c:pt>
                <c:pt idx="19">
                  <c:v>5.4947330000000001</c:v>
                </c:pt>
              </c:numCache>
            </c:numRef>
          </c:xVal>
          <c:yVal>
            <c:numRef>
              <c:f>Beeswarm!$M$2:$M$21</c:f>
              <c:numCache>
                <c:formatCode>General</c:formatCode>
                <c:ptCount val="20"/>
                <c:pt idx="0">
                  <c:v>2.4453930000000001</c:v>
                </c:pt>
                <c:pt idx="1">
                  <c:v>5.2831869999999999</c:v>
                </c:pt>
                <c:pt idx="2">
                  <c:v>3.2125015000000001</c:v>
                </c:pt>
                <c:pt idx="3">
                  <c:v>3.9323474999999997</c:v>
                </c:pt>
                <c:pt idx="4">
                  <c:v>4.3927895000000001</c:v>
                </c:pt>
                <c:pt idx="5">
                  <c:v>3.1365940000000001</c:v>
                </c:pt>
                <c:pt idx="6">
                  <c:v>3.4719065000000002</c:v>
                </c:pt>
                <c:pt idx="7">
                  <c:v>2.9985984999999999</c:v>
                </c:pt>
                <c:pt idx="8">
                  <c:v>4.2964114999999996</c:v>
                </c:pt>
                <c:pt idx="9">
                  <c:v>5.1579395000000003</c:v>
                </c:pt>
                <c:pt idx="10">
                  <c:v>2.5940089999999998</c:v>
                </c:pt>
                <c:pt idx="11">
                  <c:v>4.4697069999999997</c:v>
                </c:pt>
                <c:pt idx="12">
                  <c:v>6.0465579999999992</c:v>
                </c:pt>
                <c:pt idx="13">
                  <c:v>4.9975135000000002</c:v>
                </c:pt>
                <c:pt idx="14">
                  <c:v>5.3477990000000002</c:v>
                </c:pt>
                <c:pt idx="15">
                  <c:v>5.5658794999999994</c:v>
                </c:pt>
                <c:pt idx="16">
                  <c:v>3.6887980000000002</c:v>
                </c:pt>
                <c:pt idx="17">
                  <c:v>6.3154775000000001</c:v>
                </c:pt>
                <c:pt idx="18">
                  <c:v>5.4687684999999995</c:v>
                </c:pt>
                <c:pt idx="19">
                  <c:v>5.0185709999999997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C9-AA44-8282-E5BDC8E37D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5700672"/>
        <c:axId val="1654961488"/>
      </c:scatterChart>
      <c:valAx>
        <c:axId val="1655700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Wasserstein (peaks)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4961488"/>
        <c:crosses val="autoZero"/>
        <c:crossBetween val="midCat"/>
      </c:valAx>
      <c:valAx>
        <c:axId val="165496148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Wasserstein (gullets)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5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4" Type="http://schemas.openxmlformats.org/officeDocument/2006/relationships/chart" Target="../charts/chart2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4" Type="http://schemas.openxmlformats.org/officeDocument/2006/relationships/chart" Target="../charts/chart28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4" Type="http://schemas.openxmlformats.org/officeDocument/2006/relationships/chart" Target="../charts/chart3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Relationship Id="rId4" Type="http://schemas.openxmlformats.org/officeDocument/2006/relationships/chart" Target="../charts/chart36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4" Type="http://schemas.openxmlformats.org/officeDocument/2006/relationships/chart" Target="../charts/chart40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3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4" Type="http://schemas.openxmlformats.org/officeDocument/2006/relationships/chart" Target="../charts/chart44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7.xml"/><Relationship Id="rId2" Type="http://schemas.openxmlformats.org/officeDocument/2006/relationships/chart" Target="../charts/chart46.xml"/><Relationship Id="rId1" Type="http://schemas.openxmlformats.org/officeDocument/2006/relationships/chart" Target="../charts/chart45.xml"/><Relationship Id="rId4" Type="http://schemas.openxmlformats.org/officeDocument/2006/relationships/chart" Target="../charts/chart48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4" Type="http://schemas.openxmlformats.org/officeDocument/2006/relationships/chart" Target="../charts/chart52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5.xml"/><Relationship Id="rId2" Type="http://schemas.openxmlformats.org/officeDocument/2006/relationships/chart" Target="../charts/chart54.xml"/><Relationship Id="rId1" Type="http://schemas.openxmlformats.org/officeDocument/2006/relationships/chart" Target="../charts/chart53.xml"/><Relationship Id="rId4" Type="http://schemas.openxmlformats.org/officeDocument/2006/relationships/chart" Target="../charts/chart56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9.xml"/><Relationship Id="rId2" Type="http://schemas.openxmlformats.org/officeDocument/2006/relationships/chart" Target="../charts/chart58.xml"/><Relationship Id="rId1" Type="http://schemas.openxmlformats.org/officeDocument/2006/relationships/chart" Target="../charts/chart57.xml"/><Relationship Id="rId4" Type="http://schemas.openxmlformats.org/officeDocument/2006/relationships/chart" Target="../charts/chart60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3.xml"/><Relationship Id="rId2" Type="http://schemas.openxmlformats.org/officeDocument/2006/relationships/chart" Target="../charts/chart62.xml"/><Relationship Id="rId1" Type="http://schemas.openxmlformats.org/officeDocument/2006/relationships/chart" Target="../charts/chart61.xml"/><Relationship Id="rId4" Type="http://schemas.openxmlformats.org/officeDocument/2006/relationships/chart" Target="../charts/chart64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7.xml"/><Relationship Id="rId2" Type="http://schemas.openxmlformats.org/officeDocument/2006/relationships/chart" Target="../charts/chart66.xml"/><Relationship Id="rId1" Type="http://schemas.openxmlformats.org/officeDocument/2006/relationships/chart" Target="../charts/chart65.xml"/><Relationship Id="rId4" Type="http://schemas.openxmlformats.org/officeDocument/2006/relationships/chart" Target="../charts/chart68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1.xml"/><Relationship Id="rId2" Type="http://schemas.openxmlformats.org/officeDocument/2006/relationships/chart" Target="../charts/chart70.xml"/><Relationship Id="rId1" Type="http://schemas.openxmlformats.org/officeDocument/2006/relationships/chart" Target="../charts/chart69.xml"/><Relationship Id="rId4" Type="http://schemas.openxmlformats.org/officeDocument/2006/relationships/chart" Target="../charts/chart72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5.xml"/><Relationship Id="rId2" Type="http://schemas.openxmlformats.org/officeDocument/2006/relationships/chart" Target="../charts/chart74.xml"/><Relationship Id="rId1" Type="http://schemas.openxmlformats.org/officeDocument/2006/relationships/chart" Target="../charts/chart73.xml"/><Relationship Id="rId4" Type="http://schemas.openxmlformats.org/officeDocument/2006/relationships/chart" Target="../charts/chart76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9.xml"/><Relationship Id="rId2" Type="http://schemas.openxmlformats.org/officeDocument/2006/relationships/chart" Target="../charts/chart78.xml"/><Relationship Id="rId1" Type="http://schemas.openxmlformats.org/officeDocument/2006/relationships/chart" Target="../charts/chart77.xml"/><Relationship Id="rId4" Type="http://schemas.openxmlformats.org/officeDocument/2006/relationships/chart" Target="../charts/chart80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3.xml"/><Relationship Id="rId2" Type="http://schemas.openxmlformats.org/officeDocument/2006/relationships/chart" Target="../charts/chart82.xml"/><Relationship Id="rId1" Type="http://schemas.openxmlformats.org/officeDocument/2006/relationships/chart" Target="../charts/chart81.xml"/><Relationship Id="rId5" Type="http://schemas.openxmlformats.org/officeDocument/2006/relationships/chart" Target="../charts/chart85.xml"/><Relationship Id="rId4" Type="http://schemas.openxmlformats.org/officeDocument/2006/relationships/chart" Target="../charts/chart8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1E73C95-C84D-88BB-AA20-5B08C5A2BB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2B2EB2A-6B16-F75A-4BFD-D50270B0FE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8D5A330-2036-7345-B802-F2C69FE937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74D7EE9-199A-DF47-A7B7-2708D98AFF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A845D6C-C3BF-4749-A847-C8FF353D09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2C20574-A7AA-B043-A291-34ABA67528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85399BB-C6FE-F947-807C-4B01D3ACB9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5013731-C4B6-0A43-9849-15E1AD3277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16F008E-50C2-D54E-88AE-B1CAAB1A7F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7F3E857-11C6-5040-871D-33C009E954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EC0BEC5-E16B-C645-B040-7249080866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6702463-1EC6-CD45-B08D-02ED4CE1CD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A170B4-484F-E045-9B37-0AD4D91063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64F9ACE-E579-FC47-869D-6D29082CA2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81098E8-6B5E-2547-B6F2-360E750F0D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8F964FC-D0CF-3142-870B-FE15492901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AAFBDB3-01F2-8740-BF9C-FBD634D052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4482244-E971-E543-AC2F-6F155A6F7C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21153A3-9E14-D246-9859-41544AB823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1B7CF99-9CE6-124F-ACAC-B5802FF3F9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433A9C7-2901-5347-AB3A-743B920FD3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BEE7F13-D610-8A47-8492-35A832EDF0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2723AAA-8B3A-0041-B1F3-C2ECD0F4DD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E3BFCF2-682F-E744-94A0-31EF13D7ED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C48125F-18B9-5248-A6DD-41F7481601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A65750E-2700-E244-9AFF-1ACBCA48B2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3C3D0F3-0E09-6B45-9893-946B05FCDE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F7D4471-995B-BA4C-9BD9-5D8AC32D6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BDA562-3BE8-014B-B29B-CBD5776A98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5191660-BC2A-B547-BA98-20EAB083BB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BCB27B6-7DC7-F04D-AA88-7BB7AE799A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3A618AE-D2EB-3E42-92CA-4A315D87CA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67D21F-BAA1-F84B-8BDE-F96D5C46A5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5E31ACA-0EFA-4D45-944D-DA45290AD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C51DC38-1180-6446-A5F3-0E71A5CD47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94BD437-1955-6243-8BB2-63DAA891A1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10D9BA-5245-E14C-B374-A014960403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8BE17FD-A41E-194C-9CD4-620D43C848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FB0A4E5-2397-8E4B-997F-5DFBBDBBA1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4A4B8BA-4927-4247-9561-122D92C604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38F4F95-226C-A24A-A004-4638195C06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15935DC-5E17-9A4B-8A88-E100B73BC9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2ABDC8C-574A-684E-9AEB-752765B798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7A8890-37C1-9F4D-8844-D98232A641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B0AC403-E158-334D-A281-DC759663F9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BECCB56-44FB-9B48-9BFC-09B08FCB83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751FEE4-B0B8-3C47-A625-28FBEC7156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AC36560-5044-F24B-AB3C-2E33AC3F0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99122BD-F28C-E245-A81E-966F8FD0BD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B13232E-962B-B043-B9FC-62E0555914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82EA1EC-357C-A340-8270-6666E15EA6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C9FE797-0432-6C4C-983F-11CCDC26D3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4D4C95B-762F-F040-A2EB-B9B198CCC5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6413559-18ED-4344-A0F8-81F9D2E8D4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6E2AEA0-91D9-344F-B1D1-BE85014BFE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470B9C0-BA44-004D-A2D8-57F6B7102E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1EF3BD-DE3F-624F-B815-3AE82A9DE2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609D6C4-CA07-6F46-8F45-BBAAD7657A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6DB830D-E253-DB4F-B634-9E7EC6A648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A56BE84-C86F-3842-B87A-7698B42897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0456E5C-94CD-4A47-8BB4-E956E4B550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E2CF207-2FC8-0C4D-84BF-3A9B24452C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9A9E9AA-374B-7547-9C48-064E714916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D774F2C-7D8B-1D49-90C0-0E0DA9386B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5DA316-5250-1C47-833A-125D86755E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E8A3593-57E9-2C45-9EF9-F1BD966B86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FD492E6-C9FD-3544-9D93-65B21DED10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BCDAC68-7990-F749-976D-E50D22C48E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675274-26B8-7B42-A6C9-6B057530D0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F78FD8A-37AE-E047-B4D1-FFA886E083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7ECDB9C-2C10-DA4C-9C9E-62A8C46536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F344515-0FAB-1948-A3D3-183B101C02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C14C191-19C6-FF41-A033-334AAE2AA5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D6ECC6F-D008-3243-AA8B-E4D22C7D99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13347CC-6EAC-734E-A601-7905A9656E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C09B7F2-4204-C743-A7EB-89C156AAB5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0C89FD4-011E-6741-B6EC-9886935901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F7777B7-9EFE-6D49-A498-0E752315D5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DC17661-1900-344F-9C72-6EAD2E52F2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94E87F1-0D88-624D-8F93-E348D98395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6350</xdr:colOff>
      <xdr:row>31</xdr:row>
      <xdr:rowOff>25400</xdr:rowOff>
    </xdr:from>
    <xdr:to>
      <xdr:col>14</xdr:col>
      <xdr:colOff>50800</xdr:colOff>
      <xdr:row>48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E8212BB-B18E-784E-895C-1066F5A17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0</xdr:colOff>
      <xdr:row>32</xdr:row>
      <xdr:rowOff>69850</xdr:rowOff>
    </xdr:from>
    <xdr:to>
      <xdr:col>23</xdr:col>
      <xdr:colOff>444500</xdr:colOff>
      <xdr:row>45</xdr:row>
      <xdr:rowOff>158750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ABCEC40-A9C7-0C4D-A245-2A1B8EEA51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50</xdr:row>
      <xdr:rowOff>0</xdr:rowOff>
    </xdr:from>
    <xdr:to>
      <xdr:col>14</xdr:col>
      <xdr:colOff>44450</xdr:colOff>
      <xdr:row>67</xdr:row>
      <xdr:rowOff>50800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D5045E9-E786-234C-90FD-8C553009FE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69</xdr:row>
      <xdr:rowOff>0</xdr:rowOff>
    </xdr:from>
    <xdr:to>
      <xdr:col>14</xdr:col>
      <xdr:colOff>44450</xdr:colOff>
      <xdr:row>86</xdr:row>
      <xdr:rowOff>50800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29B61C5-3FCA-7A4A-95A1-F0C78822BE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133350</xdr:colOff>
      <xdr:row>31</xdr:row>
      <xdr:rowOff>120650</xdr:rowOff>
    </xdr:from>
    <xdr:to>
      <xdr:col>4</xdr:col>
      <xdr:colOff>419100</xdr:colOff>
      <xdr:row>47</xdr:row>
      <xdr:rowOff>165100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31A7EF3-410D-F74A-B5E3-739F9F88A6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40030-EEFE-7B4F-B115-A125F5074A2D}">
  <dimension ref="A1:AC58"/>
  <sheetViews>
    <sheetView topLeftCell="K22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6">
        <v>0</v>
      </c>
      <c r="B2" s="6">
        <v>0</v>
      </c>
      <c r="C2" s="6">
        <v>0</v>
      </c>
      <c r="D2" s="6">
        <v>0</v>
      </c>
      <c r="L2" t="s">
        <v>4</v>
      </c>
      <c r="M2" s="6">
        <v>6.4196118146516659</v>
      </c>
      <c r="N2" s="6">
        <v>-0.90031141303041651</v>
      </c>
      <c r="Q2" t="s">
        <v>4</v>
      </c>
      <c r="R2" s="6">
        <v>6.8463787121802051</v>
      </c>
      <c r="S2" s="6">
        <v>1.0891966133013964</v>
      </c>
    </row>
    <row r="3" spans="1:19" x14ac:dyDescent="0.2">
      <c r="A3" s="6">
        <v>1.3896110940252082</v>
      </c>
      <c r="B3" s="6">
        <v>-0.51539657734058575</v>
      </c>
      <c r="C3" s="6">
        <v>1.3290793304209434</v>
      </c>
      <c r="D3" s="6">
        <v>0.16208373702417189</v>
      </c>
      <c r="L3" t="s">
        <v>4</v>
      </c>
      <c r="M3" s="6">
        <v>9.6881336836968739</v>
      </c>
      <c r="N3" s="6">
        <v>0.47625260286100229</v>
      </c>
      <c r="Q3" t="s">
        <v>4</v>
      </c>
      <c r="R3" s="6">
        <v>11.857978888337666</v>
      </c>
      <c r="S3" s="6">
        <v>0.83634739949928649</v>
      </c>
    </row>
    <row r="4" spans="1:19" x14ac:dyDescent="0.2">
      <c r="A4" s="6">
        <v>2.9031778462759332</v>
      </c>
      <c r="B4" s="6">
        <v>-1.1417001690139188</v>
      </c>
      <c r="C4" s="6">
        <v>2.9888076327369539</v>
      </c>
      <c r="D4" s="6">
        <v>0.68074788331337266</v>
      </c>
      <c r="L4" t="s">
        <v>4</v>
      </c>
      <c r="M4" s="6">
        <v>16.57747319210354</v>
      </c>
      <c r="N4" s="6">
        <v>-1.9245796586055857</v>
      </c>
      <c r="Q4" t="s">
        <v>4</v>
      </c>
      <c r="R4" s="6">
        <v>15.482151860498417</v>
      </c>
      <c r="S4" s="6">
        <v>1.9838938313704002</v>
      </c>
    </row>
    <row r="5" spans="1:19" x14ac:dyDescent="0.2">
      <c r="A5" s="6">
        <v>4.3123609275409338</v>
      </c>
      <c r="B5" s="6">
        <v>-1.8723858659139976</v>
      </c>
      <c r="C5" s="6">
        <v>4.4410692651404284</v>
      </c>
      <c r="D5" s="6">
        <v>0.9919469156852001</v>
      </c>
      <c r="L5" t="s">
        <v>4</v>
      </c>
      <c r="Q5" t="s">
        <v>4</v>
      </c>
    </row>
    <row r="6" spans="1:19" x14ac:dyDescent="0.2">
      <c r="A6" s="6">
        <v>5.8781202981640117</v>
      </c>
      <c r="B6" s="6">
        <v>-1.0373153237089583</v>
      </c>
      <c r="C6" s="6">
        <v>5.8933316755414831</v>
      </c>
      <c r="D6" s="6">
        <v>0.78448180176782689</v>
      </c>
      <c r="L6" t="s">
        <v>5</v>
      </c>
      <c r="M6" s="6">
        <v>4.7755648865091667</v>
      </c>
      <c r="N6" s="6">
        <v>-1.8397668005404164</v>
      </c>
      <c r="Q6" t="s">
        <v>5</v>
      </c>
      <c r="R6" s="6">
        <v>1.7115946780450513</v>
      </c>
      <c r="S6" s="6">
        <v>0.15559951618591375</v>
      </c>
    </row>
    <row r="7" spans="1:19" x14ac:dyDescent="0.2">
      <c r="A7" s="6">
        <v>7.3916870504147365</v>
      </c>
      <c r="B7" s="6">
        <v>-1.0895063763223307</v>
      </c>
      <c r="C7" s="6">
        <v>7.3455936969437472</v>
      </c>
      <c r="D7" s="6">
        <v>0.83634739949928649</v>
      </c>
      <c r="L7" t="s">
        <v>5</v>
      </c>
      <c r="M7" s="6">
        <v>7.7570306817442658</v>
      </c>
      <c r="N7" s="6">
        <v>-0.93293047840399745</v>
      </c>
      <c r="Q7" t="s">
        <v>5</v>
      </c>
      <c r="R7" s="6">
        <v>10.405717644932983</v>
      </c>
      <c r="S7" s="6">
        <v>-0.35658313225656413</v>
      </c>
    </row>
    <row r="8" spans="1:19" x14ac:dyDescent="0.2">
      <c r="A8" s="6">
        <v>8.9574452467185797</v>
      </c>
      <c r="B8" s="6">
        <v>-0.41101173203562497</v>
      </c>
      <c r="C8" s="6">
        <v>8.9015880808053041</v>
      </c>
      <c r="D8" s="6">
        <v>0.52514836712745894</v>
      </c>
      <c r="L8" t="s">
        <v>5</v>
      </c>
      <c r="M8" s="6">
        <v>13.393764181123501</v>
      </c>
      <c r="N8" s="6">
        <v>-3.2815689471789971</v>
      </c>
      <c r="Q8" t="s">
        <v>5</v>
      </c>
      <c r="R8" s="6">
        <v>13.258375701007262</v>
      </c>
      <c r="S8" s="6">
        <v>0.78448180176782689</v>
      </c>
    </row>
    <row r="9" spans="1:19" x14ac:dyDescent="0.2">
      <c r="A9" s="6">
        <v>10.262245048437599</v>
      </c>
      <c r="B9" s="6">
        <v>-0.56758762995395828</v>
      </c>
      <c r="C9" s="6">
        <v>10.146385377288988</v>
      </c>
      <c r="D9" s="6">
        <v>-0.51218264844247785</v>
      </c>
      <c r="L9" t="s">
        <v>5</v>
      </c>
      <c r="M9" s="6">
        <v>17.621312250599264</v>
      </c>
      <c r="N9" s="6">
        <v>-2.3943073523605856</v>
      </c>
      <c r="Q9" t="s">
        <v>5</v>
      </c>
    </row>
    <row r="10" spans="1:19" x14ac:dyDescent="0.2">
      <c r="A10" s="6">
        <v>11.671428129702598</v>
      </c>
      <c r="B10" s="6">
        <v>-2.655265355505664</v>
      </c>
      <c r="C10" s="6">
        <v>11.702380539148123</v>
      </c>
      <c r="D10" s="6">
        <v>0.57701396485891843</v>
      </c>
      <c r="L10" t="s">
        <v>5</v>
      </c>
    </row>
    <row r="11" spans="1:19" x14ac:dyDescent="0.2">
      <c r="A11" s="6">
        <v>13.237187108885932</v>
      </c>
      <c r="B11" s="6">
        <v>-3.0206109440339186</v>
      </c>
      <c r="C11" s="6">
        <v>13.154642171551599</v>
      </c>
      <c r="D11" s="6">
        <v>0.73261348104483215</v>
      </c>
    </row>
    <row r="12" spans="1:19" x14ac:dyDescent="0.2">
      <c r="A12" s="6">
        <v>14.802946088069264</v>
      </c>
      <c r="B12" s="6">
        <v>-2.5508832502789187</v>
      </c>
      <c r="C12" s="6">
        <v>14.762504098138567</v>
      </c>
      <c r="D12" s="6">
        <v>1.8736772480728503</v>
      </c>
    </row>
    <row r="13" spans="1:19" x14ac:dyDescent="0.2">
      <c r="A13" s="6">
        <v>16.316513623199484</v>
      </c>
      <c r="B13" s="6">
        <v>-2.0289617638323305</v>
      </c>
      <c r="C13" s="6">
        <v>16.111032979083959</v>
      </c>
      <c r="D13" s="6">
        <v>6.5935294983780945</v>
      </c>
    </row>
    <row r="14" spans="1:19" x14ac:dyDescent="0.2">
      <c r="A14" s="6">
        <v>17.673504477531871</v>
      </c>
      <c r="B14" s="6">
        <v>-2.3421135596689977</v>
      </c>
      <c r="C14" s="6">
        <v>17.667028140943096</v>
      </c>
      <c r="D14" s="6">
        <v>7.4752598307657454</v>
      </c>
    </row>
    <row r="15" spans="1:19" x14ac:dyDescent="0.2">
      <c r="C15" s="6">
        <v>19.171158483068353</v>
      </c>
      <c r="D15" s="6">
        <v>7.8383256278654052</v>
      </c>
    </row>
    <row r="16" spans="1:19" x14ac:dyDescent="0.2">
      <c r="C16" s="6">
        <v>20.571551794748839</v>
      </c>
      <c r="D16" s="6">
        <v>8.201391424965065</v>
      </c>
    </row>
    <row r="17" spans="1:29" x14ac:dyDescent="0.2">
      <c r="C17" s="6">
        <v>21.97194744042206</v>
      </c>
      <c r="D17" s="6">
        <v>8.564456444067142</v>
      </c>
    </row>
    <row r="18" spans="1:29" x14ac:dyDescent="0.2">
      <c r="C18" s="6">
        <v>23.424211406818277</v>
      </c>
      <c r="D18" s="6">
        <v>9.3424540249967105</v>
      </c>
      <c r="AC18" t="s">
        <v>6</v>
      </c>
    </row>
    <row r="19" spans="1:29" x14ac:dyDescent="0.2">
      <c r="C19" s="6">
        <v>24.980206568677417</v>
      </c>
      <c r="D19" s="6">
        <v>10.120451605926279</v>
      </c>
      <c r="O19" s="4" t="s">
        <v>17</v>
      </c>
      <c r="AC19" t="s">
        <v>7</v>
      </c>
    </row>
    <row r="21" spans="1:29" x14ac:dyDescent="0.2">
      <c r="F21" t="s">
        <v>51</v>
      </c>
      <c r="H21" t="s">
        <v>52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6.4196118146516659</v>
      </c>
      <c r="B22">
        <f>N2</f>
        <v>-0.90031141303041651</v>
      </c>
      <c r="C22">
        <f>R2</f>
        <v>6.8463787121802051</v>
      </c>
      <c r="D22">
        <f>S2</f>
        <v>1.0891966133013964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9.6881336836968739</v>
      </c>
      <c r="B23">
        <f t="shared" si="0"/>
        <v>0.47625260286100229</v>
      </c>
      <c r="C23">
        <f t="shared" ref="C23:D38" si="1">R3</f>
        <v>11.857978888337666</v>
      </c>
      <c r="D23">
        <f t="shared" si="1"/>
        <v>0.83634739949928649</v>
      </c>
      <c r="L23" t="s">
        <v>5</v>
      </c>
      <c r="M23" s="2">
        <v>4.7755648865091667</v>
      </c>
      <c r="N23">
        <v>-1.8397668005404164</v>
      </c>
      <c r="O23" s="2">
        <f t="shared" ref="O23:O29" si="2">-N23</f>
        <v>1.8397668005404164</v>
      </c>
      <c r="P23" s="2">
        <f>O23-(MIN(O$23:O$33))</f>
        <v>2.3160194034014188</v>
      </c>
      <c r="Q23" s="1" t="s">
        <v>5</v>
      </c>
      <c r="R23" s="1">
        <v>1.7115946780450513</v>
      </c>
      <c r="S23" s="1">
        <v>0.15559951618591375</v>
      </c>
      <c r="T23" s="1">
        <f>S23-(MIN(S$23:S$31))</f>
        <v>0.51218264844247785</v>
      </c>
      <c r="X23" s="4" t="s">
        <v>11</v>
      </c>
    </row>
    <row r="24" spans="1:29" x14ac:dyDescent="0.2">
      <c r="A24">
        <f t="shared" si="0"/>
        <v>16.57747319210354</v>
      </c>
      <c r="B24">
        <f t="shared" si="0"/>
        <v>-1.9245796586055857</v>
      </c>
      <c r="C24">
        <f t="shared" si="1"/>
        <v>15.482151860498417</v>
      </c>
      <c r="D24">
        <f t="shared" si="1"/>
        <v>1.9838938313704002</v>
      </c>
      <c r="L24" t="s">
        <v>4</v>
      </c>
      <c r="M24" s="2">
        <v>6.4196118146516659</v>
      </c>
      <c r="N24">
        <v>-0.90031141303041651</v>
      </c>
      <c r="O24" s="2">
        <f t="shared" si="2"/>
        <v>0.90031141303041651</v>
      </c>
      <c r="P24" s="2">
        <f t="shared" ref="P24:P33" si="3">O24-(MIN(O$23:O$33))</f>
        <v>1.3765640158914187</v>
      </c>
      <c r="Q24" s="1" t="s">
        <v>4</v>
      </c>
      <c r="R24" s="1">
        <v>6.8463787121802051</v>
      </c>
      <c r="S24" s="1">
        <v>1.0891966133013964</v>
      </c>
      <c r="T24" s="1">
        <f t="shared" ref="T24:T30" si="4">S24-(MIN(S$23:S$31))</f>
        <v>1.4457797455579606</v>
      </c>
    </row>
    <row r="25" spans="1:29" x14ac:dyDescent="0.2">
      <c r="A25">
        <f t="shared" si="0"/>
        <v>0</v>
      </c>
      <c r="B25">
        <f t="shared" si="0"/>
        <v>0</v>
      </c>
      <c r="C25">
        <f t="shared" si="1"/>
        <v>0</v>
      </c>
      <c r="D25">
        <f t="shared" si="1"/>
        <v>0</v>
      </c>
      <c r="L25" t="s">
        <v>5</v>
      </c>
      <c r="M25" s="2">
        <v>7.7570306817442658</v>
      </c>
      <c r="N25">
        <v>-0.93293047840399745</v>
      </c>
      <c r="O25" s="2">
        <f t="shared" si="2"/>
        <v>0.93293047840399745</v>
      </c>
      <c r="P25" s="2">
        <f t="shared" si="3"/>
        <v>1.4091830812649997</v>
      </c>
      <c r="Q25" s="1" t="s">
        <v>5</v>
      </c>
      <c r="R25" s="1">
        <v>10.405717644932983</v>
      </c>
      <c r="S25" s="1">
        <v>-0.35658313225656413</v>
      </c>
      <c r="T25" s="1">
        <f t="shared" si="4"/>
        <v>0</v>
      </c>
    </row>
    <row r="26" spans="1:29" x14ac:dyDescent="0.2">
      <c r="A26">
        <f t="shared" si="0"/>
        <v>4.7755648865091667</v>
      </c>
      <c r="B26">
        <f t="shared" si="0"/>
        <v>-1.8397668005404164</v>
      </c>
      <c r="C26">
        <f t="shared" si="1"/>
        <v>1.7115946780450513</v>
      </c>
      <c r="D26">
        <f t="shared" si="1"/>
        <v>0.15559951618591375</v>
      </c>
      <c r="L26" t="s">
        <v>4</v>
      </c>
      <c r="M26" s="2">
        <v>9.6881336836968739</v>
      </c>
      <c r="N26">
        <v>0.47625260286100229</v>
      </c>
      <c r="O26" s="2">
        <f t="shared" si="2"/>
        <v>-0.47625260286100229</v>
      </c>
      <c r="P26" s="2">
        <f t="shared" si="3"/>
        <v>0</v>
      </c>
      <c r="Q26" s="1" t="s">
        <v>4</v>
      </c>
      <c r="R26" s="1">
        <v>11.857978888337666</v>
      </c>
      <c r="S26" s="1">
        <v>0.83634739949928649</v>
      </c>
      <c r="T26" s="1">
        <f t="shared" si="4"/>
        <v>1.1929305317558505</v>
      </c>
    </row>
    <row r="27" spans="1:29" x14ac:dyDescent="0.2">
      <c r="A27">
        <f t="shared" si="0"/>
        <v>7.7570306817442658</v>
      </c>
      <c r="B27">
        <f t="shared" si="0"/>
        <v>-0.93293047840399745</v>
      </c>
      <c r="C27">
        <f t="shared" si="1"/>
        <v>10.405717644932983</v>
      </c>
      <c r="D27">
        <f t="shared" si="1"/>
        <v>-0.35658313225656413</v>
      </c>
      <c r="L27" t="s">
        <v>5</v>
      </c>
      <c r="M27" s="2">
        <v>13.393764181123501</v>
      </c>
      <c r="N27">
        <v>-3.2815689471789971</v>
      </c>
      <c r="O27" s="2">
        <f t="shared" si="2"/>
        <v>3.2815689471789971</v>
      </c>
      <c r="P27" s="2">
        <f t="shared" si="3"/>
        <v>3.7578215500399992</v>
      </c>
      <c r="Q27" s="1" t="s">
        <v>5</v>
      </c>
      <c r="R27" s="1">
        <v>13.258375701007262</v>
      </c>
      <c r="S27" s="1">
        <v>0.78448180176782689</v>
      </c>
      <c r="T27" s="1">
        <f t="shared" si="4"/>
        <v>1.141064934024391</v>
      </c>
      <c r="AA27" s="4" t="s">
        <v>20</v>
      </c>
    </row>
    <row r="28" spans="1:29" x14ac:dyDescent="0.2">
      <c r="A28">
        <f t="shared" si="0"/>
        <v>13.393764181123501</v>
      </c>
      <c r="B28">
        <f t="shared" si="0"/>
        <v>-3.2815689471789971</v>
      </c>
      <c r="C28">
        <f t="shared" si="1"/>
        <v>13.258375701007262</v>
      </c>
      <c r="D28">
        <f t="shared" si="1"/>
        <v>0.78448180176782689</v>
      </c>
      <c r="L28" t="s">
        <v>4</v>
      </c>
      <c r="M28" s="2">
        <v>16.57747319210354</v>
      </c>
      <c r="N28">
        <v>-1.9245796586055857</v>
      </c>
      <c r="O28" s="2">
        <f t="shared" si="2"/>
        <v>1.9245796586055857</v>
      </c>
      <c r="P28" s="2">
        <f t="shared" si="3"/>
        <v>2.4008322614665878</v>
      </c>
      <c r="Q28" s="1" t="s">
        <v>4</v>
      </c>
      <c r="R28" s="1">
        <v>15.482151860498417</v>
      </c>
      <c r="S28" s="1">
        <v>1.9838938313704002</v>
      </c>
      <c r="T28" s="1">
        <f t="shared" si="4"/>
        <v>2.3404769636269642</v>
      </c>
      <c r="AA28" s="4"/>
    </row>
    <row r="29" spans="1:29" x14ac:dyDescent="0.2">
      <c r="A29">
        <f t="shared" si="0"/>
        <v>17.621312250599264</v>
      </c>
      <c r="B29">
        <f t="shared" si="0"/>
        <v>-2.3943073523605856</v>
      </c>
      <c r="C29">
        <f t="shared" si="1"/>
        <v>0</v>
      </c>
      <c r="D29">
        <f t="shared" si="1"/>
        <v>0</v>
      </c>
      <c r="L29" t="s">
        <v>5</v>
      </c>
      <c r="M29" s="2">
        <v>17.621312250599264</v>
      </c>
      <c r="N29">
        <v>-2.3943073523605856</v>
      </c>
      <c r="O29" s="2">
        <f t="shared" si="2"/>
        <v>2.3943073523605856</v>
      </c>
      <c r="P29" s="2">
        <f t="shared" si="3"/>
        <v>2.8705599552215877</v>
      </c>
      <c r="Q29" s="1" t="s">
        <v>4</v>
      </c>
      <c r="R29" s="1"/>
      <c r="S29" s="1"/>
      <c r="T29" s="1">
        <f t="shared" si="4"/>
        <v>0.35658313225656413</v>
      </c>
      <c r="AA29" s="4" t="s">
        <v>13</v>
      </c>
    </row>
    <row r="30" spans="1:29" x14ac:dyDescent="0.2">
      <c r="A30">
        <f t="shared" si="0"/>
        <v>0</v>
      </c>
      <c r="B30">
        <f t="shared" si="0"/>
        <v>0</v>
      </c>
      <c r="C30">
        <f t="shared" si="1"/>
        <v>0</v>
      </c>
      <c r="D30">
        <f t="shared" si="1"/>
        <v>0</v>
      </c>
      <c r="L30" t="s">
        <v>4</v>
      </c>
      <c r="M30" s="2"/>
      <c r="O30" s="2"/>
      <c r="P30" s="2">
        <f t="shared" si="3"/>
        <v>0.47625260286100229</v>
      </c>
      <c r="Q30" s="1" t="s">
        <v>5</v>
      </c>
      <c r="R30" s="1"/>
      <c r="S30" s="1"/>
      <c r="T30" s="1">
        <f t="shared" si="4"/>
        <v>0.35658313225656413</v>
      </c>
    </row>
    <row r="31" spans="1:29" x14ac:dyDescent="0.2">
      <c r="A31">
        <f t="shared" si="0"/>
        <v>0</v>
      </c>
      <c r="B31">
        <f t="shared" si="0"/>
        <v>0</v>
      </c>
      <c r="C31">
        <f t="shared" si="1"/>
        <v>0</v>
      </c>
      <c r="D31">
        <f t="shared" si="1"/>
        <v>0</v>
      </c>
      <c r="L31" t="s">
        <v>5</v>
      </c>
      <c r="M31" s="2"/>
      <c r="O31" s="2"/>
      <c r="P31" s="2">
        <f t="shared" si="3"/>
        <v>0.47625260286100229</v>
      </c>
      <c r="AA31" s="4" t="s">
        <v>14</v>
      </c>
      <c r="AC31">
        <v>1.962785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M32" s="2"/>
      <c r="O32" s="2"/>
      <c r="P32" s="2">
        <f t="shared" si="3"/>
        <v>0.47625260286100229</v>
      </c>
      <c r="AC32">
        <v>2.9280010000000001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M33" s="2"/>
      <c r="O33" s="2"/>
      <c r="P33" s="2">
        <f t="shared" si="3"/>
        <v>0.47625260286100229</v>
      </c>
      <c r="AC33" t="s">
        <v>62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7" t="s">
        <v>56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5" si="5">M21</f>
        <v>x fd</v>
      </c>
      <c r="N45" t="str">
        <f t="shared" ref="N45:N55" si="6">P21</f>
        <v>- y fd adj</v>
      </c>
      <c r="O45" t="str">
        <f t="shared" ref="O45:O54" si="7">R21</f>
        <v>x md</v>
      </c>
      <c r="P45" t="str">
        <f t="shared" ref="P45:P54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4.7755648865091667</v>
      </c>
      <c r="N47" s="2">
        <f t="shared" si="6"/>
        <v>2.3160194034014188</v>
      </c>
      <c r="O47" s="1">
        <f t="shared" si="7"/>
        <v>1.7115946780450513</v>
      </c>
      <c r="P47" s="1">
        <f t="shared" si="8"/>
        <v>0.51218264844247785</v>
      </c>
    </row>
    <row r="48" spans="1:29" x14ac:dyDescent="0.2">
      <c r="M48" s="2">
        <f t="shared" si="5"/>
        <v>6.4196118146516659</v>
      </c>
      <c r="N48" s="2">
        <f t="shared" si="6"/>
        <v>1.3765640158914187</v>
      </c>
      <c r="O48" s="1">
        <f t="shared" si="7"/>
        <v>6.8463787121802051</v>
      </c>
      <c r="P48" s="1">
        <f t="shared" si="8"/>
        <v>1.4457797455579606</v>
      </c>
    </row>
    <row r="49" spans="13:16" x14ac:dyDescent="0.2">
      <c r="M49" s="2">
        <f t="shared" si="5"/>
        <v>7.7570306817442658</v>
      </c>
      <c r="N49" s="2">
        <f t="shared" si="6"/>
        <v>1.4091830812649997</v>
      </c>
      <c r="O49" s="1">
        <f t="shared" si="7"/>
        <v>10.405717644932983</v>
      </c>
      <c r="P49" s="1">
        <f t="shared" si="8"/>
        <v>0</v>
      </c>
    </row>
    <row r="50" spans="13:16" x14ac:dyDescent="0.2">
      <c r="M50" s="2">
        <f t="shared" si="5"/>
        <v>9.6881336836968739</v>
      </c>
      <c r="N50" s="2">
        <f t="shared" si="6"/>
        <v>0</v>
      </c>
      <c r="O50" s="1">
        <f t="shared" si="7"/>
        <v>11.857978888337666</v>
      </c>
      <c r="P50" s="1">
        <f t="shared" si="8"/>
        <v>1.1929305317558505</v>
      </c>
    </row>
    <row r="51" spans="13:16" x14ac:dyDescent="0.2">
      <c r="M51" s="2">
        <f t="shared" si="5"/>
        <v>13.393764181123501</v>
      </c>
      <c r="N51" s="2">
        <f t="shared" si="6"/>
        <v>3.7578215500399992</v>
      </c>
      <c r="O51" s="1">
        <f t="shared" si="7"/>
        <v>13.258375701007262</v>
      </c>
      <c r="P51" s="1">
        <f t="shared" si="8"/>
        <v>1.141064934024391</v>
      </c>
    </row>
    <row r="52" spans="13:16" x14ac:dyDescent="0.2">
      <c r="M52" s="2">
        <f t="shared" si="5"/>
        <v>16.57747319210354</v>
      </c>
      <c r="N52" s="2">
        <f t="shared" si="6"/>
        <v>2.4008322614665878</v>
      </c>
      <c r="O52" s="1">
        <f t="shared" si="7"/>
        <v>15.482151860498417</v>
      </c>
      <c r="P52" s="1">
        <f t="shared" si="8"/>
        <v>2.3404769636269642</v>
      </c>
    </row>
    <row r="53" spans="13:16" x14ac:dyDescent="0.2">
      <c r="M53" s="2">
        <f t="shared" si="5"/>
        <v>17.621312250599264</v>
      </c>
      <c r="N53" s="2">
        <f t="shared" si="6"/>
        <v>2.8705599552215877</v>
      </c>
      <c r="O53" s="1">
        <f t="shared" si="7"/>
        <v>0</v>
      </c>
      <c r="P53" s="1">
        <f t="shared" si="8"/>
        <v>0.35658313225656413</v>
      </c>
    </row>
    <row r="54" spans="13:16" x14ac:dyDescent="0.2">
      <c r="M54" s="2">
        <f t="shared" si="5"/>
        <v>0</v>
      </c>
      <c r="N54" s="2">
        <f t="shared" si="6"/>
        <v>0.47625260286100229</v>
      </c>
      <c r="O54" s="1">
        <f t="shared" si="7"/>
        <v>0</v>
      </c>
      <c r="P54" s="1">
        <f t="shared" si="8"/>
        <v>0.35658313225656413</v>
      </c>
    </row>
    <row r="55" spans="13:16" x14ac:dyDescent="0.2">
      <c r="M55" s="2">
        <f t="shared" si="5"/>
        <v>0</v>
      </c>
      <c r="N55" s="2">
        <f t="shared" si="6"/>
        <v>0.47625260286100229</v>
      </c>
    </row>
    <row r="58" spans="13:16" x14ac:dyDescent="0.2">
      <c r="N58" s="4" t="s">
        <v>57</v>
      </c>
      <c r="P58" s="4" t="s">
        <v>57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976D0-D1E0-7447-A195-6A757C192BA2}">
  <dimension ref="A1:AC55"/>
  <sheetViews>
    <sheetView topLeftCell="I19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5">
        <v>0</v>
      </c>
      <c r="B2" s="5">
        <v>0</v>
      </c>
      <c r="C2" s="5">
        <v>0</v>
      </c>
      <c r="D2" s="5">
        <v>0</v>
      </c>
      <c r="L2" t="s">
        <v>4</v>
      </c>
      <c r="M2" s="5">
        <v>8.2844847026945807</v>
      </c>
      <c r="N2" s="5">
        <v>-6.7905612317168698E-2</v>
      </c>
      <c r="Q2" t="s">
        <v>4</v>
      </c>
      <c r="R2" s="5">
        <v>9.2538929294057723</v>
      </c>
      <c r="S2" s="5">
        <v>0.19689133892352709</v>
      </c>
    </row>
    <row r="3" spans="1:19" x14ac:dyDescent="0.2">
      <c r="A3" s="5">
        <v>1.3071830371054975</v>
      </c>
      <c r="B3" s="5">
        <v>-0.29991566216868415</v>
      </c>
      <c r="C3" s="5">
        <v>1.2524477930920686</v>
      </c>
      <c r="D3" s="5">
        <v>-0.31174461996225117</v>
      </c>
      <c r="L3" t="s">
        <v>4</v>
      </c>
      <c r="M3" s="5">
        <v>14.299790986022586</v>
      </c>
      <c r="N3" s="5">
        <v>0.46967969296160589</v>
      </c>
      <c r="Q3" t="s">
        <v>4</v>
      </c>
      <c r="R3" s="5">
        <v>14.996556981341977</v>
      </c>
      <c r="S3" s="5">
        <v>0.72193490938626592</v>
      </c>
    </row>
    <row r="4" spans="1:19" x14ac:dyDescent="0.2">
      <c r="A4" s="5">
        <v>2.5294840588145342</v>
      </c>
      <c r="B4" s="5">
        <v>-0.48099887947875591</v>
      </c>
      <c r="C4" s="5">
        <v>2.5213031977610982</v>
      </c>
      <c r="D4" s="5">
        <v>-0.92429621785732052</v>
      </c>
      <c r="L4" t="s">
        <v>4</v>
      </c>
      <c r="M4" s="6"/>
      <c r="N4" s="6"/>
      <c r="Q4" t="s">
        <v>4</v>
      </c>
      <c r="R4" s="6"/>
      <c r="S4" s="6"/>
    </row>
    <row r="5" spans="1:19" x14ac:dyDescent="0.2">
      <c r="A5" s="5">
        <v>3.842325670594422</v>
      </c>
      <c r="B5" s="5">
        <v>-0.75262132874743071</v>
      </c>
      <c r="C5" s="5">
        <v>3.7026512313022604</v>
      </c>
      <c r="D5" s="5">
        <v>-1.2305708682720442</v>
      </c>
      <c r="L5" t="s">
        <v>4</v>
      </c>
      <c r="Q5" t="s">
        <v>4</v>
      </c>
    </row>
    <row r="6" spans="1:19" x14ac:dyDescent="0.2">
      <c r="A6" s="5">
        <v>5.0646270318315203</v>
      </c>
      <c r="B6" s="5">
        <v>-0.48099887947875591</v>
      </c>
      <c r="C6" s="5">
        <v>4.9277527863312409</v>
      </c>
      <c r="D6" s="5">
        <v>-0.88054105560834417</v>
      </c>
      <c r="L6" t="s">
        <v>5</v>
      </c>
      <c r="M6" s="5">
        <v>4.3120063821402121</v>
      </c>
      <c r="N6" s="5">
        <v>-0.81486734780602432</v>
      </c>
      <c r="Q6" t="s">
        <v>5</v>
      </c>
      <c r="R6" s="5">
        <v>3.445598431161724</v>
      </c>
      <c r="S6" s="5">
        <v>-1.1813480335411624</v>
      </c>
    </row>
    <row r="7" spans="1:19" x14ac:dyDescent="0.2">
      <c r="A7" s="5">
        <v>6.3321983485759814</v>
      </c>
      <c r="B7" s="5">
        <v>-0.20937643021008109</v>
      </c>
      <c r="C7" s="5">
        <v>6.1966078628480386</v>
      </c>
      <c r="D7" s="5">
        <v>-0.92429621785732052</v>
      </c>
      <c r="L7" t="s">
        <v>5</v>
      </c>
      <c r="M7" s="5">
        <v>10.361265471626801</v>
      </c>
      <c r="N7" s="5">
        <v>-1.0242437780161056</v>
      </c>
      <c r="Q7" t="s">
        <v>5</v>
      </c>
      <c r="R7" s="5">
        <v>12.103348358706082</v>
      </c>
      <c r="S7" s="5">
        <v>-4.9222834730881772E-2</v>
      </c>
    </row>
    <row r="8" spans="1:19" x14ac:dyDescent="0.2">
      <c r="A8" s="5">
        <v>7.6903105949193558</v>
      </c>
      <c r="B8" s="5">
        <v>-0.16410443753434675</v>
      </c>
      <c r="C8" s="5">
        <v>7.5092161327004217</v>
      </c>
      <c r="D8" s="5">
        <v>-0.1367308621632124</v>
      </c>
      <c r="L8" t="s">
        <v>5</v>
      </c>
      <c r="M8" s="6"/>
      <c r="N8" s="6"/>
      <c r="Q8" t="s">
        <v>5</v>
      </c>
      <c r="R8" s="6"/>
      <c r="S8" s="6"/>
    </row>
    <row r="9" spans="1:19" x14ac:dyDescent="0.2">
      <c r="A9" s="5">
        <v>8.9578822511918794</v>
      </c>
      <c r="B9" s="5">
        <v>-0.61681010411309334</v>
      </c>
      <c r="C9" s="5">
        <v>8.603057451418179</v>
      </c>
      <c r="D9" s="5">
        <v>3.8285192701448853E-2</v>
      </c>
      <c r="L9" t="s">
        <v>5</v>
      </c>
      <c r="M9" s="6"/>
      <c r="N9" s="6"/>
      <c r="Q9" t="s">
        <v>5</v>
      </c>
    </row>
    <row r="10" spans="1:19" x14ac:dyDescent="0.2">
      <c r="A10" s="5">
        <v>10.270723862971765</v>
      </c>
      <c r="B10" s="5">
        <v>-1.1600550026504428</v>
      </c>
      <c r="C10" s="5">
        <v>9.8719131842394425</v>
      </c>
      <c r="D10" s="5">
        <v>-5.469969547527675E-3</v>
      </c>
      <c r="L10" t="s">
        <v>5</v>
      </c>
    </row>
    <row r="11" spans="1:19" x14ac:dyDescent="0.2">
      <c r="A11" s="5">
        <v>11.53829551924429</v>
      </c>
      <c r="B11" s="5">
        <v>-0.57153811143735889</v>
      </c>
      <c r="C11" s="5">
        <v>11.053261217780605</v>
      </c>
      <c r="D11" s="5">
        <v>0.16954608531713355</v>
      </c>
    </row>
    <row r="12" spans="1:19" x14ac:dyDescent="0.2">
      <c r="A12" s="5">
        <v>12.941677721095026</v>
      </c>
      <c r="B12" s="5">
        <v>1.6976403079292175E-2</v>
      </c>
      <c r="C12" s="5">
        <v>12.234609251321768</v>
      </c>
      <c r="D12" s="5">
        <v>0.21329895050048767</v>
      </c>
    </row>
    <row r="13" spans="1:19" x14ac:dyDescent="0.2">
      <c r="A13" s="5">
        <v>14.073438152733212</v>
      </c>
      <c r="B13" s="5">
        <v>0.24332923636866546</v>
      </c>
      <c r="C13" s="5">
        <v>13.634725220454248</v>
      </c>
      <c r="D13" s="5">
        <v>0.25705181568384178</v>
      </c>
    </row>
    <row r="14" spans="1:19" x14ac:dyDescent="0.2">
      <c r="A14" s="5">
        <v>15.431550399076587</v>
      </c>
      <c r="B14" s="5">
        <v>0.60549193618012931</v>
      </c>
      <c r="C14" s="5">
        <v>14.947334146611096</v>
      </c>
      <c r="D14" s="5">
        <v>0.69458965577987242</v>
      </c>
    </row>
    <row r="15" spans="1:19" x14ac:dyDescent="0.2">
      <c r="A15" s="5">
        <v>16.699123073933293</v>
      </c>
      <c r="B15" s="5">
        <v>1.1487368347174789</v>
      </c>
      <c r="C15" s="5">
        <v>16.084927346055519</v>
      </c>
      <c r="D15" s="5">
        <v>6.513821796053354</v>
      </c>
    </row>
    <row r="16" spans="1:19" x14ac:dyDescent="0.2">
      <c r="A16" s="5">
        <v>17.966694051149698</v>
      </c>
      <c r="B16" s="5">
        <v>1.4203592839861539</v>
      </c>
      <c r="C16" s="5">
        <v>17.266277348510066</v>
      </c>
      <c r="D16" s="5">
        <v>7.4326480443631464</v>
      </c>
    </row>
    <row r="17" spans="1:29" x14ac:dyDescent="0.2">
      <c r="C17" s="5">
        <v>18.622639139850268</v>
      </c>
      <c r="D17" s="5">
        <v>8.5702422282642594</v>
      </c>
    </row>
    <row r="18" spans="1:29" x14ac:dyDescent="0.2">
      <c r="C18" s="5">
        <v>19.891495200823762</v>
      </c>
      <c r="D18" s="5">
        <v>8.8765178631356783</v>
      </c>
      <c r="AC18" t="s">
        <v>6</v>
      </c>
    </row>
    <row r="19" spans="1:29" x14ac:dyDescent="0.2">
      <c r="C19" s="5">
        <v>21.029088072115947</v>
      </c>
      <c r="D19" s="5">
        <v>8.7015031208799449</v>
      </c>
      <c r="O19" s="4" t="s">
        <v>17</v>
      </c>
      <c r="AC19" t="s">
        <v>7</v>
      </c>
    </row>
    <row r="21" spans="1:29" x14ac:dyDescent="0.2">
      <c r="F21" t="s">
        <v>51</v>
      </c>
      <c r="H21" t="s">
        <v>52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8.2844847026945807</v>
      </c>
      <c r="B22">
        <f>N2</f>
        <v>-6.7905612317168698E-2</v>
      </c>
      <c r="C22">
        <f>R2</f>
        <v>9.2538929294057723</v>
      </c>
      <c r="D22">
        <f>S2</f>
        <v>0.19689133892352709</v>
      </c>
      <c r="F22">
        <v>15.448526802155881</v>
      </c>
      <c r="H22">
        <v>14.996556981341977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14.299790986022586</v>
      </c>
      <c r="B23">
        <f t="shared" si="0"/>
        <v>0.46967969296160589</v>
      </c>
      <c r="C23">
        <f t="shared" ref="C23:D38" si="1">R3</f>
        <v>14.996556981341977</v>
      </c>
      <c r="D23">
        <f t="shared" si="1"/>
        <v>0.72193490938626592</v>
      </c>
      <c r="L23" t="s">
        <v>5</v>
      </c>
      <c r="M23" s="2">
        <v>4.3120063821402121</v>
      </c>
      <c r="N23">
        <v>-0.81486734780602432</v>
      </c>
      <c r="O23" s="2">
        <f t="shared" ref="O23:O26" si="2">-N23</f>
        <v>0.81486734780602432</v>
      </c>
      <c r="P23" s="2">
        <f>O23-(MIN(O$23:O$33))</f>
        <v>1.2845470407676303</v>
      </c>
      <c r="Q23" s="1" t="s">
        <v>5</v>
      </c>
      <c r="R23" s="1">
        <v>3.445598431161724</v>
      </c>
      <c r="S23" s="1">
        <v>-1.1813480335411624</v>
      </c>
      <c r="T23" s="1">
        <f>S23-(MIN(S$23:S$31))</f>
        <v>0</v>
      </c>
      <c r="X23" s="4" t="s">
        <v>11</v>
      </c>
    </row>
    <row r="24" spans="1:29" x14ac:dyDescent="0.2">
      <c r="A24">
        <f t="shared" si="0"/>
        <v>0</v>
      </c>
      <c r="B24">
        <f t="shared" si="0"/>
        <v>0</v>
      </c>
      <c r="C24">
        <f t="shared" si="1"/>
        <v>0</v>
      </c>
      <c r="D24">
        <f t="shared" si="1"/>
        <v>0</v>
      </c>
      <c r="L24" t="s">
        <v>4</v>
      </c>
      <c r="M24" s="2">
        <v>8.2844847026945807</v>
      </c>
      <c r="N24">
        <v>-6.7905612317168698E-2</v>
      </c>
      <c r="O24" s="2">
        <f t="shared" si="2"/>
        <v>6.7905612317168698E-2</v>
      </c>
      <c r="P24" s="2">
        <f t="shared" ref="P24:P33" si="3">O24-(MIN(O$23:O$33))</f>
        <v>0.53758530527877457</v>
      </c>
      <c r="Q24" s="1" t="s">
        <v>4</v>
      </c>
      <c r="R24" s="1">
        <v>9.2538929294057723</v>
      </c>
      <c r="S24" s="1">
        <v>0.19689133892352709</v>
      </c>
      <c r="T24" s="1">
        <f t="shared" ref="T24:T30" si="4">S24-(MIN(S$23:S$31))</f>
        <v>1.3782393724646895</v>
      </c>
    </row>
    <row r="25" spans="1:29" x14ac:dyDescent="0.2">
      <c r="A25">
        <f t="shared" si="0"/>
        <v>0</v>
      </c>
      <c r="B25">
        <f t="shared" si="0"/>
        <v>0</v>
      </c>
      <c r="C25">
        <f t="shared" si="1"/>
        <v>0</v>
      </c>
      <c r="D25">
        <f t="shared" si="1"/>
        <v>0</v>
      </c>
      <c r="L25" t="s">
        <v>5</v>
      </c>
      <c r="M25" s="2">
        <v>10.361265471626801</v>
      </c>
      <c r="N25">
        <v>-1.0242437780161056</v>
      </c>
      <c r="O25" s="2">
        <f t="shared" si="2"/>
        <v>1.0242437780161056</v>
      </c>
      <c r="P25" s="2">
        <f t="shared" si="3"/>
        <v>1.4939234709777114</v>
      </c>
      <c r="Q25" s="1" t="s">
        <v>5</v>
      </c>
      <c r="R25" s="1">
        <v>12.103348358706082</v>
      </c>
      <c r="S25" s="1">
        <v>-4.9222834730881772E-2</v>
      </c>
      <c r="T25" s="1">
        <f t="shared" si="4"/>
        <v>1.1321251988102805</v>
      </c>
    </row>
    <row r="26" spans="1:29" x14ac:dyDescent="0.2">
      <c r="A26">
        <f t="shared" si="0"/>
        <v>4.3120063821402121</v>
      </c>
      <c r="B26">
        <f t="shared" si="0"/>
        <v>-0.81486734780602432</v>
      </c>
      <c r="C26">
        <f t="shared" si="1"/>
        <v>3.445598431161724</v>
      </c>
      <c r="D26">
        <f t="shared" si="1"/>
        <v>-1.1813480335411624</v>
      </c>
      <c r="L26" t="s">
        <v>4</v>
      </c>
      <c r="M26" s="2">
        <v>14.299790986022586</v>
      </c>
      <c r="N26">
        <v>0.46967969296160589</v>
      </c>
      <c r="O26" s="2">
        <f t="shared" si="2"/>
        <v>-0.46967969296160589</v>
      </c>
      <c r="P26" s="2">
        <f t="shared" si="3"/>
        <v>0</v>
      </c>
      <c r="Q26" s="1" t="s">
        <v>4</v>
      </c>
      <c r="R26" s="1">
        <v>14.996556981341977</v>
      </c>
      <c r="S26" s="1">
        <v>0.72193490938626592</v>
      </c>
      <c r="T26" s="1">
        <f t="shared" si="4"/>
        <v>1.9032829429274283</v>
      </c>
    </row>
    <row r="27" spans="1:29" x14ac:dyDescent="0.2">
      <c r="A27">
        <f t="shared" si="0"/>
        <v>10.361265471626801</v>
      </c>
      <c r="B27">
        <f t="shared" si="0"/>
        <v>-1.0242437780161056</v>
      </c>
      <c r="C27">
        <f t="shared" si="1"/>
        <v>12.103348358706082</v>
      </c>
      <c r="D27">
        <f t="shared" si="1"/>
        <v>-4.9222834730881772E-2</v>
      </c>
      <c r="L27" t="s">
        <v>4</v>
      </c>
      <c r="M27" s="2"/>
      <c r="O27" s="2"/>
      <c r="P27" s="2">
        <f t="shared" si="3"/>
        <v>0.46967969296160589</v>
      </c>
      <c r="Q27" s="1" t="s">
        <v>4</v>
      </c>
      <c r="R27" s="1"/>
      <c r="S27" s="1"/>
      <c r="T27" s="1">
        <f t="shared" si="4"/>
        <v>1.1813480335411624</v>
      </c>
      <c r="AA27" s="4" t="s">
        <v>20</v>
      </c>
    </row>
    <row r="28" spans="1:29" x14ac:dyDescent="0.2">
      <c r="A28">
        <f t="shared" si="0"/>
        <v>0</v>
      </c>
      <c r="B28">
        <f t="shared" si="0"/>
        <v>0</v>
      </c>
      <c r="C28">
        <f t="shared" si="1"/>
        <v>0</v>
      </c>
      <c r="D28">
        <f t="shared" si="1"/>
        <v>0</v>
      </c>
      <c r="L28" t="s">
        <v>4</v>
      </c>
      <c r="M28" s="2"/>
      <c r="O28" s="2"/>
      <c r="P28" s="2">
        <f t="shared" si="3"/>
        <v>0.46967969296160589</v>
      </c>
      <c r="Q28" s="1" t="s">
        <v>4</v>
      </c>
      <c r="R28" s="1"/>
      <c r="S28" s="1"/>
      <c r="T28" s="1">
        <f t="shared" si="4"/>
        <v>1.1813480335411624</v>
      </c>
      <c r="AA28" s="4"/>
    </row>
    <row r="29" spans="1:29" x14ac:dyDescent="0.2">
      <c r="A29">
        <f t="shared" si="0"/>
        <v>0</v>
      </c>
      <c r="B29">
        <f t="shared" si="0"/>
        <v>0</v>
      </c>
      <c r="C29">
        <f t="shared" si="1"/>
        <v>0</v>
      </c>
      <c r="D29">
        <f t="shared" si="1"/>
        <v>0</v>
      </c>
      <c r="L29" t="s">
        <v>5</v>
      </c>
      <c r="M29" s="2"/>
      <c r="O29" s="2"/>
      <c r="P29" s="2">
        <f t="shared" si="3"/>
        <v>0.46967969296160589</v>
      </c>
      <c r="Q29" s="1" t="s">
        <v>5</v>
      </c>
      <c r="R29" s="1"/>
      <c r="S29" s="1"/>
      <c r="T29" s="1">
        <f t="shared" si="4"/>
        <v>1.1813480335411624</v>
      </c>
      <c r="AA29" s="4" t="s">
        <v>49</v>
      </c>
    </row>
    <row r="30" spans="1:29" x14ac:dyDescent="0.2">
      <c r="A30">
        <f t="shared" si="0"/>
        <v>0</v>
      </c>
      <c r="B30">
        <f t="shared" si="0"/>
        <v>0</v>
      </c>
      <c r="C30">
        <f t="shared" si="1"/>
        <v>0</v>
      </c>
      <c r="D30">
        <f t="shared" si="1"/>
        <v>0</v>
      </c>
      <c r="L30" t="s">
        <v>5</v>
      </c>
      <c r="M30" s="2"/>
      <c r="O30" s="2"/>
      <c r="P30" s="2">
        <f t="shared" si="3"/>
        <v>0.46967969296160589</v>
      </c>
      <c r="Q30" s="1" t="s">
        <v>5</v>
      </c>
      <c r="R30" s="1"/>
      <c r="S30" s="1"/>
      <c r="T30" s="1">
        <f t="shared" si="4"/>
        <v>1.1813480335411624</v>
      </c>
    </row>
    <row r="31" spans="1:29" x14ac:dyDescent="0.2">
      <c r="A31">
        <f t="shared" si="0"/>
        <v>0</v>
      </c>
      <c r="B31">
        <f t="shared" si="0"/>
        <v>0</v>
      </c>
      <c r="C31">
        <f t="shared" si="1"/>
        <v>0</v>
      </c>
      <c r="D31">
        <f t="shared" si="1"/>
        <v>0</v>
      </c>
      <c r="L31" t="s">
        <v>5</v>
      </c>
      <c r="M31" s="2"/>
      <c r="O31" s="2"/>
      <c r="P31" s="2">
        <f t="shared" si="3"/>
        <v>0.46967969296160589</v>
      </c>
      <c r="AA31" s="4" t="s">
        <v>14</v>
      </c>
      <c r="AC31">
        <v>4.8860590000000004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M32" s="2"/>
      <c r="O32" s="2"/>
      <c r="P32" s="2">
        <f t="shared" si="3"/>
        <v>0.46967969296160589</v>
      </c>
      <c r="AC32">
        <v>5.6803150000000002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M33" s="2"/>
      <c r="O33" s="2"/>
      <c r="P33" s="2">
        <f t="shared" si="3"/>
        <v>0.46967969296160589</v>
      </c>
      <c r="AC33" t="s">
        <v>62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5" si="5">M21</f>
        <v>x fd</v>
      </c>
      <c r="N45" t="str">
        <f t="shared" ref="N45:N55" si="6">P21</f>
        <v>- y fd adj</v>
      </c>
      <c r="O45" t="str">
        <f t="shared" ref="O45:O54" si="7">R21</f>
        <v>x md</v>
      </c>
      <c r="P45" t="str">
        <f t="shared" ref="P45:P54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4.3120063821402121</v>
      </c>
      <c r="N47" s="2">
        <f t="shared" si="6"/>
        <v>1.2845470407676303</v>
      </c>
      <c r="O47" s="1">
        <f t="shared" si="7"/>
        <v>3.445598431161724</v>
      </c>
      <c r="P47" s="1">
        <f t="shared" si="8"/>
        <v>0</v>
      </c>
    </row>
    <row r="48" spans="1:29" x14ac:dyDescent="0.2">
      <c r="M48" s="2">
        <f t="shared" si="5"/>
        <v>8.2844847026945807</v>
      </c>
      <c r="N48" s="2">
        <f t="shared" si="6"/>
        <v>0.53758530527877457</v>
      </c>
      <c r="O48" s="1">
        <f t="shared" si="7"/>
        <v>9.2538929294057723</v>
      </c>
      <c r="P48" s="1">
        <f t="shared" si="8"/>
        <v>1.3782393724646895</v>
      </c>
    </row>
    <row r="49" spans="13:16" x14ac:dyDescent="0.2">
      <c r="M49" s="2">
        <f t="shared" si="5"/>
        <v>10.361265471626801</v>
      </c>
      <c r="N49" s="2">
        <f t="shared" si="6"/>
        <v>1.4939234709777114</v>
      </c>
      <c r="O49" s="1">
        <f t="shared" si="7"/>
        <v>12.103348358706082</v>
      </c>
      <c r="P49" s="1">
        <f t="shared" si="8"/>
        <v>1.1321251988102805</v>
      </c>
    </row>
    <row r="50" spans="13:16" x14ac:dyDescent="0.2">
      <c r="M50" s="2">
        <f t="shared" si="5"/>
        <v>14.299790986022586</v>
      </c>
      <c r="N50" s="2">
        <f t="shared" si="6"/>
        <v>0</v>
      </c>
      <c r="O50" s="1">
        <f t="shared" si="7"/>
        <v>14.996556981341977</v>
      </c>
      <c r="P50" s="1">
        <f t="shared" si="8"/>
        <v>1.9032829429274283</v>
      </c>
    </row>
    <row r="51" spans="13:16" x14ac:dyDescent="0.2">
      <c r="M51" s="2">
        <f t="shared" si="5"/>
        <v>0</v>
      </c>
      <c r="N51" s="2">
        <f t="shared" si="6"/>
        <v>0.46967969296160589</v>
      </c>
      <c r="O51" s="1">
        <f t="shared" si="7"/>
        <v>0</v>
      </c>
      <c r="P51" s="1">
        <f t="shared" si="8"/>
        <v>1.1813480335411624</v>
      </c>
    </row>
    <row r="52" spans="13:16" x14ac:dyDescent="0.2">
      <c r="M52" s="2">
        <f t="shared" si="5"/>
        <v>0</v>
      </c>
      <c r="N52" s="2">
        <f t="shared" si="6"/>
        <v>0.46967969296160589</v>
      </c>
      <c r="O52" s="1">
        <f t="shared" si="7"/>
        <v>0</v>
      </c>
      <c r="P52" s="1">
        <f t="shared" si="8"/>
        <v>1.1813480335411624</v>
      </c>
    </row>
    <row r="53" spans="13:16" x14ac:dyDescent="0.2">
      <c r="M53" s="2">
        <f t="shared" si="5"/>
        <v>0</v>
      </c>
      <c r="N53" s="2">
        <f t="shared" si="6"/>
        <v>0.46967969296160589</v>
      </c>
      <c r="O53" s="1">
        <f t="shared" si="7"/>
        <v>0</v>
      </c>
      <c r="P53" s="1">
        <f t="shared" si="8"/>
        <v>1.1813480335411624</v>
      </c>
    </row>
    <row r="54" spans="13:16" x14ac:dyDescent="0.2">
      <c r="M54" s="2">
        <f t="shared" si="5"/>
        <v>0</v>
      </c>
      <c r="N54" s="2">
        <f t="shared" si="6"/>
        <v>0.46967969296160589</v>
      </c>
      <c r="O54" s="1">
        <f t="shared" si="7"/>
        <v>0</v>
      </c>
      <c r="P54" s="1">
        <f t="shared" si="8"/>
        <v>1.1813480335411624</v>
      </c>
    </row>
    <row r="55" spans="13:16" x14ac:dyDescent="0.2">
      <c r="M55" s="2">
        <f t="shared" si="5"/>
        <v>0</v>
      </c>
      <c r="N55" s="2">
        <f t="shared" si="6"/>
        <v>0.46967969296160589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13D5A-1525-4143-BF44-467ADE9243E1}">
  <dimension ref="A1:AC55"/>
  <sheetViews>
    <sheetView topLeftCell="L17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6">
        <v>0</v>
      </c>
      <c r="B2" s="6">
        <v>0</v>
      </c>
      <c r="C2" s="6">
        <v>0</v>
      </c>
      <c r="D2" s="6">
        <v>0</v>
      </c>
      <c r="L2" t="s">
        <v>4</v>
      </c>
      <c r="M2" s="6">
        <v>8.9718157380339907</v>
      </c>
      <c r="N2" s="6">
        <v>2.4003542106143572</v>
      </c>
      <c r="Q2" t="s">
        <v>4</v>
      </c>
      <c r="R2" s="6">
        <v>3.8517008249366165</v>
      </c>
      <c r="S2" s="6">
        <v>0.86466753212862824</v>
      </c>
    </row>
    <row r="3" spans="1:19" x14ac:dyDescent="0.2">
      <c r="A3" s="6">
        <v>1.3969274504395031</v>
      </c>
      <c r="B3" s="6">
        <v>-0.68862620796313523</v>
      </c>
      <c r="C3" s="6">
        <v>1.5131681812250992</v>
      </c>
      <c r="D3" s="6">
        <v>0.72710678838089182</v>
      </c>
      <c r="L3" t="s">
        <v>4</v>
      </c>
      <c r="M3" s="6">
        <v>16.389303749522618</v>
      </c>
      <c r="N3" s="6">
        <v>0.68862620796313523</v>
      </c>
      <c r="Q3" t="s">
        <v>4</v>
      </c>
      <c r="R3" s="6">
        <v>10.199146572153591</v>
      </c>
      <c r="S3" s="6">
        <v>0.80571292766531255</v>
      </c>
    </row>
    <row r="4" spans="1:19" x14ac:dyDescent="0.2">
      <c r="A4" s="6">
        <v>2.9709302114980978</v>
      </c>
      <c r="B4" s="6">
        <v>-1.2395271743336433</v>
      </c>
      <c r="C4" s="6">
        <v>2.9280786883446726</v>
      </c>
      <c r="D4" s="6">
        <v>0.9236221365919437</v>
      </c>
      <c r="L4" t="s">
        <v>4</v>
      </c>
      <c r="M4" s="6"/>
      <c r="N4" s="6"/>
      <c r="Q4" t="s">
        <v>4</v>
      </c>
      <c r="R4" s="6">
        <v>14.306317349764575</v>
      </c>
      <c r="S4" s="6">
        <v>0.98257674105525927</v>
      </c>
    </row>
    <row r="5" spans="1:19" x14ac:dyDescent="0.2">
      <c r="A5" s="6">
        <v>4.4662328345037627</v>
      </c>
      <c r="B5" s="6">
        <v>-1.7904281407041518</v>
      </c>
      <c r="C5" s="6">
        <v>4.4215953347486661</v>
      </c>
      <c r="D5" s="6">
        <v>0.80571292766531255</v>
      </c>
      <c r="L5" t="s">
        <v>4</v>
      </c>
      <c r="Q5" t="s">
        <v>4</v>
      </c>
    </row>
    <row r="6" spans="1:19" x14ac:dyDescent="0.2">
      <c r="A6" s="6">
        <v>5.9221853884829629</v>
      </c>
      <c r="B6" s="6">
        <v>-1.3575773814130381</v>
      </c>
      <c r="C6" s="6">
        <v>5.8365058418682407</v>
      </c>
      <c r="D6" s="6">
        <v>0.53059144016984006</v>
      </c>
      <c r="L6" t="s">
        <v>5</v>
      </c>
      <c r="M6" s="6">
        <v>4.9187586283081091</v>
      </c>
      <c r="N6" s="6">
        <v>-1.9281533822967787</v>
      </c>
      <c r="Q6" t="s">
        <v>5</v>
      </c>
      <c r="R6" s="6">
        <v>5.7382481677627144</v>
      </c>
      <c r="S6" s="6">
        <v>0.55024297499094521</v>
      </c>
    </row>
    <row r="7" spans="1:19" x14ac:dyDescent="0.2">
      <c r="A7" s="6">
        <v>7.4961881495415579</v>
      </c>
      <c r="B7" s="6">
        <v>-0.3738256557514163</v>
      </c>
      <c r="C7" s="6">
        <v>7.2907194186300233</v>
      </c>
      <c r="D7" s="6">
        <v>0.68780371873868151</v>
      </c>
      <c r="L7" t="s">
        <v>5</v>
      </c>
      <c r="M7" s="6">
        <v>13.713499055723009</v>
      </c>
      <c r="N7" s="6">
        <v>-0.3738256557514163</v>
      </c>
      <c r="Q7" t="s">
        <v>5</v>
      </c>
      <c r="R7" s="6">
        <v>12.16430005426411</v>
      </c>
      <c r="S7" s="6">
        <v>0.56989450981205036</v>
      </c>
    </row>
    <row r="8" spans="1:19" x14ac:dyDescent="0.2">
      <c r="A8" s="6">
        <v>8.9127906344942929</v>
      </c>
      <c r="B8" s="6">
        <v>2.380679176101125</v>
      </c>
      <c r="C8" s="6">
        <v>9.0200544828872804</v>
      </c>
      <c r="D8" s="6">
        <v>0.76640985802310224</v>
      </c>
      <c r="L8" t="s">
        <v>5</v>
      </c>
      <c r="M8" s="6"/>
      <c r="N8" s="6"/>
      <c r="Q8" t="s">
        <v>5</v>
      </c>
      <c r="R8" s="6"/>
      <c r="S8" s="6"/>
    </row>
    <row r="9" spans="1:19" x14ac:dyDescent="0.2">
      <c r="A9" s="6">
        <v>10.32939311944703</v>
      </c>
      <c r="B9" s="6">
        <v>1.0034267601748541</v>
      </c>
      <c r="C9" s="6">
        <v>10.15984350251138</v>
      </c>
      <c r="D9" s="6">
        <v>0.72710678838089182</v>
      </c>
      <c r="L9" t="s">
        <v>5</v>
      </c>
      <c r="M9" s="6"/>
      <c r="N9" s="6"/>
      <c r="Q9" t="s">
        <v>5</v>
      </c>
    </row>
    <row r="10" spans="1:19" x14ac:dyDescent="0.2">
      <c r="A10" s="6">
        <v>11.824695742452693</v>
      </c>
      <c r="B10" s="6">
        <v>9.8375172566162183E-2</v>
      </c>
      <c r="C10" s="6">
        <v>11.928481636410847</v>
      </c>
      <c r="D10" s="6">
        <v>0.68780371873868151</v>
      </c>
      <c r="L10" t="s">
        <v>5</v>
      </c>
    </row>
    <row r="11" spans="1:19" x14ac:dyDescent="0.2">
      <c r="A11" s="6">
        <v>13.24129822740543</v>
      </c>
      <c r="B11" s="6">
        <v>-0.41317572477788117</v>
      </c>
      <c r="C11" s="6">
        <v>13.343392143530421</v>
      </c>
      <c r="D11" s="6">
        <v>0.49128837052762964</v>
      </c>
    </row>
    <row r="12" spans="1:19" x14ac:dyDescent="0.2">
      <c r="A12" s="6">
        <v>14.972701264569883</v>
      </c>
      <c r="B12" s="6">
        <v>-5.9025103539697303E-2</v>
      </c>
      <c r="C12" s="6">
        <v>14.797605720292204</v>
      </c>
      <c r="D12" s="6">
        <v>1.9455019472894133</v>
      </c>
    </row>
    <row r="13" spans="1:19" x14ac:dyDescent="0.2">
      <c r="A13" s="6">
        <v>16.349953680496153</v>
      </c>
      <c r="B13" s="6">
        <v>0.68862620796313523</v>
      </c>
      <c r="C13" s="6">
        <v>16.251819297053988</v>
      </c>
      <c r="D13" s="6">
        <v>3.7927462204733007</v>
      </c>
    </row>
    <row r="14" spans="1:19" x14ac:dyDescent="0.2">
      <c r="A14" s="6">
        <v>17.727206096422425</v>
      </c>
      <c r="B14" s="6">
        <v>0.8853765530954596</v>
      </c>
      <c r="C14" s="6">
        <v>17.706032873815772</v>
      </c>
      <c r="D14" s="6">
        <v>5.639990493657189</v>
      </c>
    </row>
    <row r="15" spans="1:19" x14ac:dyDescent="0.2">
      <c r="A15" s="6">
        <v>19.183158650401626</v>
      </c>
      <c r="B15" s="6">
        <v>1.0427768292013191</v>
      </c>
      <c r="C15" s="6">
        <v>19.238852589861974</v>
      </c>
      <c r="D15" s="6">
        <v>7.212113279345604</v>
      </c>
    </row>
    <row r="16" spans="1:19" x14ac:dyDescent="0.2">
      <c r="A16" s="6">
        <v>20.796511480486682</v>
      </c>
      <c r="B16" s="6">
        <v>1.3575773814130381</v>
      </c>
      <c r="C16" s="6">
        <v>20.771672305908179</v>
      </c>
      <c r="D16" s="6">
        <v>7.8802654632631786</v>
      </c>
    </row>
    <row r="17" spans="1:29" x14ac:dyDescent="0.2">
      <c r="A17" s="6">
        <v>22.173763896412954</v>
      </c>
      <c r="B17" s="6">
        <v>1.8691282787570813</v>
      </c>
      <c r="C17" s="6">
        <v>22.186582813027755</v>
      </c>
      <c r="D17" s="6">
        <v>8.0767808114742312</v>
      </c>
    </row>
    <row r="18" spans="1:29" x14ac:dyDescent="0.2">
      <c r="A18" s="6">
        <v>23.747766657471551</v>
      </c>
      <c r="B18" s="6">
        <v>2.5380794522069845</v>
      </c>
      <c r="C18" s="6">
        <v>23.680099459431748</v>
      </c>
      <c r="D18" s="6">
        <v>8.4698115078963365</v>
      </c>
      <c r="AC18" t="s">
        <v>6</v>
      </c>
    </row>
    <row r="19" spans="1:29" x14ac:dyDescent="0.2">
      <c r="A19" s="6">
        <v>25.203719211450753</v>
      </c>
      <c r="B19" s="6">
        <v>2.7348297973393088</v>
      </c>
      <c r="C19" s="6">
        <v>25.134313036193532</v>
      </c>
      <c r="D19" s="6">
        <v>8.8235391346762277</v>
      </c>
      <c r="O19" s="4" t="s">
        <v>17</v>
      </c>
      <c r="AC19" t="s">
        <v>7</v>
      </c>
    </row>
    <row r="21" spans="1:29" x14ac:dyDescent="0.2">
      <c r="F21" t="s">
        <v>51</v>
      </c>
      <c r="H21" t="s">
        <v>52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8.9718157380339907</v>
      </c>
      <c r="B22">
        <f>N2</f>
        <v>2.4003542106143572</v>
      </c>
      <c r="C22">
        <f>R2</f>
        <v>3.8517008249366165</v>
      </c>
      <c r="D22">
        <f>S2</f>
        <v>0.86466753212862824</v>
      </c>
      <c r="F22">
        <v>14.126674780500888</v>
      </c>
      <c r="H22">
        <v>14.306317349764575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16.389303749522618</v>
      </c>
      <c r="B23">
        <f t="shared" si="0"/>
        <v>0.68862620796313523</v>
      </c>
      <c r="C23">
        <f t="shared" ref="C23:D38" si="1">R3</f>
        <v>10.199146572153591</v>
      </c>
      <c r="D23">
        <f t="shared" si="1"/>
        <v>0.80571292766531255</v>
      </c>
      <c r="L23" t="s">
        <v>5</v>
      </c>
      <c r="M23" s="2">
        <v>4.9187586283081091</v>
      </c>
      <c r="N23">
        <v>-1.9281533822967787</v>
      </c>
      <c r="O23" s="2">
        <f t="shared" ref="O23:O26" si="2">-N23</f>
        <v>1.9281533822967787</v>
      </c>
      <c r="P23" s="2">
        <f>O23-(MIN(O$23:O$33))</f>
        <v>4.3285075929111354</v>
      </c>
      <c r="Q23" s="1" t="s">
        <v>4</v>
      </c>
      <c r="R23" s="1">
        <v>3.8517008249366165</v>
      </c>
      <c r="S23" s="1">
        <v>0.86466753212862824</v>
      </c>
      <c r="T23" s="1">
        <f>S23-(MIN(S$23:S$31))</f>
        <v>0.31442455713768303</v>
      </c>
      <c r="X23" s="4" t="s">
        <v>11</v>
      </c>
    </row>
    <row r="24" spans="1:29" x14ac:dyDescent="0.2">
      <c r="A24">
        <f t="shared" si="0"/>
        <v>0</v>
      </c>
      <c r="B24">
        <f t="shared" si="0"/>
        <v>0</v>
      </c>
      <c r="C24">
        <f t="shared" si="1"/>
        <v>14.306317349764575</v>
      </c>
      <c r="D24">
        <f t="shared" si="1"/>
        <v>0.98257674105525927</v>
      </c>
      <c r="L24" t="s">
        <v>4</v>
      </c>
      <c r="M24" s="2">
        <v>8.9718157380339907</v>
      </c>
      <c r="N24">
        <v>2.4003542106143572</v>
      </c>
      <c r="O24" s="2">
        <f t="shared" si="2"/>
        <v>-2.4003542106143572</v>
      </c>
      <c r="P24" s="2">
        <f t="shared" ref="P24:P33" si="3">O24-(MIN(O$23:O$33))</f>
        <v>0</v>
      </c>
      <c r="Q24" s="1" t="s">
        <v>5</v>
      </c>
      <c r="R24" s="1">
        <v>5.7382481677627144</v>
      </c>
      <c r="S24" s="1">
        <v>0.55024297499094521</v>
      </c>
      <c r="T24" s="1">
        <f t="shared" ref="T24:T33" si="4">S24-(MIN(S$23:S$31))</f>
        <v>0</v>
      </c>
    </row>
    <row r="25" spans="1:29" x14ac:dyDescent="0.2">
      <c r="A25">
        <f t="shared" si="0"/>
        <v>0</v>
      </c>
      <c r="B25">
        <f t="shared" si="0"/>
        <v>0</v>
      </c>
      <c r="C25">
        <f t="shared" si="1"/>
        <v>0</v>
      </c>
      <c r="D25">
        <f t="shared" si="1"/>
        <v>0</v>
      </c>
      <c r="L25" t="s">
        <v>5</v>
      </c>
      <c r="M25" s="2">
        <v>13.713499055723009</v>
      </c>
      <c r="N25">
        <v>-0.3738256557514163</v>
      </c>
      <c r="O25" s="2">
        <f t="shared" si="2"/>
        <v>0.3738256557514163</v>
      </c>
      <c r="P25" s="2">
        <f t="shared" si="3"/>
        <v>2.7741798663657735</v>
      </c>
      <c r="Q25" s="1" t="s">
        <v>4</v>
      </c>
      <c r="R25" s="1">
        <v>10.199146572153591</v>
      </c>
      <c r="S25" s="1">
        <v>0.80571292766531255</v>
      </c>
      <c r="T25" s="1">
        <f t="shared" si="4"/>
        <v>0.25546995267436734</v>
      </c>
    </row>
    <row r="26" spans="1:29" x14ac:dyDescent="0.2">
      <c r="A26">
        <f t="shared" si="0"/>
        <v>4.9187586283081091</v>
      </c>
      <c r="B26">
        <f t="shared" si="0"/>
        <v>-1.9281533822967787</v>
      </c>
      <c r="C26">
        <f t="shared" si="1"/>
        <v>5.7382481677627144</v>
      </c>
      <c r="D26">
        <f t="shared" si="1"/>
        <v>0.55024297499094521</v>
      </c>
      <c r="L26" t="s">
        <v>4</v>
      </c>
      <c r="M26" s="2">
        <v>16.389303749522618</v>
      </c>
      <c r="N26">
        <v>0.68862620796313523</v>
      </c>
      <c r="O26" s="2">
        <f t="shared" si="2"/>
        <v>-0.68862620796313523</v>
      </c>
      <c r="P26" s="2">
        <f t="shared" si="3"/>
        <v>1.7117280026512218</v>
      </c>
      <c r="Q26" s="1" t="s">
        <v>5</v>
      </c>
      <c r="R26" s="1">
        <v>12.16430005426411</v>
      </c>
      <c r="S26" s="1">
        <v>0.56989450981205036</v>
      </c>
      <c r="T26" s="1">
        <f t="shared" si="4"/>
        <v>1.9651534821105154E-2</v>
      </c>
    </row>
    <row r="27" spans="1:29" x14ac:dyDescent="0.2">
      <c r="A27">
        <f t="shared" si="0"/>
        <v>13.713499055723009</v>
      </c>
      <c r="B27">
        <f t="shared" si="0"/>
        <v>-0.3738256557514163</v>
      </c>
      <c r="C27">
        <f t="shared" si="1"/>
        <v>12.16430005426411</v>
      </c>
      <c r="D27">
        <f t="shared" si="1"/>
        <v>0.56989450981205036</v>
      </c>
      <c r="L27" t="s">
        <v>4</v>
      </c>
      <c r="M27" s="2"/>
      <c r="O27" s="2"/>
      <c r="P27" s="2">
        <f t="shared" si="3"/>
        <v>2.4003542106143572</v>
      </c>
      <c r="Q27" s="1" t="s">
        <v>4</v>
      </c>
      <c r="R27" s="1">
        <v>14.306317349764575</v>
      </c>
      <c r="S27" s="1">
        <v>0.98257674105525927</v>
      </c>
      <c r="T27" s="1">
        <f t="shared" si="4"/>
        <v>0.43233376606431406</v>
      </c>
      <c r="AA27" s="4" t="s">
        <v>20</v>
      </c>
    </row>
    <row r="28" spans="1:29" x14ac:dyDescent="0.2">
      <c r="A28">
        <f t="shared" si="0"/>
        <v>0</v>
      </c>
      <c r="B28">
        <f t="shared" si="0"/>
        <v>0</v>
      </c>
      <c r="C28">
        <f t="shared" si="1"/>
        <v>0</v>
      </c>
      <c r="D28">
        <f t="shared" si="1"/>
        <v>0</v>
      </c>
      <c r="L28" t="s">
        <v>4</v>
      </c>
      <c r="M28" s="2"/>
      <c r="O28" s="2"/>
      <c r="P28" s="2">
        <f t="shared" si="3"/>
        <v>2.4003542106143572</v>
      </c>
      <c r="Q28" s="1" t="s">
        <v>4</v>
      </c>
      <c r="R28" s="1"/>
      <c r="S28" s="1"/>
      <c r="T28" s="1">
        <f t="shared" si="4"/>
        <v>-0.55024297499094521</v>
      </c>
      <c r="AA28" s="4"/>
    </row>
    <row r="29" spans="1:29" x14ac:dyDescent="0.2">
      <c r="A29">
        <f t="shared" si="0"/>
        <v>0</v>
      </c>
      <c r="B29">
        <f t="shared" si="0"/>
        <v>0</v>
      </c>
      <c r="C29">
        <f t="shared" si="1"/>
        <v>0</v>
      </c>
      <c r="D29">
        <f t="shared" si="1"/>
        <v>0</v>
      </c>
      <c r="L29" t="s">
        <v>5</v>
      </c>
      <c r="M29" s="2"/>
      <c r="O29" s="2"/>
      <c r="P29" s="2">
        <f t="shared" si="3"/>
        <v>2.4003542106143572</v>
      </c>
      <c r="Q29" s="1" t="s">
        <v>5</v>
      </c>
      <c r="R29" s="1"/>
      <c r="S29" s="1"/>
      <c r="T29" s="1">
        <f t="shared" si="4"/>
        <v>-0.55024297499094521</v>
      </c>
      <c r="AA29" s="4" t="s">
        <v>49</v>
      </c>
    </row>
    <row r="30" spans="1:29" x14ac:dyDescent="0.2">
      <c r="A30">
        <f t="shared" si="0"/>
        <v>0</v>
      </c>
      <c r="B30">
        <f t="shared" si="0"/>
        <v>0</v>
      </c>
      <c r="C30">
        <f t="shared" si="1"/>
        <v>0</v>
      </c>
      <c r="D30">
        <f t="shared" si="1"/>
        <v>0</v>
      </c>
      <c r="L30" t="s">
        <v>5</v>
      </c>
      <c r="M30" s="2"/>
      <c r="O30" s="2"/>
      <c r="P30" s="2">
        <f t="shared" si="3"/>
        <v>2.4003542106143572</v>
      </c>
      <c r="Q30" s="1" t="s">
        <v>5</v>
      </c>
      <c r="R30" s="1"/>
      <c r="S30" s="1"/>
      <c r="T30" s="1">
        <f t="shared" si="4"/>
        <v>-0.55024297499094521</v>
      </c>
    </row>
    <row r="31" spans="1:29" x14ac:dyDescent="0.2">
      <c r="A31">
        <f t="shared" si="0"/>
        <v>0</v>
      </c>
      <c r="B31">
        <f t="shared" si="0"/>
        <v>0</v>
      </c>
      <c r="C31">
        <f t="shared" si="1"/>
        <v>0</v>
      </c>
      <c r="D31">
        <f t="shared" si="1"/>
        <v>0</v>
      </c>
      <c r="L31" t="s">
        <v>5</v>
      </c>
      <c r="M31" s="2"/>
      <c r="O31" s="2"/>
      <c r="P31" s="2">
        <f t="shared" si="3"/>
        <v>2.4003542106143572</v>
      </c>
      <c r="T31" s="1">
        <f>S31-(MIN(S$23:S$31))</f>
        <v>-0.55024297499094521</v>
      </c>
      <c r="AA31" s="4" t="s">
        <v>14</v>
      </c>
      <c r="AC31">
        <v>2.692326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M32" s="2"/>
      <c r="O32" s="2"/>
      <c r="P32" s="2">
        <f t="shared" si="3"/>
        <v>2.4003542106143572</v>
      </c>
      <c r="T32" s="1">
        <f t="shared" si="4"/>
        <v>-0.55024297499094521</v>
      </c>
      <c r="AC32">
        <v>3.7326769999999998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M33" s="2"/>
      <c r="O33" s="2"/>
      <c r="P33" s="2">
        <f t="shared" si="3"/>
        <v>2.4003542106143572</v>
      </c>
      <c r="T33" s="1">
        <f t="shared" si="4"/>
        <v>-0.55024297499094521</v>
      </c>
      <c r="AC33" t="s">
        <v>62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5" si="5">M21</f>
        <v>x fd</v>
      </c>
      <c r="N45" t="str">
        <f t="shared" ref="N45:N55" si="6">P21</f>
        <v>- y fd adj</v>
      </c>
      <c r="O45" t="str">
        <f t="shared" ref="O45:O54" si="7">R21</f>
        <v>x md</v>
      </c>
      <c r="P45" t="str">
        <f t="shared" ref="P45:P54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4.9187586283081091</v>
      </c>
      <c r="N47" s="2">
        <f t="shared" si="6"/>
        <v>4.3285075929111354</v>
      </c>
      <c r="O47" s="1">
        <f t="shared" si="7"/>
        <v>3.8517008249366165</v>
      </c>
      <c r="P47" s="1">
        <f t="shared" si="8"/>
        <v>0.31442455713768303</v>
      </c>
    </row>
    <row r="48" spans="1:29" x14ac:dyDescent="0.2">
      <c r="M48" s="2">
        <f t="shared" si="5"/>
        <v>8.9718157380339907</v>
      </c>
      <c r="N48" s="2">
        <f t="shared" si="6"/>
        <v>0</v>
      </c>
      <c r="O48" s="1">
        <f t="shared" si="7"/>
        <v>5.7382481677627144</v>
      </c>
      <c r="P48" s="1">
        <f t="shared" si="8"/>
        <v>0</v>
      </c>
    </row>
    <row r="49" spans="13:16" x14ac:dyDescent="0.2">
      <c r="M49" s="2">
        <f t="shared" si="5"/>
        <v>13.713499055723009</v>
      </c>
      <c r="N49" s="2">
        <f t="shared" si="6"/>
        <v>2.7741798663657735</v>
      </c>
      <c r="O49" s="1">
        <f t="shared" si="7"/>
        <v>10.199146572153591</v>
      </c>
      <c r="P49" s="1">
        <f t="shared" si="8"/>
        <v>0.25546995267436734</v>
      </c>
    </row>
    <row r="50" spans="13:16" x14ac:dyDescent="0.2">
      <c r="M50" s="2">
        <f t="shared" si="5"/>
        <v>16.389303749522618</v>
      </c>
      <c r="N50" s="2">
        <f t="shared" si="6"/>
        <v>1.7117280026512218</v>
      </c>
      <c r="O50" s="1">
        <f t="shared" si="7"/>
        <v>12.16430005426411</v>
      </c>
      <c r="P50" s="1">
        <f t="shared" si="8"/>
        <v>1.9651534821105154E-2</v>
      </c>
    </row>
    <row r="51" spans="13:16" x14ac:dyDescent="0.2">
      <c r="M51" s="2">
        <f t="shared" si="5"/>
        <v>0</v>
      </c>
      <c r="N51" s="2">
        <f t="shared" si="6"/>
        <v>2.4003542106143572</v>
      </c>
      <c r="O51" s="1">
        <f t="shared" si="7"/>
        <v>14.306317349764575</v>
      </c>
      <c r="P51" s="1">
        <f t="shared" si="8"/>
        <v>0.43233376606431406</v>
      </c>
    </row>
    <row r="52" spans="13:16" x14ac:dyDescent="0.2">
      <c r="M52" s="2">
        <f t="shared" si="5"/>
        <v>0</v>
      </c>
      <c r="N52" s="2">
        <f t="shared" si="6"/>
        <v>2.4003542106143572</v>
      </c>
      <c r="O52" s="1">
        <f t="shared" si="7"/>
        <v>0</v>
      </c>
      <c r="P52" s="1">
        <f t="shared" si="8"/>
        <v>-0.55024297499094521</v>
      </c>
    </row>
    <row r="53" spans="13:16" x14ac:dyDescent="0.2">
      <c r="M53" s="2">
        <f t="shared" si="5"/>
        <v>0</v>
      </c>
      <c r="N53" s="2">
        <f t="shared" si="6"/>
        <v>2.4003542106143572</v>
      </c>
      <c r="O53" s="1">
        <f t="shared" si="7"/>
        <v>0</v>
      </c>
      <c r="P53" s="1">
        <f t="shared" si="8"/>
        <v>-0.55024297499094521</v>
      </c>
    </row>
    <row r="54" spans="13:16" x14ac:dyDescent="0.2">
      <c r="M54" s="2">
        <f t="shared" si="5"/>
        <v>0</v>
      </c>
      <c r="N54" s="2">
        <f t="shared" si="6"/>
        <v>2.4003542106143572</v>
      </c>
      <c r="O54" s="1">
        <f t="shared" si="7"/>
        <v>0</v>
      </c>
      <c r="P54" s="1">
        <f t="shared" si="8"/>
        <v>-0.55024297499094521</v>
      </c>
    </row>
    <row r="55" spans="13:16" x14ac:dyDescent="0.2">
      <c r="M55" s="2">
        <f t="shared" si="5"/>
        <v>0</v>
      </c>
      <c r="N55" s="2">
        <f t="shared" si="6"/>
        <v>2.4003542106143572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846DD-8F9F-B044-98DB-1D8DED69457E}">
  <dimension ref="A1:AC55"/>
  <sheetViews>
    <sheetView topLeftCell="K19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5">
        <v>0</v>
      </c>
      <c r="B2" s="5">
        <v>0</v>
      </c>
      <c r="C2" s="5">
        <v>0</v>
      </c>
      <c r="D2" s="5">
        <v>0</v>
      </c>
      <c r="L2" t="s">
        <v>4</v>
      </c>
      <c r="M2" s="5">
        <v>5.9134404616229661</v>
      </c>
      <c r="N2" s="5">
        <v>-1.2671658132049213</v>
      </c>
      <c r="Q2" t="s">
        <v>4</v>
      </c>
      <c r="R2" s="5">
        <v>6.981018177226967</v>
      </c>
      <c r="S2" s="5">
        <v>1.4759867003279872</v>
      </c>
    </row>
    <row r="3" spans="1:19" x14ac:dyDescent="0.2">
      <c r="A3" s="5">
        <v>1.5135590249763435</v>
      </c>
      <c r="B3" s="5">
        <v>-1.0489307153573293</v>
      </c>
      <c r="C3" s="5">
        <v>1.3762578692247447</v>
      </c>
      <c r="D3" s="5">
        <v>0.57842722039880579</v>
      </c>
      <c r="L3" t="s">
        <v>4</v>
      </c>
      <c r="M3" s="5">
        <v>9.3418276857572096</v>
      </c>
      <c r="N3" s="5">
        <v>1.1474887603653858</v>
      </c>
      <c r="Q3" t="s">
        <v>4</v>
      </c>
      <c r="R3" s="5">
        <v>11.269357914666388</v>
      </c>
      <c r="S3" s="5">
        <v>2.0544139207267929</v>
      </c>
    </row>
    <row r="4" spans="1:19" x14ac:dyDescent="0.2">
      <c r="A4" s="5">
        <v>3.0904763406129323</v>
      </c>
      <c r="B4" s="5">
        <v>-2.3442567544291042</v>
      </c>
      <c r="C4" s="5">
        <v>2.892136101994029</v>
      </c>
      <c r="D4" s="5">
        <v>0.77788488260529054</v>
      </c>
      <c r="L4" t="s">
        <v>4</v>
      </c>
      <c r="M4" s="6"/>
      <c r="N4" s="6"/>
      <c r="Q4" t="s">
        <v>4</v>
      </c>
      <c r="R4" s="5">
        <v>12.56583271900854</v>
      </c>
      <c r="S4" s="5">
        <v>2.0743596869474414</v>
      </c>
    </row>
    <row r="5" spans="1:19" x14ac:dyDescent="0.2">
      <c r="A5" s="5">
        <v>4.7237128408174147</v>
      </c>
      <c r="B5" s="5">
        <v>-1.9500283758943173</v>
      </c>
      <c r="C5" s="5">
        <v>4.3681228023220164</v>
      </c>
      <c r="D5" s="5">
        <v>1.2166917394595571</v>
      </c>
      <c r="L5" t="s">
        <v>4</v>
      </c>
      <c r="Q5" t="s">
        <v>4</v>
      </c>
    </row>
    <row r="6" spans="1:19" x14ac:dyDescent="0.2">
      <c r="A6" s="5">
        <v>6.4132668360353708</v>
      </c>
      <c r="B6" s="5">
        <v>-1.2742066088516928</v>
      </c>
      <c r="C6" s="5">
        <v>6.0834586972977851</v>
      </c>
      <c r="D6" s="5">
        <v>1.4959324665486358</v>
      </c>
      <c r="L6" t="s">
        <v>5</v>
      </c>
      <c r="M6" s="5">
        <v>3.4213476956532873</v>
      </c>
      <c r="N6" s="5">
        <v>-2.3653761846491861</v>
      </c>
      <c r="Q6" t="s">
        <v>5</v>
      </c>
      <c r="R6" s="5">
        <v>0.63826451906075121</v>
      </c>
      <c r="S6" s="5">
        <v>0.31913225953037561</v>
      </c>
    </row>
    <row r="7" spans="1:19" x14ac:dyDescent="0.2">
      <c r="A7" s="5">
        <v>7.9901845740605655</v>
      </c>
      <c r="B7" s="5">
        <v>-1.3305241038651672</v>
      </c>
      <c r="C7" s="5">
        <v>7.3998792678605856</v>
      </c>
      <c r="D7" s="5">
        <v>1.3762578692247447</v>
      </c>
      <c r="L7" t="s">
        <v>5</v>
      </c>
      <c r="M7" s="5">
        <v>6.9201335837059448</v>
      </c>
      <c r="N7" s="5">
        <v>-1.5557970406392978</v>
      </c>
      <c r="Q7" t="s">
        <v>5</v>
      </c>
      <c r="R7" s="5">
        <v>8.8359744357472749</v>
      </c>
      <c r="S7" s="5">
        <v>1.0970171421356663</v>
      </c>
    </row>
    <row r="8" spans="1:19" x14ac:dyDescent="0.2">
      <c r="A8" s="5">
        <v>9.6234193847106297</v>
      </c>
      <c r="B8" s="5">
        <v>0.52798575550205051</v>
      </c>
      <c r="C8" s="5">
        <v>9.0753236303950562</v>
      </c>
      <c r="D8" s="5">
        <v>1.136908674576963</v>
      </c>
      <c r="L8" t="s">
        <v>5</v>
      </c>
      <c r="M8" s="5">
        <v>14.917357263858863</v>
      </c>
      <c r="N8" s="5">
        <v>-3.7522177835278279</v>
      </c>
      <c r="Q8" t="s">
        <v>5</v>
      </c>
      <c r="R8" s="5">
        <v>12.146971628374923</v>
      </c>
      <c r="S8" s="5">
        <v>1.9347393234029022</v>
      </c>
    </row>
    <row r="9" spans="1:19" x14ac:dyDescent="0.2">
      <c r="A9" s="5">
        <v>11.200337545124428</v>
      </c>
      <c r="B9" s="5">
        <v>-2.1189838176549736</v>
      </c>
      <c r="C9" s="5">
        <v>10.511418798281747</v>
      </c>
      <c r="D9" s="5">
        <v>1.6156070638725266</v>
      </c>
      <c r="L9" t="s">
        <v>5</v>
      </c>
      <c r="M9" s="6"/>
      <c r="N9" s="6"/>
      <c r="Q9" t="s">
        <v>5</v>
      </c>
    </row>
    <row r="10" spans="1:19" x14ac:dyDescent="0.2">
      <c r="A10" s="5">
        <v>12.664618603568256</v>
      </c>
      <c r="B10" s="5">
        <v>-3.1890339632323852</v>
      </c>
      <c r="C10" s="5">
        <v>11.78794783640325</v>
      </c>
      <c r="D10" s="5">
        <v>2.1341969856093872</v>
      </c>
      <c r="L10" t="s">
        <v>5</v>
      </c>
    </row>
    <row r="11" spans="1:19" x14ac:dyDescent="0.2">
      <c r="A11" s="5">
        <v>14.354173021174816</v>
      </c>
      <c r="B11" s="5">
        <v>-3.7522177835278279</v>
      </c>
      <c r="C11" s="5">
        <v>13.543175263820316</v>
      </c>
      <c r="D11" s="5">
        <v>3.4107260237308896</v>
      </c>
    </row>
    <row r="12" spans="1:19" x14ac:dyDescent="0.2">
      <c r="A12" s="5">
        <v>16.100045356183458</v>
      </c>
      <c r="B12" s="5">
        <v>-3.6395827935008791</v>
      </c>
      <c r="C12" s="5">
        <v>15.0590534965896</v>
      </c>
      <c r="D12" s="5">
        <v>6.4424824892694579</v>
      </c>
    </row>
    <row r="13" spans="1:19" x14ac:dyDescent="0.2">
      <c r="A13" s="5">
        <v>17.339052210687338</v>
      </c>
      <c r="B13" s="5">
        <v>-3.0763960164852033</v>
      </c>
      <c r="C13" s="5">
        <v>16.455257132034994</v>
      </c>
      <c r="D13" s="5">
        <v>9.4343474223667307</v>
      </c>
    </row>
    <row r="14" spans="1:19" x14ac:dyDescent="0.2">
      <c r="A14" s="5">
        <v>19.084925390473188</v>
      </c>
      <c r="B14" s="5">
        <v>-2.0063458709077917</v>
      </c>
      <c r="C14" s="5">
        <v>18.05091842968687</v>
      </c>
      <c r="D14" s="5">
        <v>10.790659525370826</v>
      </c>
    </row>
    <row r="15" spans="1:19" x14ac:dyDescent="0.2">
      <c r="A15" s="5">
        <v>20.830796458316019</v>
      </c>
      <c r="B15" s="5">
        <v>-1.2742066088516928</v>
      </c>
      <c r="C15" s="5">
        <v>19.487013597573561</v>
      </c>
      <c r="D15" s="5">
        <v>11.508707109314171</v>
      </c>
    </row>
    <row r="16" spans="1:19" x14ac:dyDescent="0.2">
      <c r="A16" s="5">
        <v>22.126122074999188</v>
      </c>
      <c r="B16" s="5">
        <v>-1.2742066088516928</v>
      </c>
      <c r="C16" s="5">
        <v>21.042783362784142</v>
      </c>
      <c r="D16" s="5">
        <v>12.107080095933625</v>
      </c>
    </row>
    <row r="17" spans="1:29" x14ac:dyDescent="0.2">
      <c r="A17" s="5">
        <v>23.871996944339454</v>
      </c>
      <c r="B17" s="5">
        <v>-0.71102109900183186</v>
      </c>
      <c r="C17" s="5">
        <v>22.598553127994723</v>
      </c>
      <c r="D17" s="5">
        <v>12.984693809642158</v>
      </c>
    </row>
    <row r="18" spans="1:29" x14ac:dyDescent="0.2">
      <c r="A18" s="5">
        <v>25.392595920185361</v>
      </c>
      <c r="B18" s="5">
        <v>-1.6684349873864794</v>
      </c>
      <c r="C18" s="5">
        <v>24.07453982832271</v>
      </c>
      <c r="D18" s="5">
        <v>13.46339219893772</v>
      </c>
      <c r="AC18" t="s">
        <v>6</v>
      </c>
    </row>
    <row r="19" spans="1:29" x14ac:dyDescent="0.2">
      <c r="A19" s="5">
        <v>26.969512391044741</v>
      </c>
      <c r="B19" s="5">
        <v>-2.6821676379504162</v>
      </c>
      <c r="C19" s="5">
        <v>25.470743463768105</v>
      </c>
      <c r="D19" s="5">
        <v>13.981982120674582</v>
      </c>
      <c r="O19" s="4" t="s">
        <v>17</v>
      </c>
      <c r="AC19" t="s">
        <v>7</v>
      </c>
    </row>
    <row r="21" spans="1:29" x14ac:dyDescent="0.2">
      <c r="F21" t="s">
        <v>51</v>
      </c>
      <c r="H21" t="s">
        <v>52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5.9134404616229661</v>
      </c>
      <c r="B22">
        <f>N2</f>
        <v>-1.2671658132049213</v>
      </c>
      <c r="C22">
        <f>R2</f>
        <v>6.981018177226967</v>
      </c>
      <c r="D22">
        <f>S2</f>
        <v>1.4759867003279872</v>
      </c>
      <c r="F22">
        <v>14.994795456258233</v>
      </c>
      <c r="H22">
        <v>12.56583271900854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9.3418276857572096</v>
      </c>
      <c r="B23">
        <f t="shared" si="0"/>
        <v>1.1474887603653858</v>
      </c>
      <c r="C23">
        <f t="shared" ref="C23:D38" si="1">R3</f>
        <v>11.269357914666388</v>
      </c>
      <c r="D23">
        <f t="shared" si="1"/>
        <v>2.0544139207267929</v>
      </c>
      <c r="L23" t="s">
        <v>5</v>
      </c>
      <c r="M23" s="2">
        <v>3.4213476956532873</v>
      </c>
      <c r="N23">
        <v>-2.3653761846491861</v>
      </c>
      <c r="O23" s="2">
        <f t="shared" ref="O23:O27" si="2">-N23</f>
        <v>2.3653761846491861</v>
      </c>
      <c r="P23" s="2">
        <f>O23-(MIN(O$23:O$33))</f>
        <v>3.5128649450145719</v>
      </c>
      <c r="Q23" s="1" t="s">
        <v>5</v>
      </c>
      <c r="R23" s="1">
        <v>0.63826451906075121</v>
      </c>
      <c r="S23" s="1">
        <v>0.31913225953037561</v>
      </c>
      <c r="T23" s="1">
        <f>S23-(MIN(S$23:S$31))</f>
        <v>0</v>
      </c>
      <c r="X23" s="4" t="s">
        <v>11</v>
      </c>
    </row>
    <row r="24" spans="1:29" x14ac:dyDescent="0.2">
      <c r="A24">
        <f t="shared" si="0"/>
        <v>0</v>
      </c>
      <c r="B24">
        <f t="shared" si="0"/>
        <v>0</v>
      </c>
      <c r="C24">
        <f t="shared" si="1"/>
        <v>12.56583271900854</v>
      </c>
      <c r="D24">
        <f t="shared" si="1"/>
        <v>2.0743596869474414</v>
      </c>
      <c r="L24" t="s">
        <v>4</v>
      </c>
      <c r="M24" s="2">
        <v>5.9134404616229661</v>
      </c>
      <c r="N24">
        <v>-1.2671658132049213</v>
      </c>
      <c r="O24" s="2">
        <f t="shared" si="2"/>
        <v>1.2671658132049213</v>
      </c>
      <c r="P24" s="2">
        <f t="shared" ref="P24:P33" si="3">O24-(MIN(O$23:O$33))</f>
        <v>2.4146545735703073</v>
      </c>
      <c r="Q24" s="1" t="s">
        <v>4</v>
      </c>
      <c r="R24" s="1">
        <v>6.981018177226967</v>
      </c>
      <c r="S24" s="1">
        <v>1.4759867003279872</v>
      </c>
      <c r="T24" s="1">
        <f t="shared" ref="T24:T33" si="4">S24-(MIN(S$23:S$31))</f>
        <v>1.1568544407976116</v>
      </c>
    </row>
    <row r="25" spans="1:29" x14ac:dyDescent="0.2">
      <c r="A25">
        <f t="shared" si="0"/>
        <v>0</v>
      </c>
      <c r="B25">
        <f t="shared" si="0"/>
        <v>0</v>
      </c>
      <c r="C25">
        <f t="shared" si="1"/>
        <v>0</v>
      </c>
      <c r="D25">
        <f t="shared" si="1"/>
        <v>0</v>
      </c>
      <c r="L25" t="s">
        <v>5</v>
      </c>
      <c r="M25" s="2">
        <v>6.9201335837059448</v>
      </c>
      <c r="N25">
        <v>-1.5557970406392978</v>
      </c>
      <c r="O25" s="2">
        <f t="shared" si="2"/>
        <v>1.5557970406392978</v>
      </c>
      <c r="P25" s="2">
        <f t="shared" si="3"/>
        <v>2.7032858010046836</v>
      </c>
      <c r="Q25" s="1" t="s">
        <v>5</v>
      </c>
      <c r="R25" s="1">
        <v>8.8359744357472749</v>
      </c>
      <c r="S25" s="1">
        <v>1.0970171421356663</v>
      </c>
      <c r="T25" s="1">
        <f t="shared" si="4"/>
        <v>0.77788488260529065</v>
      </c>
    </row>
    <row r="26" spans="1:29" x14ac:dyDescent="0.2">
      <c r="A26">
        <f t="shared" si="0"/>
        <v>3.4213476956532873</v>
      </c>
      <c r="B26">
        <f t="shared" si="0"/>
        <v>-2.3653761846491861</v>
      </c>
      <c r="C26">
        <f t="shared" si="1"/>
        <v>0.63826451906075121</v>
      </c>
      <c r="D26">
        <f t="shared" si="1"/>
        <v>0.31913225953037561</v>
      </c>
      <c r="L26" t="s">
        <v>4</v>
      </c>
      <c r="M26" s="2">
        <v>9.3418276857572096</v>
      </c>
      <c r="N26">
        <v>1.1474887603653858</v>
      </c>
      <c r="O26" s="2">
        <f t="shared" si="2"/>
        <v>-1.1474887603653858</v>
      </c>
      <c r="P26" s="2">
        <f t="shared" si="3"/>
        <v>0</v>
      </c>
      <c r="Q26" s="1" t="s">
        <v>4</v>
      </c>
      <c r="R26" s="1">
        <v>11.269357914666388</v>
      </c>
      <c r="S26" s="1">
        <v>2.0544139207267929</v>
      </c>
      <c r="T26" s="1">
        <f t="shared" si="4"/>
        <v>1.7352816611964172</v>
      </c>
    </row>
    <row r="27" spans="1:29" x14ac:dyDescent="0.2">
      <c r="A27">
        <f t="shared" si="0"/>
        <v>6.9201335837059448</v>
      </c>
      <c r="B27">
        <f t="shared" si="0"/>
        <v>-1.5557970406392978</v>
      </c>
      <c r="C27">
        <f t="shared" si="1"/>
        <v>8.8359744357472749</v>
      </c>
      <c r="D27">
        <f t="shared" si="1"/>
        <v>1.0970171421356663</v>
      </c>
      <c r="L27" t="s">
        <v>5</v>
      </c>
      <c r="M27" s="2">
        <v>14.917357263858863</v>
      </c>
      <c r="N27">
        <v>-3.7522177835278279</v>
      </c>
      <c r="O27" s="2">
        <f t="shared" si="2"/>
        <v>3.7522177835278279</v>
      </c>
      <c r="P27" s="2">
        <f t="shared" si="3"/>
        <v>4.8997065438932133</v>
      </c>
      <c r="Q27" s="1" t="s">
        <v>5</v>
      </c>
      <c r="R27" s="1">
        <v>12.146971628374923</v>
      </c>
      <c r="S27" s="1">
        <v>1.9347393234029022</v>
      </c>
      <c r="T27" s="1">
        <f t="shared" si="4"/>
        <v>1.6156070638725266</v>
      </c>
      <c r="AA27" s="4" t="s">
        <v>20</v>
      </c>
    </row>
    <row r="28" spans="1:29" x14ac:dyDescent="0.2">
      <c r="A28">
        <f t="shared" si="0"/>
        <v>14.917357263858863</v>
      </c>
      <c r="B28">
        <f t="shared" si="0"/>
        <v>-3.7522177835278279</v>
      </c>
      <c r="C28">
        <f t="shared" si="1"/>
        <v>12.146971628374923</v>
      </c>
      <c r="D28">
        <f t="shared" si="1"/>
        <v>1.9347393234029022</v>
      </c>
      <c r="L28" t="s">
        <v>4</v>
      </c>
      <c r="M28" s="2"/>
      <c r="O28" s="2"/>
      <c r="P28" s="2">
        <f t="shared" si="3"/>
        <v>1.1474887603653858</v>
      </c>
      <c r="Q28" s="1" t="s">
        <v>4</v>
      </c>
      <c r="R28" s="1">
        <v>12.56583271900854</v>
      </c>
      <c r="S28" s="1">
        <v>2.0743596869474414</v>
      </c>
      <c r="T28" s="1">
        <f t="shared" si="4"/>
        <v>1.7552274274170658</v>
      </c>
      <c r="AA28" s="4"/>
    </row>
    <row r="29" spans="1:29" x14ac:dyDescent="0.2">
      <c r="A29">
        <f t="shared" si="0"/>
        <v>0</v>
      </c>
      <c r="B29">
        <f t="shared" si="0"/>
        <v>0</v>
      </c>
      <c r="C29">
        <f t="shared" si="1"/>
        <v>0</v>
      </c>
      <c r="D29">
        <f t="shared" si="1"/>
        <v>0</v>
      </c>
      <c r="L29" t="s">
        <v>4</v>
      </c>
      <c r="M29" s="2"/>
      <c r="O29" s="2"/>
      <c r="P29" s="2">
        <f t="shared" si="3"/>
        <v>1.1474887603653858</v>
      </c>
      <c r="Q29" s="1" t="s">
        <v>4</v>
      </c>
      <c r="R29" s="1"/>
      <c r="S29" s="1"/>
      <c r="T29" s="1">
        <f t="shared" si="4"/>
        <v>-0.31913225953037561</v>
      </c>
      <c r="AA29" s="4" t="s">
        <v>49</v>
      </c>
    </row>
    <row r="30" spans="1:29" x14ac:dyDescent="0.2">
      <c r="A30">
        <f t="shared" si="0"/>
        <v>0</v>
      </c>
      <c r="B30">
        <f t="shared" si="0"/>
        <v>0</v>
      </c>
      <c r="C30">
        <f t="shared" si="1"/>
        <v>0</v>
      </c>
      <c r="D30">
        <f t="shared" si="1"/>
        <v>0</v>
      </c>
      <c r="L30" t="s">
        <v>5</v>
      </c>
      <c r="M30" s="2"/>
      <c r="O30" s="2"/>
      <c r="P30" s="2">
        <f t="shared" si="3"/>
        <v>1.1474887603653858</v>
      </c>
      <c r="Q30" s="1" t="s">
        <v>5</v>
      </c>
      <c r="R30" s="1"/>
      <c r="S30" s="1"/>
      <c r="T30" s="1">
        <f t="shared" si="4"/>
        <v>-0.31913225953037561</v>
      </c>
    </row>
    <row r="31" spans="1:29" x14ac:dyDescent="0.2">
      <c r="A31">
        <f t="shared" si="0"/>
        <v>0</v>
      </c>
      <c r="B31">
        <f t="shared" si="0"/>
        <v>0</v>
      </c>
      <c r="C31">
        <f t="shared" si="1"/>
        <v>0</v>
      </c>
      <c r="D31">
        <f t="shared" si="1"/>
        <v>0</v>
      </c>
      <c r="L31" t="s">
        <v>5</v>
      </c>
      <c r="M31" s="2"/>
      <c r="O31" s="2"/>
      <c r="P31" s="2">
        <f t="shared" si="3"/>
        <v>1.1474887603653858</v>
      </c>
      <c r="T31" s="1">
        <f>S31-(MIN(S$23:S$31))</f>
        <v>-0.31913225953037561</v>
      </c>
      <c r="AA31" s="4" t="s">
        <v>14</v>
      </c>
      <c r="AC31">
        <v>4.0858619999999997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M32" s="2"/>
      <c r="O32" s="2"/>
      <c r="P32" s="2">
        <f t="shared" si="3"/>
        <v>1.1474887603653858</v>
      </c>
      <c r="T32" s="1">
        <f t="shared" si="4"/>
        <v>-0.31913225953037561</v>
      </c>
      <c r="AC32">
        <v>3.7788330000000001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M33" s="2"/>
      <c r="O33" s="2"/>
      <c r="P33" s="2">
        <f t="shared" si="3"/>
        <v>1.1474887603653858</v>
      </c>
      <c r="T33" s="1">
        <f t="shared" si="4"/>
        <v>-0.31913225953037561</v>
      </c>
      <c r="AC33" t="s">
        <v>62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5" si="5">M21</f>
        <v>x fd</v>
      </c>
      <c r="N45" t="str">
        <f t="shared" ref="N45:N55" si="6">P21</f>
        <v>- y fd adj</v>
      </c>
      <c r="O45" t="str">
        <f t="shared" ref="O45:O54" si="7">R21</f>
        <v>x md</v>
      </c>
      <c r="P45" t="str">
        <f t="shared" ref="P45:P54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3.4213476956532873</v>
      </c>
      <c r="N47" s="2">
        <f t="shared" si="6"/>
        <v>3.5128649450145719</v>
      </c>
      <c r="O47" s="1">
        <f t="shared" si="7"/>
        <v>0.63826451906075121</v>
      </c>
      <c r="P47" s="1">
        <f t="shared" si="8"/>
        <v>0</v>
      </c>
    </row>
    <row r="48" spans="1:29" x14ac:dyDescent="0.2">
      <c r="M48" s="2">
        <f t="shared" si="5"/>
        <v>5.9134404616229661</v>
      </c>
      <c r="N48" s="2">
        <f t="shared" si="6"/>
        <v>2.4146545735703073</v>
      </c>
      <c r="O48" s="1">
        <f t="shared" si="7"/>
        <v>6.981018177226967</v>
      </c>
      <c r="P48" s="1">
        <f t="shared" si="8"/>
        <v>1.1568544407976116</v>
      </c>
    </row>
    <row r="49" spans="13:16" x14ac:dyDescent="0.2">
      <c r="M49" s="2">
        <f t="shared" si="5"/>
        <v>6.9201335837059448</v>
      </c>
      <c r="N49" s="2">
        <f t="shared" si="6"/>
        <v>2.7032858010046836</v>
      </c>
      <c r="O49" s="1">
        <f t="shared" si="7"/>
        <v>8.8359744357472749</v>
      </c>
      <c r="P49" s="1">
        <f t="shared" si="8"/>
        <v>0.77788488260529065</v>
      </c>
    </row>
    <row r="50" spans="13:16" x14ac:dyDescent="0.2">
      <c r="M50" s="2">
        <f t="shared" si="5"/>
        <v>9.3418276857572096</v>
      </c>
      <c r="N50" s="2">
        <f t="shared" si="6"/>
        <v>0</v>
      </c>
      <c r="O50" s="1">
        <f t="shared" si="7"/>
        <v>11.269357914666388</v>
      </c>
      <c r="P50" s="1">
        <f t="shared" si="8"/>
        <v>1.7352816611964172</v>
      </c>
    </row>
    <row r="51" spans="13:16" x14ac:dyDescent="0.2">
      <c r="M51" s="2">
        <f t="shared" si="5"/>
        <v>14.917357263858863</v>
      </c>
      <c r="N51" s="2">
        <f t="shared" si="6"/>
        <v>4.8997065438932133</v>
      </c>
      <c r="O51" s="1">
        <f t="shared" si="7"/>
        <v>12.146971628374923</v>
      </c>
      <c r="P51" s="1">
        <f t="shared" si="8"/>
        <v>1.6156070638725266</v>
      </c>
    </row>
    <row r="52" spans="13:16" x14ac:dyDescent="0.2">
      <c r="M52" s="2">
        <f t="shared" si="5"/>
        <v>0</v>
      </c>
      <c r="N52" s="2">
        <f t="shared" si="6"/>
        <v>1.1474887603653858</v>
      </c>
      <c r="O52" s="1">
        <f t="shared" si="7"/>
        <v>12.56583271900854</v>
      </c>
      <c r="P52" s="1">
        <f t="shared" si="8"/>
        <v>1.7552274274170658</v>
      </c>
    </row>
    <row r="53" spans="13:16" x14ac:dyDescent="0.2">
      <c r="M53" s="2">
        <f t="shared" si="5"/>
        <v>0</v>
      </c>
      <c r="N53" s="2">
        <f t="shared" si="6"/>
        <v>1.1474887603653858</v>
      </c>
      <c r="O53" s="1">
        <f t="shared" si="7"/>
        <v>0</v>
      </c>
      <c r="P53" s="1">
        <f t="shared" si="8"/>
        <v>-0.31913225953037561</v>
      </c>
    </row>
    <row r="54" spans="13:16" x14ac:dyDescent="0.2">
      <c r="M54" s="2">
        <f t="shared" si="5"/>
        <v>0</v>
      </c>
      <c r="N54" s="2">
        <f t="shared" si="6"/>
        <v>1.1474887603653858</v>
      </c>
      <c r="O54" s="1">
        <f t="shared" si="7"/>
        <v>0</v>
      </c>
      <c r="P54" s="1">
        <f t="shared" si="8"/>
        <v>-0.31913225953037561</v>
      </c>
    </row>
    <row r="55" spans="13:16" x14ac:dyDescent="0.2">
      <c r="M55" s="2">
        <f t="shared" si="5"/>
        <v>0</v>
      </c>
      <c r="N55" s="2">
        <f t="shared" si="6"/>
        <v>1.1474887603653858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1E707-50DD-B540-8939-48A52A6AFCB8}">
  <dimension ref="A1:AC55"/>
  <sheetViews>
    <sheetView topLeftCell="J18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6">
        <v>0</v>
      </c>
      <c r="B2" s="6">
        <v>0</v>
      </c>
      <c r="C2" s="6">
        <v>0</v>
      </c>
      <c r="D2" s="6">
        <v>0</v>
      </c>
      <c r="L2" t="s">
        <v>4</v>
      </c>
      <c r="M2" s="6">
        <v>4.2187978822662267</v>
      </c>
      <c r="N2" s="6">
        <v>0.40959202740448797</v>
      </c>
      <c r="Q2" t="s">
        <v>4</v>
      </c>
      <c r="R2" s="6">
        <v>9.1639636648138705</v>
      </c>
      <c r="S2" s="6">
        <v>0.1697030308298865</v>
      </c>
    </row>
    <row r="3" spans="1:19" x14ac:dyDescent="0.2">
      <c r="A3" s="6">
        <v>1.5769293055072786</v>
      </c>
      <c r="B3" s="6">
        <v>-6.1438804110673199E-2</v>
      </c>
      <c r="C3" s="6">
        <v>1.463688640907771</v>
      </c>
      <c r="D3" s="6">
        <v>-0.43132952662697538</v>
      </c>
      <c r="L3" t="s">
        <v>4</v>
      </c>
      <c r="M3" s="6">
        <v>9.8779953499529665</v>
      </c>
      <c r="N3" s="6">
        <v>1.1946431402017375</v>
      </c>
      <c r="Q3" t="s">
        <v>4</v>
      </c>
      <c r="R3" s="6">
        <v>11.200400034772509</v>
      </c>
      <c r="S3" s="6">
        <v>8.4851515414943249E-2</v>
      </c>
    </row>
    <row r="4" spans="1:19" x14ac:dyDescent="0.2">
      <c r="A4" s="6">
        <v>3.1060731475453855</v>
      </c>
      <c r="B4" s="6">
        <v>0.15700932145698909</v>
      </c>
      <c r="C4" s="6">
        <v>3.1041509894249555</v>
      </c>
      <c r="D4" s="6">
        <v>-0.6010325574568619</v>
      </c>
      <c r="L4" t="s">
        <v>4</v>
      </c>
      <c r="M4" s="6"/>
      <c r="N4" s="6"/>
      <c r="Q4" t="s">
        <v>4</v>
      </c>
      <c r="R4" s="5"/>
      <c r="S4" s="5"/>
    </row>
    <row r="5" spans="1:19" x14ac:dyDescent="0.2">
      <c r="A5" s="6">
        <v>4.6352161703994375</v>
      </c>
      <c r="B5" s="6">
        <v>0.53929712513064054</v>
      </c>
      <c r="C5" s="6">
        <v>4.8011812977238204</v>
      </c>
      <c r="D5" s="6">
        <v>-0.94043861911663496</v>
      </c>
      <c r="L5" t="s">
        <v>4</v>
      </c>
      <c r="Q5" t="s">
        <v>4</v>
      </c>
    </row>
    <row r="6" spans="1:19" x14ac:dyDescent="0.2">
      <c r="A6" s="6">
        <v>6.3281968233993391</v>
      </c>
      <c r="B6" s="6">
        <v>4.7786692245254898E-2</v>
      </c>
      <c r="C6" s="6">
        <v>6.4416440704985813</v>
      </c>
      <c r="D6" s="6">
        <v>-0.77073558828674837</v>
      </c>
      <c r="L6" t="s">
        <v>5</v>
      </c>
      <c r="M6" s="6">
        <v>1.1878168794730151</v>
      </c>
      <c r="N6" s="6">
        <v>-0.2457552164426928</v>
      </c>
      <c r="Q6" t="s">
        <v>5</v>
      </c>
      <c r="R6" s="6">
        <v>5.4729227442638395</v>
      </c>
      <c r="S6" s="6">
        <v>-1.0606439426867904</v>
      </c>
    </row>
    <row r="7" spans="1:19" x14ac:dyDescent="0.2">
      <c r="A7" s="6">
        <v>7.6935034448836221</v>
      </c>
      <c r="B7" s="6">
        <v>0.53929712513064054</v>
      </c>
      <c r="C7" s="6">
        <v>7.9689713479675595</v>
      </c>
      <c r="D7" s="6">
        <v>-0.14849015197615067</v>
      </c>
      <c r="L7" t="s">
        <v>5</v>
      </c>
      <c r="M7" s="6">
        <v>6.0005232014757492</v>
      </c>
      <c r="N7" s="6">
        <v>0.21162350320705009</v>
      </c>
      <c r="Q7" t="s">
        <v>5</v>
      </c>
      <c r="R7" s="6">
        <v>10.231678284280187</v>
      </c>
      <c r="S7" s="6">
        <v>2.1212878853735812E-2</v>
      </c>
    </row>
    <row r="8" spans="1:19" x14ac:dyDescent="0.2">
      <c r="A8" s="6">
        <v>9.277259420711653</v>
      </c>
      <c r="B8" s="6">
        <v>0.92158206166009804</v>
      </c>
      <c r="C8" s="6">
        <v>9.4397310899124349</v>
      </c>
      <c r="D8" s="6">
        <v>7.7779565862684086E-2</v>
      </c>
      <c r="L8" t="s">
        <v>5</v>
      </c>
      <c r="M8" s="6">
        <v>16.813752724954231</v>
      </c>
      <c r="N8" s="6">
        <v>-4.3211958891173481</v>
      </c>
      <c r="Q8" t="s">
        <v>5</v>
      </c>
      <c r="R8" s="5"/>
      <c r="S8" s="5"/>
    </row>
    <row r="9" spans="1:19" x14ac:dyDescent="0.2">
      <c r="A9" s="6">
        <v>10.75179071936781</v>
      </c>
      <c r="B9" s="6">
        <v>-2.5189909685376008</v>
      </c>
      <c r="C9" s="6">
        <v>11.193329357992983</v>
      </c>
      <c r="D9" s="6">
        <v>0.4171869002951899</v>
      </c>
      <c r="L9" t="s">
        <v>5</v>
      </c>
      <c r="M9" s="6"/>
      <c r="N9" s="6"/>
      <c r="Q9" t="s">
        <v>5</v>
      </c>
    </row>
    <row r="10" spans="1:19" x14ac:dyDescent="0.2">
      <c r="A10" s="6">
        <v>12.33554628560381</v>
      </c>
      <c r="B10" s="6">
        <v>-3.6658486452701675</v>
      </c>
      <c r="C10" s="6">
        <v>12.72065663546196</v>
      </c>
      <c r="D10" s="6">
        <v>0.98286310405137367</v>
      </c>
      <c r="L10" t="s">
        <v>5</v>
      </c>
    </row>
    <row r="11" spans="1:19" x14ac:dyDescent="0.2">
      <c r="A11" s="6">
        <v>13.864690127641918</v>
      </c>
      <c r="B11" s="6">
        <v>-4.0481335817996253</v>
      </c>
      <c r="C11" s="6">
        <v>14.47425405502735</v>
      </c>
      <c r="D11" s="6">
        <v>3.3587055356697846</v>
      </c>
    </row>
    <row r="12" spans="1:19" x14ac:dyDescent="0.2">
      <c r="A12" s="6">
        <v>15.339221426298073</v>
      </c>
      <c r="B12" s="6">
        <v>-4.3211958891173481</v>
      </c>
      <c r="C12" s="6">
        <v>16.05814929227801</v>
      </c>
      <c r="D12" s="6">
        <v>4.8294657018722384</v>
      </c>
    </row>
    <row r="13" spans="1:19" x14ac:dyDescent="0.2">
      <c r="A13" s="6">
        <v>17.032202079297978</v>
      </c>
      <c r="B13" s="6">
        <v>-4.4304213854732764</v>
      </c>
      <c r="C13" s="6">
        <v>17.642044529528668</v>
      </c>
      <c r="D13" s="6">
        <v>6.6396310812193091</v>
      </c>
    </row>
    <row r="14" spans="1:19" x14ac:dyDescent="0.2">
      <c r="C14" s="6">
        <v>19.169371806997646</v>
      </c>
      <c r="D14" s="6">
        <v>7.2618752447571735</v>
      </c>
    </row>
    <row r="15" spans="1:19" x14ac:dyDescent="0.2">
      <c r="C15" s="6">
        <v>20.809834155514832</v>
      </c>
      <c r="D15" s="6">
        <v>7.9406873680767207</v>
      </c>
    </row>
    <row r="16" spans="1:19" x14ac:dyDescent="0.2">
      <c r="C16" s="6">
        <v>22.393728119992758</v>
      </c>
      <c r="D16" s="6">
        <v>9.4680146455456988</v>
      </c>
    </row>
    <row r="17" spans="1:29" x14ac:dyDescent="0.2">
      <c r="C17" s="6">
        <v>23.977625054273727</v>
      </c>
      <c r="D17" s="6">
        <v>10.373097759476812</v>
      </c>
    </row>
    <row r="18" spans="1:29" x14ac:dyDescent="0.2">
      <c r="C18" s="6">
        <v>25.618085705760599</v>
      </c>
      <c r="D18" s="6">
        <v>10.316529799695131</v>
      </c>
      <c r="AC18" t="s">
        <v>6</v>
      </c>
    </row>
    <row r="19" spans="1:29" x14ac:dyDescent="0.2">
      <c r="C19" s="6">
        <v>27.201982640041571</v>
      </c>
      <c r="D19" s="6">
        <v>9.9205566267688337</v>
      </c>
      <c r="O19" s="4" t="s">
        <v>17</v>
      </c>
      <c r="AC19" t="s">
        <v>7</v>
      </c>
    </row>
    <row r="21" spans="1:29" x14ac:dyDescent="0.2">
      <c r="F21" t="s">
        <v>51</v>
      </c>
      <c r="H21" t="s">
        <v>52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4.2187978822662267</v>
      </c>
      <c r="B22">
        <f>N2</f>
        <v>0.40959202740448797</v>
      </c>
      <c r="C22">
        <f>R2</f>
        <v>9.1639636648138705</v>
      </c>
      <c r="D22">
        <f>S2</f>
        <v>0.1697030308298865</v>
      </c>
      <c r="F22">
        <v>14.417639364637976</v>
      </c>
      <c r="H22">
        <v>11.200400034772509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9.8779953499529665</v>
      </c>
      <c r="B23">
        <f t="shared" si="0"/>
        <v>1.1946431402017375</v>
      </c>
      <c r="C23">
        <f t="shared" ref="C23:D38" si="1">R3</f>
        <v>11.200400034772509</v>
      </c>
      <c r="D23">
        <f t="shared" si="1"/>
        <v>8.4851515414943249E-2</v>
      </c>
      <c r="L23" t="s">
        <v>5</v>
      </c>
      <c r="M23" s="2">
        <v>1.1878168794730151</v>
      </c>
      <c r="N23">
        <v>-0.2457552164426928</v>
      </c>
      <c r="O23" s="2">
        <f t="shared" ref="O23:O27" si="2">-N23</f>
        <v>0.2457552164426928</v>
      </c>
      <c r="P23" s="2">
        <f>O23-(MIN(O$23:O$33))</f>
        <v>1.4403983566444303</v>
      </c>
      <c r="Q23" s="1" t="s">
        <v>5</v>
      </c>
      <c r="R23" s="1">
        <v>5.4729227442638395</v>
      </c>
      <c r="S23" s="1">
        <v>-1.0606439426867904</v>
      </c>
      <c r="T23" s="1">
        <f>S23-(MIN(S$23:S$31))</f>
        <v>0</v>
      </c>
      <c r="X23" s="4" t="s">
        <v>11</v>
      </c>
    </row>
    <row r="24" spans="1:29" x14ac:dyDescent="0.2">
      <c r="A24">
        <f t="shared" si="0"/>
        <v>0</v>
      </c>
      <c r="B24">
        <f t="shared" si="0"/>
        <v>0</v>
      </c>
      <c r="C24">
        <f t="shared" si="1"/>
        <v>0</v>
      </c>
      <c r="D24">
        <f t="shared" si="1"/>
        <v>0</v>
      </c>
      <c r="L24" t="s">
        <v>4</v>
      </c>
      <c r="M24" s="2">
        <v>4.2187978822662267</v>
      </c>
      <c r="N24">
        <v>0.40959202740448797</v>
      </c>
      <c r="O24" s="2">
        <f t="shared" si="2"/>
        <v>-0.40959202740448797</v>
      </c>
      <c r="P24" s="2">
        <f t="shared" ref="P24:P33" si="3">O24-(MIN(O$23:O$33))</f>
        <v>0.78505111279724948</v>
      </c>
      <c r="Q24" s="1" t="s">
        <v>4</v>
      </c>
      <c r="R24" s="1">
        <v>9.1639636648138705</v>
      </c>
      <c r="S24" s="1">
        <v>0.1697030308298865</v>
      </c>
      <c r="T24" s="1">
        <f t="shared" ref="T24:T33" si="4">S24-(MIN(S$23:S$31))</f>
        <v>1.230346973516677</v>
      </c>
    </row>
    <row r="25" spans="1:29" x14ac:dyDescent="0.2">
      <c r="A25">
        <f t="shared" si="0"/>
        <v>0</v>
      </c>
      <c r="B25">
        <f t="shared" si="0"/>
        <v>0</v>
      </c>
      <c r="C25">
        <f t="shared" si="1"/>
        <v>0</v>
      </c>
      <c r="D25">
        <f t="shared" si="1"/>
        <v>0</v>
      </c>
      <c r="L25" t="s">
        <v>5</v>
      </c>
      <c r="M25" s="2">
        <v>6.0005232014757492</v>
      </c>
      <c r="N25">
        <v>0.21162350320705009</v>
      </c>
      <c r="O25" s="2">
        <f t="shared" si="2"/>
        <v>-0.21162350320705009</v>
      </c>
      <c r="P25" s="2">
        <f t="shared" si="3"/>
        <v>0.98301963699468731</v>
      </c>
      <c r="Q25" s="1" t="s">
        <v>5</v>
      </c>
      <c r="R25" s="1">
        <v>10.231678284280187</v>
      </c>
      <c r="S25" s="1">
        <v>2.1212878853735812E-2</v>
      </c>
      <c r="T25" s="1">
        <f t="shared" si="4"/>
        <v>1.0818568215405262</v>
      </c>
    </row>
    <row r="26" spans="1:29" x14ac:dyDescent="0.2">
      <c r="A26">
        <f t="shared" si="0"/>
        <v>1.1878168794730151</v>
      </c>
      <c r="B26">
        <f t="shared" si="0"/>
        <v>-0.2457552164426928</v>
      </c>
      <c r="C26">
        <f t="shared" si="1"/>
        <v>5.4729227442638395</v>
      </c>
      <c r="D26">
        <f t="shared" si="1"/>
        <v>-1.0606439426867904</v>
      </c>
      <c r="L26" t="s">
        <v>4</v>
      </c>
      <c r="M26" s="2">
        <v>9.8779953499529665</v>
      </c>
      <c r="N26">
        <v>1.1946431402017375</v>
      </c>
      <c r="O26" s="2">
        <f t="shared" si="2"/>
        <v>-1.1946431402017375</v>
      </c>
      <c r="P26" s="2">
        <f t="shared" si="3"/>
        <v>0</v>
      </c>
      <c r="Q26" s="1" t="s">
        <v>4</v>
      </c>
      <c r="R26" s="1">
        <v>11.200400034772509</v>
      </c>
      <c r="S26" s="1">
        <v>8.4851515414943249E-2</v>
      </c>
      <c r="T26" s="1">
        <f t="shared" si="4"/>
        <v>1.1454954581017336</v>
      </c>
    </row>
    <row r="27" spans="1:29" x14ac:dyDescent="0.2">
      <c r="A27">
        <f t="shared" si="0"/>
        <v>6.0005232014757492</v>
      </c>
      <c r="B27">
        <f t="shared" si="0"/>
        <v>0.21162350320705009</v>
      </c>
      <c r="C27">
        <f t="shared" si="1"/>
        <v>10.231678284280187</v>
      </c>
      <c r="D27">
        <f t="shared" si="1"/>
        <v>2.1212878853735812E-2</v>
      </c>
      <c r="L27" t="s">
        <v>5</v>
      </c>
      <c r="M27" s="2">
        <v>16.813752724954231</v>
      </c>
      <c r="N27">
        <v>-4.3211958891173481</v>
      </c>
      <c r="O27" s="2">
        <f t="shared" si="2"/>
        <v>4.3211958891173481</v>
      </c>
      <c r="P27" s="2">
        <f t="shared" si="3"/>
        <v>5.5158390293190855</v>
      </c>
      <c r="Q27" s="1" t="s">
        <v>4</v>
      </c>
      <c r="R27" s="1"/>
      <c r="S27" s="1"/>
      <c r="T27" s="1">
        <f t="shared" si="4"/>
        <v>1.0606439426867904</v>
      </c>
      <c r="AA27" s="4" t="s">
        <v>20</v>
      </c>
    </row>
    <row r="28" spans="1:29" x14ac:dyDescent="0.2">
      <c r="A28">
        <f t="shared" si="0"/>
        <v>16.813752724954231</v>
      </c>
      <c r="B28">
        <f t="shared" si="0"/>
        <v>-4.3211958891173481</v>
      </c>
      <c r="C28">
        <f t="shared" si="1"/>
        <v>0</v>
      </c>
      <c r="D28">
        <f t="shared" si="1"/>
        <v>0</v>
      </c>
      <c r="L28" t="s">
        <v>4</v>
      </c>
      <c r="M28" s="2"/>
      <c r="O28" s="2"/>
      <c r="P28" s="2">
        <f t="shared" si="3"/>
        <v>1.1946431402017375</v>
      </c>
      <c r="Q28" s="1" t="s">
        <v>4</v>
      </c>
      <c r="R28" s="1"/>
      <c r="S28" s="1"/>
      <c r="T28" s="1">
        <f t="shared" si="4"/>
        <v>1.0606439426867904</v>
      </c>
      <c r="AA28" s="4"/>
    </row>
    <row r="29" spans="1:29" x14ac:dyDescent="0.2">
      <c r="A29">
        <f t="shared" si="0"/>
        <v>0</v>
      </c>
      <c r="B29">
        <f t="shared" si="0"/>
        <v>0</v>
      </c>
      <c r="C29">
        <f t="shared" si="1"/>
        <v>0</v>
      </c>
      <c r="D29">
        <f t="shared" si="1"/>
        <v>0</v>
      </c>
      <c r="L29" t="s">
        <v>4</v>
      </c>
      <c r="M29" s="2"/>
      <c r="O29" s="2"/>
      <c r="P29" s="2">
        <f t="shared" si="3"/>
        <v>1.1946431402017375</v>
      </c>
      <c r="Q29" s="1" t="s">
        <v>5</v>
      </c>
      <c r="R29" s="1"/>
      <c r="S29" s="1"/>
      <c r="T29" s="1">
        <f t="shared" si="4"/>
        <v>1.0606439426867904</v>
      </c>
      <c r="AA29" s="4" t="s">
        <v>49</v>
      </c>
    </row>
    <row r="30" spans="1:29" x14ac:dyDescent="0.2">
      <c r="A30">
        <f t="shared" si="0"/>
        <v>0</v>
      </c>
      <c r="B30">
        <f t="shared" si="0"/>
        <v>0</v>
      </c>
      <c r="C30">
        <f t="shared" si="1"/>
        <v>0</v>
      </c>
      <c r="D30">
        <f t="shared" si="1"/>
        <v>0</v>
      </c>
      <c r="L30" t="s">
        <v>5</v>
      </c>
      <c r="M30" s="2"/>
      <c r="O30" s="2"/>
      <c r="P30" s="2">
        <f t="shared" si="3"/>
        <v>1.1946431402017375</v>
      </c>
      <c r="Q30" s="1" t="s">
        <v>5</v>
      </c>
      <c r="R30" s="1"/>
      <c r="S30" s="1"/>
      <c r="T30" s="1">
        <f t="shared" si="4"/>
        <v>1.0606439426867904</v>
      </c>
    </row>
    <row r="31" spans="1:29" x14ac:dyDescent="0.2">
      <c r="A31">
        <f t="shared" si="0"/>
        <v>0</v>
      </c>
      <c r="B31">
        <f t="shared" si="0"/>
        <v>0</v>
      </c>
      <c r="C31">
        <f t="shared" si="1"/>
        <v>0</v>
      </c>
      <c r="D31">
        <f t="shared" si="1"/>
        <v>0</v>
      </c>
      <c r="L31" t="s">
        <v>5</v>
      </c>
      <c r="M31" s="2"/>
      <c r="O31" s="2"/>
      <c r="P31" s="2">
        <f t="shared" si="3"/>
        <v>1.1946431402017375</v>
      </c>
      <c r="T31" s="1">
        <f>S31-(MIN(S$23:S$31))</f>
        <v>1.0606439426867904</v>
      </c>
      <c r="AA31" s="4" t="s">
        <v>14</v>
      </c>
      <c r="AC31">
        <v>6.115799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M32" s="2"/>
      <c r="O32" s="2"/>
      <c r="P32" s="2">
        <f t="shared" si="3"/>
        <v>1.1946431402017375</v>
      </c>
      <c r="T32" s="1">
        <f t="shared" si="4"/>
        <v>1.0606439426867904</v>
      </c>
      <c r="AC32">
        <v>2.6697799999999998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M33" s="2"/>
      <c r="O33" s="2"/>
      <c r="P33" s="2">
        <f t="shared" si="3"/>
        <v>1.1946431402017375</v>
      </c>
      <c r="T33" s="1">
        <f t="shared" si="4"/>
        <v>1.0606439426867904</v>
      </c>
      <c r="AC33" t="s">
        <v>62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5" si="5">M21</f>
        <v>x fd</v>
      </c>
      <c r="N45" t="str">
        <f t="shared" ref="N45:N55" si="6">P21</f>
        <v>- y fd adj</v>
      </c>
      <c r="O45" t="str">
        <f t="shared" ref="O45:O54" si="7">R21</f>
        <v>x md</v>
      </c>
      <c r="P45" t="str">
        <f t="shared" ref="P45:P54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1.1878168794730151</v>
      </c>
      <c r="N47" s="2">
        <f t="shared" si="6"/>
        <v>1.4403983566444303</v>
      </c>
      <c r="O47" s="1">
        <f t="shared" si="7"/>
        <v>5.4729227442638395</v>
      </c>
      <c r="P47" s="1">
        <f t="shared" si="8"/>
        <v>0</v>
      </c>
    </row>
    <row r="48" spans="1:29" x14ac:dyDescent="0.2">
      <c r="M48" s="2">
        <f t="shared" si="5"/>
        <v>4.2187978822662267</v>
      </c>
      <c r="N48" s="2">
        <f t="shared" si="6"/>
        <v>0.78505111279724948</v>
      </c>
      <c r="O48" s="1">
        <f t="shared" si="7"/>
        <v>9.1639636648138705</v>
      </c>
      <c r="P48" s="1">
        <f t="shared" si="8"/>
        <v>1.230346973516677</v>
      </c>
    </row>
    <row r="49" spans="13:16" x14ac:dyDescent="0.2">
      <c r="M49" s="2">
        <f t="shared" si="5"/>
        <v>6.0005232014757492</v>
      </c>
      <c r="N49" s="2">
        <f t="shared" si="6"/>
        <v>0.98301963699468731</v>
      </c>
      <c r="O49" s="1">
        <f t="shared" si="7"/>
        <v>10.231678284280187</v>
      </c>
      <c r="P49" s="1">
        <f t="shared" si="8"/>
        <v>1.0818568215405262</v>
      </c>
    </row>
    <row r="50" spans="13:16" x14ac:dyDescent="0.2">
      <c r="M50" s="2">
        <f t="shared" si="5"/>
        <v>9.8779953499529665</v>
      </c>
      <c r="N50" s="2">
        <f t="shared" si="6"/>
        <v>0</v>
      </c>
      <c r="O50" s="1">
        <f t="shared" si="7"/>
        <v>11.200400034772509</v>
      </c>
      <c r="P50" s="1">
        <f t="shared" si="8"/>
        <v>1.1454954581017336</v>
      </c>
    </row>
    <row r="51" spans="13:16" x14ac:dyDescent="0.2">
      <c r="M51" s="2">
        <f t="shared" si="5"/>
        <v>16.813752724954231</v>
      </c>
      <c r="N51" s="2">
        <f t="shared" si="6"/>
        <v>5.5158390293190855</v>
      </c>
      <c r="O51" s="1">
        <f t="shared" si="7"/>
        <v>0</v>
      </c>
      <c r="P51" s="1">
        <f t="shared" si="8"/>
        <v>1.0606439426867904</v>
      </c>
    </row>
    <row r="52" spans="13:16" x14ac:dyDescent="0.2">
      <c r="M52" s="2">
        <f t="shared" si="5"/>
        <v>0</v>
      </c>
      <c r="N52" s="2">
        <f t="shared" si="6"/>
        <v>1.1946431402017375</v>
      </c>
      <c r="O52" s="1">
        <f t="shared" si="7"/>
        <v>0</v>
      </c>
      <c r="P52" s="1">
        <f t="shared" si="8"/>
        <v>1.0606439426867904</v>
      </c>
    </row>
    <row r="53" spans="13:16" x14ac:dyDescent="0.2">
      <c r="M53" s="2">
        <f t="shared" si="5"/>
        <v>0</v>
      </c>
      <c r="N53" s="2">
        <f t="shared" si="6"/>
        <v>1.1946431402017375</v>
      </c>
      <c r="O53" s="1">
        <f t="shared" si="7"/>
        <v>0</v>
      </c>
      <c r="P53" s="1">
        <f t="shared" si="8"/>
        <v>1.0606439426867904</v>
      </c>
    </row>
    <row r="54" spans="13:16" x14ac:dyDescent="0.2">
      <c r="M54" s="2">
        <f t="shared" si="5"/>
        <v>0</v>
      </c>
      <c r="N54" s="2">
        <f t="shared" si="6"/>
        <v>1.1946431402017375</v>
      </c>
      <c r="O54" s="1">
        <f t="shared" si="7"/>
        <v>0</v>
      </c>
      <c r="P54" s="1">
        <f t="shared" si="8"/>
        <v>1.0606439426867904</v>
      </c>
    </row>
    <row r="55" spans="13:16" x14ac:dyDescent="0.2">
      <c r="M55" s="2">
        <f t="shared" si="5"/>
        <v>0</v>
      </c>
      <c r="N55" s="2">
        <f t="shared" si="6"/>
        <v>1.1946431402017375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737F7-007B-D144-870F-3F0496B96E12}">
  <dimension ref="A1:AC55"/>
  <sheetViews>
    <sheetView topLeftCell="J18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5">
        <v>0</v>
      </c>
      <c r="B2" s="5">
        <v>0</v>
      </c>
      <c r="C2" s="5">
        <v>0</v>
      </c>
      <c r="D2" s="5">
        <v>0</v>
      </c>
      <c r="L2" t="s">
        <v>4</v>
      </c>
      <c r="M2" s="5">
        <v>8.5317324537355184</v>
      </c>
      <c r="N2" s="5">
        <v>0.98443066773871357</v>
      </c>
      <c r="Q2" t="s">
        <v>4</v>
      </c>
      <c r="R2" s="5">
        <v>11.319410594815437</v>
      </c>
      <c r="S2" s="5">
        <v>0.60459759853613615</v>
      </c>
    </row>
    <row r="3" spans="1:19" x14ac:dyDescent="0.2">
      <c r="A3" s="5">
        <v>1.2742906994139276</v>
      </c>
      <c r="B3" s="5">
        <v>-0.88051876046199851</v>
      </c>
      <c r="C3" s="5">
        <v>1.2259895748093872</v>
      </c>
      <c r="D3" s="5">
        <v>5.0383133211344668E-2</v>
      </c>
      <c r="L3" t="s">
        <v>4</v>
      </c>
      <c r="M3" s="5">
        <v>14.268774857277833</v>
      </c>
      <c r="N3" s="5">
        <v>0.56331288555478143</v>
      </c>
      <c r="Q3" t="s">
        <v>4</v>
      </c>
      <c r="R3" s="5">
        <v>11.890419437877343</v>
      </c>
      <c r="S3" s="5">
        <v>3.3588755474229785E-2</v>
      </c>
    </row>
    <row r="4" spans="1:19" x14ac:dyDescent="0.2">
      <c r="A4" s="5">
        <v>2.499359865440919</v>
      </c>
      <c r="B4" s="5">
        <v>-1.3180440485851308</v>
      </c>
      <c r="C4" s="5">
        <v>2.5359510383043484</v>
      </c>
      <c r="D4" s="5">
        <v>0.21832691058249357</v>
      </c>
      <c r="L4" t="s">
        <v>4</v>
      </c>
      <c r="M4" s="6"/>
      <c r="N4" s="6"/>
      <c r="Q4" t="s">
        <v>4</v>
      </c>
      <c r="R4" s="5"/>
      <c r="S4" s="5"/>
    </row>
    <row r="5" spans="1:19" x14ac:dyDescent="0.2">
      <c r="A5" s="5">
        <v>3.8994394748607193</v>
      </c>
      <c r="B5" s="5">
        <v>-2.0618345773177857</v>
      </c>
      <c r="C5" s="5">
        <v>3.7451462353766205</v>
      </c>
      <c r="D5" s="5">
        <v>0.25191566605672339</v>
      </c>
      <c r="L5" t="s">
        <v>4</v>
      </c>
      <c r="Q5" t="s">
        <v>4</v>
      </c>
    </row>
    <row r="6" spans="1:19" x14ac:dyDescent="0.2">
      <c r="A6" s="5">
        <v>4.9932512185225493</v>
      </c>
      <c r="B6" s="5">
        <v>-2.1930919996829479</v>
      </c>
      <c r="C6" s="5">
        <v>5.0215189433973517</v>
      </c>
      <c r="D6" s="5">
        <v>0.38627068795364256</v>
      </c>
      <c r="L6" t="s">
        <v>5</v>
      </c>
      <c r="M6" s="5">
        <v>6.0050270732061533</v>
      </c>
      <c r="N6" s="5">
        <v>-2.2970048913903316</v>
      </c>
      <c r="Q6" t="s">
        <v>5</v>
      </c>
      <c r="R6" s="5">
        <v>9.2369077554131902</v>
      </c>
      <c r="S6" s="5">
        <v>-0.47024257663921692</v>
      </c>
    </row>
    <row r="7" spans="1:19" x14ac:dyDescent="0.2">
      <c r="A7" s="5">
        <v>6.2620727492900752</v>
      </c>
      <c r="B7" s="5">
        <v>-2.1930919996829479</v>
      </c>
      <c r="C7" s="5">
        <v>6.2643028959438549</v>
      </c>
      <c r="D7" s="5">
        <v>0.35268193247941271</v>
      </c>
      <c r="L7" t="s">
        <v>5</v>
      </c>
      <c r="M7" s="5">
        <v>11.774883832339761</v>
      </c>
      <c r="N7" s="5">
        <v>-0.53049852996349101</v>
      </c>
      <c r="Q7" t="s">
        <v>5</v>
      </c>
      <c r="R7" s="5">
        <v>11.80644754919177</v>
      </c>
      <c r="S7" s="5">
        <v>0.48703695437633182</v>
      </c>
    </row>
    <row r="8" spans="1:19" x14ac:dyDescent="0.2">
      <c r="A8" s="5">
        <v>7.3558854773825741</v>
      </c>
      <c r="B8" s="5">
        <v>-2.0618345773177857</v>
      </c>
      <c r="C8" s="5">
        <v>7.5070868484903563</v>
      </c>
      <c r="D8" s="5">
        <v>0.38627068795364256</v>
      </c>
      <c r="L8" t="s">
        <v>5</v>
      </c>
      <c r="M8" s="6"/>
      <c r="N8" s="6"/>
      <c r="Q8" t="s">
        <v>5</v>
      </c>
      <c r="R8" s="5"/>
      <c r="S8" s="5"/>
    </row>
    <row r="9" spans="1:19" x14ac:dyDescent="0.2">
      <c r="A9" s="5">
        <v>8.6247066800065451</v>
      </c>
      <c r="B9" s="5">
        <v>0.82582773028510503</v>
      </c>
      <c r="C9" s="5">
        <v>8.8170483119853174</v>
      </c>
      <c r="D9" s="5">
        <v>-8.3971888685574467E-2</v>
      </c>
      <c r="L9" t="s">
        <v>5</v>
      </c>
      <c r="M9" s="6"/>
      <c r="N9" s="6"/>
      <c r="Q9" t="s">
        <v>5</v>
      </c>
    </row>
    <row r="10" spans="1:19" x14ac:dyDescent="0.2">
      <c r="A10" s="5">
        <v>9.7622707884089088</v>
      </c>
      <c r="B10" s="5">
        <v>-0.48674649336651304</v>
      </c>
      <c r="C10" s="5">
        <v>10.093421020006049</v>
      </c>
      <c r="D10" s="5">
        <v>0.35268193247941271</v>
      </c>
      <c r="L10" t="s">
        <v>5</v>
      </c>
    </row>
    <row r="11" spans="1:19" x14ac:dyDescent="0.2">
      <c r="A11" s="5">
        <v>11.074845012060528</v>
      </c>
      <c r="B11" s="5">
        <v>-0.74926133809683659</v>
      </c>
      <c r="C11" s="5">
        <v>11.336204972552551</v>
      </c>
      <c r="D11" s="5">
        <v>0.62139197627325105</v>
      </c>
    </row>
    <row r="12" spans="1:19" x14ac:dyDescent="0.2">
      <c r="A12" s="5">
        <v>12.474923965193218</v>
      </c>
      <c r="B12" s="5">
        <v>-0.18047895575209749</v>
      </c>
      <c r="C12" s="5">
        <v>12.310278881305214</v>
      </c>
      <c r="D12" s="5">
        <v>0.52062570985056167</v>
      </c>
    </row>
    <row r="13" spans="1:19" x14ac:dyDescent="0.2">
      <c r="A13" s="5">
        <v>13.568736036998603</v>
      </c>
      <c r="B13" s="5">
        <v>0.34455073370854977</v>
      </c>
      <c r="C13" s="5">
        <v>13.821772877645556</v>
      </c>
      <c r="D13" s="5">
        <v>4.6520426331808249</v>
      </c>
    </row>
    <row r="14" spans="1:19" x14ac:dyDescent="0.2">
      <c r="A14" s="5">
        <v>14.881310260650221</v>
      </c>
      <c r="B14" s="5">
        <v>0.78207569368812713</v>
      </c>
      <c r="C14" s="5">
        <v>15.232500607563205</v>
      </c>
      <c r="D14" s="5">
        <v>5.5589390309850284</v>
      </c>
    </row>
    <row r="15" spans="1:19" x14ac:dyDescent="0.2">
      <c r="A15" s="5">
        <v>16.062627061936677</v>
      </c>
      <c r="B15" s="5">
        <v>0.65081827132296521</v>
      </c>
      <c r="C15" s="5">
        <v>16.374518293687018</v>
      </c>
      <c r="D15" s="5">
        <v>6.0291816076242455</v>
      </c>
    </row>
    <row r="16" spans="1:19" x14ac:dyDescent="0.2">
      <c r="A16" s="5">
        <v>17.462706999500035</v>
      </c>
      <c r="B16" s="5">
        <v>0.78207569368812713</v>
      </c>
      <c r="C16" s="5">
        <v>17.684479757181983</v>
      </c>
      <c r="D16" s="5">
        <v>6.2307141404696242</v>
      </c>
    </row>
    <row r="17" spans="1:29" x14ac:dyDescent="0.2">
      <c r="A17" s="5">
        <v>18.644023800786488</v>
      </c>
      <c r="B17" s="5">
        <v>1.0008378455343589</v>
      </c>
      <c r="C17" s="5">
        <v>18.893674954254251</v>
      </c>
      <c r="D17" s="5">
        <v>6.6337792061603817</v>
      </c>
    </row>
    <row r="18" spans="1:29" x14ac:dyDescent="0.2">
      <c r="A18" s="5">
        <v>20.000349732891532</v>
      </c>
      <c r="B18" s="5">
        <v>1.70087765024426</v>
      </c>
      <c r="C18" s="5">
        <v>20.170047662274982</v>
      </c>
      <c r="D18" s="5">
        <v>6.8353117390057605</v>
      </c>
      <c r="AC18" t="s">
        <v>6</v>
      </c>
    </row>
    <row r="19" spans="1:29" x14ac:dyDescent="0.2">
      <c r="C19" s="5">
        <v>21.480009125769946</v>
      </c>
      <c r="D19" s="5">
        <v>7.2047880492222873</v>
      </c>
      <c r="O19" s="4" t="s">
        <v>17</v>
      </c>
      <c r="AC19" t="s">
        <v>7</v>
      </c>
    </row>
    <row r="21" spans="1:29" x14ac:dyDescent="0.2">
      <c r="F21" t="s">
        <v>51</v>
      </c>
      <c r="H21" t="s">
        <v>52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8.5317324537355184</v>
      </c>
      <c r="B22">
        <f>N2</f>
        <v>0.98443066773871357</v>
      </c>
      <c r="C22">
        <f>R2</f>
        <v>11.319410594815437</v>
      </c>
      <c r="D22">
        <f>S2</f>
        <v>0.60459759853613615</v>
      </c>
      <c r="F22">
        <v>11.780353657273272</v>
      </c>
      <c r="H22">
        <v>11.890419437877343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14.268774857277833</v>
      </c>
      <c r="B23">
        <f t="shared" si="0"/>
        <v>0.56331288555478143</v>
      </c>
      <c r="C23">
        <f t="shared" ref="C23:D38" si="1">R3</f>
        <v>11.890419437877343</v>
      </c>
      <c r="D23">
        <f t="shared" si="1"/>
        <v>3.3588755474229785E-2</v>
      </c>
      <c r="L23" t="s">
        <v>5</v>
      </c>
      <c r="M23" s="2">
        <v>6.0050270732061533</v>
      </c>
      <c r="N23">
        <v>-2.2970048913903316</v>
      </c>
      <c r="O23" s="2">
        <f t="shared" ref="O23:O26" si="2">-N23</f>
        <v>2.2970048913903316</v>
      </c>
      <c r="P23" s="2">
        <f>O23-(MIN(O$23:O$33))</f>
        <v>3.2814355591290454</v>
      </c>
      <c r="Q23" s="1" t="s">
        <v>5</v>
      </c>
      <c r="R23" s="1">
        <v>9.2369077554131902</v>
      </c>
      <c r="S23" s="1">
        <v>-0.47024257663921692</v>
      </c>
      <c r="T23" s="1">
        <f>S23-(MIN(S$23:S$31))</f>
        <v>0</v>
      </c>
      <c r="X23" s="4" t="s">
        <v>11</v>
      </c>
    </row>
    <row r="24" spans="1:29" x14ac:dyDescent="0.2">
      <c r="A24">
        <f t="shared" si="0"/>
        <v>0</v>
      </c>
      <c r="B24">
        <f t="shared" si="0"/>
        <v>0</v>
      </c>
      <c r="C24">
        <f t="shared" si="1"/>
        <v>0</v>
      </c>
      <c r="D24">
        <f t="shared" si="1"/>
        <v>0</v>
      </c>
      <c r="L24" t="s">
        <v>4</v>
      </c>
      <c r="M24" s="2">
        <v>8.5317324537355184</v>
      </c>
      <c r="N24">
        <v>0.98443066773871357</v>
      </c>
      <c r="O24" s="2">
        <f t="shared" si="2"/>
        <v>-0.98443066773871357</v>
      </c>
      <c r="P24" s="2">
        <f t="shared" ref="P24:P33" si="3">O24-(MIN(O$23:O$33))</f>
        <v>0</v>
      </c>
      <c r="Q24" s="1" t="s">
        <v>4</v>
      </c>
      <c r="R24" s="1">
        <v>11.319410594815437</v>
      </c>
      <c r="S24" s="1">
        <v>0.60459759853613615</v>
      </c>
      <c r="T24" s="1">
        <f t="shared" ref="T24:T33" si="4">S24-(MIN(S$23:S$31))</f>
        <v>1.0748401751753531</v>
      </c>
    </row>
    <row r="25" spans="1:29" x14ac:dyDescent="0.2">
      <c r="A25">
        <f t="shared" si="0"/>
        <v>0</v>
      </c>
      <c r="B25">
        <f t="shared" si="0"/>
        <v>0</v>
      </c>
      <c r="C25">
        <f t="shared" si="1"/>
        <v>0</v>
      </c>
      <c r="D25">
        <f t="shared" si="1"/>
        <v>0</v>
      </c>
      <c r="L25" t="s">
        <v>5</v>
      </c>
      <c r="M25" s="2">
        <v>11.774883832339761</v>
      </c>
      <c r="N25">
        <v>-0.53049852996349101</v>
      </c>
      <c r="O25" s="2">
        <f t="shared" si="2"/>
        <v>0.53049852996349101</v>
      </c>
      <c r="P25" s="2">
        <f t="shared" si="3"/>
        <v>1.5149291977022046</v>
      </c>
      <c r="Q25" s="1" t="s">
        <v>5</v>
      </c>
      <c r="R25" s="1">
        <v>11.80644754919177</v>
      </c>
      <c r="S25" s="1">
        <v>0.48703695437633182</v>
      </c>
      <c r="T25" s="1">
        <f t="shared" si="4"/>
        <v>0.95727953101554875</v>
      </c>
    </row>
    <row r="26" spans="1:29" x14ac:dyDescent="0.2">
      <c r="A26">
        <f t="shared" si="0"/>
        <v>6.0050270732061533</v>
      </c>
      <c r="B26">
        <f t="shared" si="0"/>
        <v>-2.2970048913903316</v>
      </c>
      <c r="C26">
        <f t="shared" si="1"/>
        <v>9.2369077554131902</v>
      </c>
      <c r="D26">
        <f t="shared" si="1"/>
        <v>-0.47024257663921692</v>
      </c>
      <c r="L26" t="s">
        <v>4</v>
      </c>
      <c r="M26" s="2">
        <v>14.268774857277833</v>
      </c>
      <c r="N26">
        <v>0.56331288555478143</v>
      </c>
      <c r="O26" s="2">
        <f t="shared" si="2"/>
        <v>-0.56331288555478143</v>
      </c>
      <c r="P26" s="2">
        <f t="shared" si="3"/>
        <v>0.42111778218393214</v>
      </c>
      <c r="Q26" s="1" t="s">
        <v>4</v>
      </c>
      <c r="R26" s="1">
        <v>11.890419437877343</v>
      </c>
      <c r="S26" s="1">
        <v>3.3588755474229785E-2</v>
      </c>
      <c r="T26" s="1">
        <f t="shared" si="4"/>
        <v>0.50383133211344666</v>
      </c>
    </row>
    <row r="27" spans="1:29" x14ac:dyDescent="0.2">
      <c r="A27">
        <f t="shared" si="0"/>
        <v>11.774883832339761</v>
      </c>
      <c r="B27">
        <f t="shared" si="0"/>
        <v>-0.53049852996349101</v>
      </c>
      <c r="C27">
        <f t="shared" si="1"/>
        <v>11.80644754919177</v>
      </c>
      <c r="D27">
        <f t="shared" si="1"/>
        <v>0.48703695437633182</v>
      </c>
      <c r="L27" t="s">
        <v>4</v>
      </c>
      <c r="M27" s="2"/>
      <c r="O27" s="2"/>
      <c r="P27" s="2">
        <f t="shared" si="3"/>
        <v>0.98443066773871357</v>
      </c>
      <c r="Q27" s="1" t="s">
        <v>4</v>
      </c>
      <c r="R27" s="1"/>
      <c r="S27" s="1"/>
      <c r="T27" s="1">
        <f t="shared" si="4"/>
        <v>0.47024257663921692</v>
      </c>
      <c r="AA27" s="4" t="s">
        <v>20</v>
      </c>
    </row>
    <row r="28" spans="1:29" x14ac:dyDescent="0.2">
      <c r="A28">
        <f t="shared" si="0"/>
        <v>0</v>
      </c>
      <c r="B28">
        <f t="shared" si="0"/>
        <v>0</v>
      </c>
      <c r="C28">
        <f t="shared" si="1"/>
        <v>0</v>
      </c>
      <c r="D28">
        <f t="shared" si="1"/>
        <v>0</v>
      </c>
      <c r="L28" t="s">
        <v>4</v>
      </c>
      <c r="M28" s="2"/>
      <c r="O28" s="2"/>
      <c r="P28" s="2">
        <f t="shared" si="3"/>
        <v>0.98443066773871357</v>
      </c>
      <c r="Q28" s="1" t="s">
        <v>4</v>
      </c>
      <c r="R28" s="1"/>
      <c r="S28" s="1"/>
      <c r="T28" s="1">
        <f t="shared" si="4"/>
        <v>0.47024257663921692</v>
      </c>
      <c r="AA28" s="4"/>
    </row>
    <row r="29" spans="1:29" x14ac:dyDescent="0.2">
      <c r="A29">
        <f t="shared" si="0"/>
        <v>0</v>
      </c>
      <c r="B29">
        <f t="shared" si="0"/>
        <v>0</v>
      </c>
      <c r="C29">
        <f t="shared" si="1"/>
        <v>0</v>
      </c>
      <c r="D29">
        <f t="shared" si="1"/>
        <v>0</v>
      </c>
      <c r="L29" t="s">
        <v>5</v>
      </c>
      <c r="M29" s="2"/>
      <c r="O29" s="2"/>
      <c r="P29" s="2">
        <f t="shared" si="3"/>
        <v>0.98443066773871357</v>
      </c>
      <c r="Q29" s="1" t="s">
        <v>5</v>
      </c>
      <c r="R29" s="1"/>
      <c r="S29" s="1"/>
      <c r="T29" s="1">
        <f t="shared" si="4"/>
        <v>0.47024257663921692</v>
      </c>
      <c r="AA29" s="4" t="s">
        <v>49</v>
      </c>
    </row>
    <row r="30" spans="1:29" x14ac:dyDescent="0.2">
      <c r="A30">
        <f t="shared" si="0"/>
        <v>0</v>
      </c>
      <c r="B30">
        <f t="shared" si="0"/>
        <v>0</v>
      </c>
      <c r="C30">
        <f t="shared" si="1"/>
        <v>0</v>
      </c>
      <c r="D30">
        <f t="shared" si="1"/>
        <v>0</v>
      </c>
      <c r="L30" t="s">
        <v>5</v>
      </c>
      <c r="M30" s="2"/>
      <c r="O30" s="2"/>
      <c r="P30" s="2">
        <f t="shared" si="3"/>
        <v>0.98443066773871357</v>
      </c>
      <c r="Q30" s="1" t="s">
        <v>5</v>
      </c>
      <c r="R30" s="1"/>
      <c r="S30" s="1"/>
      <c r="T30" s="1">
        <f t="shared" si="4"/>
        <v>0.47024257663921692</v>
      </c>
    </row>
    <row r="31" spans="1:29" x14ac:dyDescent="0.2">
      <c r="A31">
        <f t="shared" si="0"/>
        <v>0</v>
      </c>
      <c r="B31">
        <f t="shared" si="0"/>
        <v>0</v>
      </c>
      <c r="C31">
        <f t="shared" si="1"/>
        <v>0</v>
      </c>
      <c r="D31">
        <f t="shared" si="1"/>
        <v>0</v>
      </c>
      <c r="L31" t="s">
        <v>5</v>
      </c>
      <c r="M31" s="2"/>
      <c r="O31" s="2"/>
      <c r="P31" s="2">
        <f t="shared" si="3"/>
        <v>0.98443066773871357</v>
      </c>
      <c r="T31" s="1">
        <f>S31-(MIN(S$23:S$31))</f>
        <v>0.47024257663921692</v>
      </c>
      <c r="AA31" s="4" t="s">
        <v>14</v>
      </c>
      <c r="AC31">
        <v>4.396738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M32" s="2"/>
      <c r="O32" s="2"/>
      <c r="P32" s="2">
        <f t="shared" si="3"/>
        <v>0.98443066773871357</v>
      </c>
      <c r="T32" s="1">
        <f t="shared" si="4"/>
        <v>0.47024257663921692</v>
      </c>
      <c r="AC32">
        <v>1.87645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M33" s="2"/>
      <c r="O33" s="2"/>
      <c r="P33" s="2">
        <f t="shared" si="3"/>
        <v>0.98443066773871357</v>
      </c>
      <c r="T33" s="1">
        <f t="shared" si="4"/>
        <v>0.47024257663921692</v>
      </c>
      <c r="AC33" t="s">
        <v>62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5" si="5">M21</f>
        <v>x fd</v>
      </c>
      <c r="N45" t="str">
        <f t="shared" ref="N45:N55" si="6">P21</f>
        <v>- y fd adj</v>
      </c>
      <c r="O45" t="str">
        <f t="shared" ref="O45:O54" si="7">R21</f>
        <v>x md</v>
      </c>
      <c r="P45" t="str">
        <f t="shared" ref="P45:P54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6.0050270732061533</v>
      </c>
      <c r="N47" s="2">
        <f t="shared" si="6"/>
        <v>3.2814355591290454</v>
      </c>
      <c r="O47" s="1">
        <f t="shared" si="7"/>
        <v>9.2369077554131902</v>
      </c>
      <c r="P47" s="1">
        <f t="shared" si="8"/>
        <v>0</v>
      </c>
    </row>
    <row r="48" spans="1:29" x14ac:dyDescent="0.2">
      <c r="M48" s="2">
        <f t="shared" si="5"/>
        <v>8.5317324537355184</v>
      </c>
      <c r="N48" s="2">
        <f t="shared" si="6"/>
        <v>0</v>
      </c>
      <c r="O48" s="1">
        <f t="shared" si="7"/>
        <v>11.319410594815437</v>
      </c>
      <c r="P48" s="1">
        <f t="shared" si="8"/>
        <v>1.0748401751753531</v>
      </c>
    </row>
    <row r="49" spans="13:16" x14ac:dyDescent="0.2">
      <c r="M49" s="2">
        <f t="shared" si="5"/>
        <v>11.774883832339761</v>
      </c>
      <c r="N49" s="2">
        <f t="shared" si="6"/>
        <v>1.5149291977022046</v>
      </c>
      <c r="O49" s="1">
        <f t="shared" si="7"/>
        <v>11.80644754919177</v>
      </c>
      <c r="P49" s="1">
        <f t="shared" si="8"/>
        <v>0.95727953101554875</v>
      </c>
    </row>
    <row r="50" spans="13:16" x14ac:dyDescent="0.2">
      <c r="M50" s="2">
        <f t="shared" si="5"/>
        <v>14.268774857277833</v>
      </c>
      <c r="N50" s="2">
        <f t="shared" si="6"/>
        <v>0.42111778218393214</v>
      </c>
      <c r="O50" s="1">
        <f t="shared" si="7"/>
        <v>11.890419437877343</v>
      </c>
      <c r="P50" s="1">
        <f t="shared" si="8"/>
        <v>0.50383133211344666</v>
      </c>
    </row>
    <row r="51" spans="13:16" x14ac:dyDescent="0.2">
      <c r="M51" s="2">
        <f t="shared" si="5"/>
        <v>0</v>
      </c>
      <c r="N51" s="2">
        <f t="shared" si="6"/>
        <v>0.98443066773871357</v>
      </c>
      <c r="O51" s="1">
        <f t="shared" si="7"/>
        <v>0</v>
      </c>
      <c r="P51" s="1">
        <f t="shared" si="8"/>
        <v>0.47024257663921692</v>
      </c>
    </row>
    <row r="52" spans="13:16" x14ac:dyDescent="0.2">
      <c r="M52" s="2">
        <f t="shared" si="5"/>
        <v>0</v>
      </c>
      <c r="N52" s="2">
        <f t="shared" si="6"/>
        <v>0.98443066773871357</v>
      </c>
      <c r="O52" s="1">
        <f t="shared" si="7"/>
        <v>0</v>
      </c>
      <c r="P52" s="1">
        <f t="shared" si="8"/>
        <v>0.47024257663921692</v>
      </c>
    </row>
    <row r="53" spans="13:16" x14ac:dyDescent="0.2">
      <c r="M53" s="2">
        <f t="shared" si="5"/>
        <v>0</v>
      </c>
      <c r="N53" s="2">
        <f t="shared" si="6"/>
        <v>0.98443066773871357</v>
      </c>
      <c r="O53" s="1">
        <f t="shared" si="7"/>
        <v>0</v>
      </c>
      <c r="P53" s="1">
        <f t="shared" si="8"/>
        <v>0.47024257663921692</v>
      </c>
    </row>
    <row r="54" spans="13:16" x14ac:dyDescent="0.2">
      <c r="M54" s="2">
        <f t="shared" si="5"/>
        <v>0</v>
      </c>
      <c r="N54" s="2">
        <f t="shared" si="6"/>
        <v>0.98443066773871357</v>
      </c>
      <c r="O54" s="1">
        <f t="shared" si="7"/>
        <v>0</v>
      </c>
      <c r="P54" s="1">
        <f t="shared" si="8"/>
        <v>0.47024257663921692</v>
      </c>
    </row>
    <row r="55" spans="13:16" x14ac:dyDescent="0.2">
      <c r="M55" s="2">
        <f t="shared" si="5"/>
        <v>0</v>
      </c>
      <c r="N55" s="2">
        <f t="shared" si="6"/>
        <v>0.98443066773871357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4110C-80FB-F14C-9A71-15F7CB364E77}">
  <dimension ref="A1:AC55"/>
  <sheetViews>
    <sheetView topLeftCell="S17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6">
        <v>0</v>
      </c>
      <c r="B2" s="6">
        <v>0</v>
      </c>
      <c r="C2" s="6">
        <v>0</v>
      </c>
      <c r="D2" s="6">
        <v>0</v>
      </c>
      <c r="L2" t="s">
        <v>4</v>
      </c>
      <c r="M2" s="6">
        <v>6.448086839655697</v>
      </c>
      <c r="N2" s="6">
        <v>-0.57231539996944059</v>
      </c>
      <c r="Q2" t="s">
        <v>4</v>
      </c>
      <c r="R2" s="6">
        <v>7.8313923124950717</v>
      </c>
      <c r="S2" s="6">
        <v>0.40254820297871863</v>
      </c>
    </row>
    <row r="3" spans="1:19" x14ac:dyDescent="0.2">
      <c r="A3" s="6">
        <v>1.2018623399358253</v>
      </c>
      <c r="B3" s="6">
        <v>0.19713175025787458</v>
      </c>
      <c r="C3" s="6">
        <v>1.3723234192456317</v>
      </c>
      <c r="D3" s="6">
        <v>-1.8297645589941756E-2</v>
      </c>
      <c r="L3" t="s">
        <v>4</v>
      </c>
      <c r="M3" s="6">
        <v>10.613270885070891</v>
      </c>
      <c r="N3" s="6">
        <v>-0.76944715022731514</v>
      </c>
      <c r="Q3" t="s">
        <v>4</v>
      </c>
      <c r="R3" s="6">
        <v>14.491735307233872</v>
      </c>
      <c r="S3" s="6">
        <v>2.3786939266924283</v>
      </c>
    </row>
    <row r="4" spans="1:19" x14ac:dyDescent="0.2">
      <c r="A4" s="6">
        <v>2.7789094742140175</v>
      </c>
      <c r="B4" s="6">
        <v>-0.51508385997249651</v>
      </c>
      <c r="C4" s="6">
        <v>2.7263491929013219</v>
      </c>
      <c r="D4" s="6">
        <v>9.1488227949708789E-2</v>
      </c>
      <c r="L4" t="s">
        <v>4</v>
      </c>
      <c r="M4" s="6">
        <v>16.260116164769371</v>
      </c>
      <c r="N4" s="6">
        <v>-1.4816600896524845</v>
      </c>
      <c r="Q4" t="s">
        <v>4</v>
      </c>
      <c r="R4" s="5"/>
      <c r="S4" s="5"/>
    </row>
    <row r="5" spans="1:19" x14ac:dyDescent="0.2">
      <c r="A5" s="6">
        <v>4.2033384054131577</v>
      </c>
      <c r="B5" s="6">
        <v>-0.71857288969323041</v>
      </c>
      <c r="C5" s="6">
        <v>3.9705890930173613</v>
      </c>
      <c r="D5" s="6">
        <v>0.20127410148935931</v>
      </c>
      <c r="L5" t="s">
        <v>4</v>
      </c>
      <c r="Q5" t="s">
        <v>4</v>
      </c>
    </row>
    <row r="6" spans="1:19" x14ac:dyDescent="0.2">
      <c r="A6" s="6">
        <v>5.7295131868752662</v>
      </c>
      <c r="B6" s="6">
        <v>-0.76944715022731514</v>
      </c>
      <c r="C6" s="6">
        <v>5.5441866137523528</v>
      </c>
      <c r="D6" s="6">
        <v>0.23786939266924287</v>
      </c>
      <c r="L6" t="s">
        <v>5</v>
      </c>
      <c r="M6" s="6">
        <v>4.6548319197514498</v>
      </c>
      <c r="N6" s="6">
        <v>-0.87755027995314228</v>
      </c>
      <c r="Q6" t="s">
        <v>5</v>
      </c>
      <c r="R6" s="6">
        <v>0.62211995005801979</v>
      </c>
      <c r="S6" s="6">
        <v>-7.3190582359767026E-2</v>
      </c>
    </row>
    <row r="7" spans="1:19" x14ac:dyDescent="0.2">
      <c r="A7" s="6">
        <v>6.9504527068100721</v>
      </c>
      <c r="B7" s="6">
        <v>-0.76944715022731514</v>
      </c>
      <c r="C7" s="6">
        <v>6.8982123874080425</v>
      </c>
      <c r="D7" s="6">
        <v>0.34765526620889337</v>
      </c>
      <c r="L7" t="s">
        <v>5</v>
      </c>
      <c r="M7" s="6">
        <v>8.5783721939043485</v>
      </c>
      <c r="N7" s="6">
        <v>-0.97293617994804904</v>
      </c>
      <c r="Q7" t="s">
        <v>5</v>
      </c>
      <c r="R7" s="6">
        <v>8.4718099081430331</v>
      </c>
      <c r="S7" s="6">
        <v>0.23786939266924287</v>
      </c>
    </row>
    <row r="8" spans="1:19" x14ac:dyDescent="0.2">
      <c r="A8" s="6">
        <v>8.4766278698157809</v>
      </c>
      <c r="B8" s="6">
        <v>-0.92206459021916609</v>
      </c>
      <c r="C8" s="6">
        <v>8.2888334522436153</v>
      </c>
      <c r="D8" s="6">
        <v>0.45744113974854395</v>
      </c>
      <c r="L8" t="s">
        <v>5</v>
      </c>
      <c r="M8" s="6">
        <v>14.886559204842714</v>
      </c>
      <c r="N8" s="6">
        <v>-2.4991105798665574</v>
      </c>
      <c r="Q8" t="s">
        <v>5</v>
      </c>
      <c r="R8" s="5"/>
      <c r="S8" s="5"/>
    </row>
    <row r="9" spans="1:19" x14ac:dyDescent="0.2">
      <c r="A9" s="6">
        <v>9.9010564194713222</v>
      </c>
      <c r="B9" s="6">
        <v>-0.71857288969323041</v>
      </c>
      <c r="C9" s="6">
        <v>9.6794545170791899</v>
      </c>
      <c r="D9" s="6">
        <v>0.56722701328819447</v>
      </c>
      <c r="L9" t="s">
        <v>5</v>
      </c>
      <c r="M9" s="6"/>
      <c r="N9" s="6"/>
      <c r="Q9" t="s">
        <v>5</v>
      </c>
    </row>
    <row r="10" spans="1:19" x14ac:dyDescent="0.2">
      <c r="A10" s="6">
        <v>11.325486113757664</v>
      </c>
      <c r="B10" s="6">
        <v>-1.2781710599317506</v>
      </c>
      <c r="C10" s="6">
        <v>11.106670873094647</v>
      </c>
      <c r="D10" s="6">
        <v>0.56722701328819447</v>
      </c>
      <c r="L10" t="s">
        <v>5</v>
      </c>
    </row>
    <row r="11" spans="1:19" x14ac:dyDescent="0.2">
      <c r="A11" s="6">
        <v>12.800787779316487</v>
      </c>
      <c r="B11" s="6">
        <v>-1.7360233799073028</v>
      </c>
      <c r="C11" s="6">
        <v>12.350910773210686</v>
      </c>
      <c r="D11" s="6">
        <v>0.85998934272726268</v>
      </c>
    </row>
    <row r="12" spans="1:19" x14ac:dyDescent="0.2">
      <c r="A12" s="6">
        <v>14.276089444875311</v>
      </c>
      <c r="B12" s="6">
        <v>-2.1938756998828555</v>
      </c>
      <c r="C12" s="6">
        <v>13.704936546866376</v>
      </c>
      <c r="D12" s="6">
        <v>1.7382763310444669</v>
      </c>
    </row>
    <row r="13" spans="1:19" x14ac:dyDescent="0.2">
      <c r="A13" s="6">
        <v>15.802263844793819</v>
      </c>
      <c r="B13" s="6">
        <v>-1.9903866701621216</v>
      </c>
      <c r="C13" s="6">
        <v>15.168748194061717</v>
      </c>
      <c r="D13" s="6">
        <v>3.4948503076788753</v>
      </c>
    </row>
    <row r="14" spans="1:19" x14ac:dyDescent="0.2">
      <c r="A14" s="6">
        <v>17.226693539080163</v>
      </c>
      <c r="B14" s="6">
        <v>-1.0746820302110167</v>
      </c>
      <c r="C14" s="6">
        <v>16.522773967717406</v>
      </c>
      <c r="D14" s="6">
        <v>5.5441866137523528</v>
      </c>
    </row>
    <row r="15" spans="1:19" x14ac:dyDescent="0.2">
      <c r="C15" s="6">
        <v>17.986585614912748</v>
      </c>
      <c r="D15" s="6">
        <v>6.7884265138683917</v>
      </c>
    </row>
    <row r="16" spans="1:19" x14ac:dyDescent="0.2">
      <c r="C16" s="6">
        <v>19.267420806208669</v>
      </c>
      <c r="D16" s="6">
        <v>7.6301182110057129</v>
      </c>
    </row>
    <row r="17" spans="1:29" x14ac:dyDescent="0.2">
      <c r="C17" s="6">
        <v>20.584851288684476</v>
      </c>
      <c r="D17" s="6">
        <v>7.9228805404447815</v>
      </c>
    </row>
    <row r="18" spans="1:29" x14ac:dyDescent="0.2">
      <c r="C18" s="6">
        <v>22.012067644699936</v>
      </c>
      <c r="D18" s="6">
        <v>9.0207392758412865</v>
      </c>
      <c r="AC18" t="s">
        <v>6</v>
      </c>
    </row>
    <row r="19" spans="1:29" x14ac:dyDescent="0.2">
      <c r="C19" s="6">
        <v>23.475879291895271</v>
      </c>
      <c r="D19" s="6">
        <v>10.374765049496975</v>
      </c>
      <c r="O19" s="4" t="s">
        <v>17</v>
      </c>
      <c r="AC19" t="s">
        <v>7</v>
      </c>
    </row>
    <row r="21" spans="1:29" x14ac:dyDescent="0.2">
      <c r="F21" t="s">
        <v>51</v>
      </c>
      <c r="H21" t="s">
        <v>52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6.448086839655697</v>
      </c>
      <c r="B22">
        <f>N2</f>
        <v>-0.57231539996944059</v>
      </c>
      <c r="C22">
        <f>R2</f>
        <v>7.8313923124950717</v>
      </c>
      <c r="D22">
        <f>S2</f>
        <v>0.40254820297871863</v>
      </c>
      <c r="F22" s="6">
        <v>15.10912655919323</v>
      </c>
      <c r="H22" s="6">
        <v>14.491735307233872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10.613270885070891</v>
      </c>
      <c r="B23">
        <f t="shared" si="0"/>
        <v>-0.76944715022731514</v>
      </c>
      <c r="C23">
        <f t="shared" ref="C23:D38" si="1">R3</f>
        <v>14.491735307233872</v>
      </c>
      <c r="D23">
        <f t="shared" si="1"/>
        <v>2.3786939266924283</v>
      </c>
      <c r="L23" t="s">
        <v>5</v>
      </c>
      <c r="M23" s="2">
        <v>4.6548319197514498</v>
      </c>
      <c r="N23">
        <v>-0.87755027995314228</v>
      </c>
      <c r="O23" s="2">
        <f t="shared" ref="O23:O28" si="2">-N23</f>
        <v>0.87755027995314228</v>
      </c>
      <c r="P23" s="2">
        <f>O23-(MIN(O$23:O$33))</f>
        <v>0.30523487998370169</v>
      </c>
      <c r="Q23" s="1" t="s">
        <v>5</v>
      </c>
      <c r="R23" s="1">
        <v>0.62211995005801979</v>
      </c>
      <c r="S23" s="1">
        <v>-7.3190582359767026E-2</v>
      </c>
      <c r="T23" s="1">
        <f>S23-(MIN(S$23:S$31))</f>
        <v>0</v>
      </c>
      <c r="X23" s="4" t="s">
        <v>11</v>
      </c>
    </row>
    <row r="24" spans="1:29" x14ac:dyDescent="0.2">
      <c r="A24">
        <f t="shared" si="0"/>
        <v>16.260116164769371</v>
      </c>
      <c r="B24">
        <f t="shared" si="0"/>
        <v>-1.4816600896524845</v>
      </c>
      <c r="C24">
        <f t="shared" si="1"/>
        <v>0</v>
      </c>
      <c r="D24">
        <f t="shared" si="1"/>
        <v>0</v>
      </c>
      <c r="L24" t="s">
        <v>4</v>
      </c>
      <c r="M24" s="2">
        <v>6.448086839655697</v>
      </c>
      <c r="N24">
        <v>-0.57231539996944059</v>
      </c>
      <c r="O24" s="2">
        <f t="shared" si="2"/>
        <v>0.57231539996944059</v>
      </c>
      <c r="P24" s="2">
        <f t="shared" ref="P24:P33" si="3">O24-(MIN(O$23:O$33))</f>
        <v>0</v>
      </c>
      <c r="Q24" s="1" t="s">
        <v>4</v>
      </c>
      <c r="R24" s="1">
        <v>7.8313923124950717</v>
      </c>
      <c r="S24" s="1">
        <v>0.40254820297871863</v>
      </c>
      <c r="T24" s="1">
        <f t="shared" ref="T24:T33" si="4">S24-(MIN(S$23:S$31))</f>
        <v>0.47573878533848568</v>
      </c>
    </row>
    <row r="25" spans="1:29" x14ac:dyDescent="0.2">
      <c r="A25">
        <f t="shared" si="0"/>
        <v>0</v>
      </c>
      <c r="B25">
        <f t="shared" si="0"/>
        <v>0</v>
      </c>
      <c r="C25">
        <f t="shared" si="1"/>
        <v>0</v>
      </c>
      <c r="D25">
        <f t="shared" si="1"/>
        <v>0</v>
      </c>
      <c r="L25" t="s">
        <v>5</v>
      </c>
      <c r="M25" s="2">
        <v>8.5783721939043485</v>
      </c>
      <c r="N25">
        <v>-0.97293617994804904</v>
      </c>
      <c r="O25" s="2">
        <f t="shared" si="2"/>
        <v>0.97293617994804904</v>
      </c>
      <c r="P25" s="2">
        <f t="shared" si="3"/>
        <v>0.40062077997860845</v>
      </c>
      <c r="Q25" s="1" t="s">
        <v>5</v>
      </c>
      <c r="R25" s="1">
        <v>8.4718099081430331</v>
      </c>
      <c r="S25" s="1">
        <v>0.23786939266924287</v>
      </c>
      <c r="T25" s="1">
        <f t="shared" si="4"/>
        <v>0.31105997502900989</v>
      </c>
    </row>
    <row r="26" spans="1:29" x14ac:dyDescent="0.2">
      <c r="A26">
        <f t="shared" si="0"/>
        <v>4.6548319197514498</v>
      </c>
      <c r="B26">
        <f t="shared" si="0"/>
        <v>-0.87755027995314228</v>
      </c>
      <c r="C26">
        <f t="shared" si="1"/>
        <v>0.62211995005801979</v>
      </c>
      <c r="D26">
        <f t="shared" si="1"/>
        <v>-7.3190582359767026E-2</v>
      </c>
      <c r="L26" t="s">
        <v>4</v>
      </c>
      <c r="M26" s="2">
        <v>10.613270885070891</v>
      </c>
      <c r="N26">
        <v>-0.76944715022731514</v>
      </c>
      <c r="O26" s="2">
        <f t="shared" si="2"/>
        <v>0.76944715022731514</v>
      </c>
      <c r="P26" s="2">
        <f t="shared" si="3"/>
        <v>0.19713175025787455</v>
      </c>
      <c r="Q26" s="1" t="s">
        <v>4</v>
      </c>
      <c r="R26" s="1">
        <v>14.491735307233872</v>
      </c>
      <c r="S26" s="1">
        <v>2.3786939266924283</v>
      </c>
      <c r="T26" s="1">
        <f t="shared" si="4"/>
        <v>2.4518845090521952</v>
      </c>
    </row>
    <row r="27" spans="1:29" x14ac:dyDescent="0.2">
      <c r="A27">
        <f t="shared" si="0"/>
        <v>8.5783721939043485</v>
      </c>
      <c r="B27">
        <f t="shared" si="0"/>
        <v>-0.97293617994804904</v>
      </c>
      <c r="C27">
        <f t="shared" si="1"/>
        <v>8.4718099081430331</v>
      </c>
      <c r="D27">
        <f t="shared" si="1"/>
        <v>0.23786939266924287</v>
      </c>
      <c r="L27" t="s">
        <v>5</v>
      </c>
      <c r="M27" s="2">
        <v>14.886559204842714</v>
      </c>
      <c r="N27">
        <v>-2.4991105798665574</v>
      </c>
      <c r="O27" s="2">
        <f t="shared" si="2"/>
        <v>2.4991105798665574</v>
      </c>
      <c r="P27" s="2">
        <f t="shared" si="3"/>
        <v>1.9267951798971168</v>
      </c>
      <c r="Q27" s="1" t="s">
        <v>4</v>
      </c>
      <c r="R27" s="1"/>
      <c r="S27" s="1"/>
      <c r="T27" s="1">
        <f t="shared" si="4"/>
        <v>7.3190582359767026E-2</v>
      </c>
      <c r="AA27" s="4" t="s">
        <v>20</v>
      </c>
    </row>
    <row r="28" spans="1:29" x14ac:dyDescent="0.2">
      <c r="A28">
        <f t="shared" si="0"/>
        <v>14.886559204842714</v>
      </c>
      <c r="B28">
        <f t="shared" si="0"/>
        <v>-2.4991105798665574</v>
      </c>
      <c r="C28">
        <f t="shared" si="1"/>
        <v>0</v>
      </c>
      <c r="D28">
        <f t="shared" si="1"/>
        <v>0</v>
      </c>
      <c r="L28" t="s">
        <v>4</v>
      </c>
      <c r="M28" s="2">
        <v>16.260116164769371</v>
      </c>
      <c r="N28">
        <v>-1.4816600896524845</v>
      </c>
      <c r="O28" s="2">
        <f t="shared" si="2"/>
        <v>1.4816600896524845</v>
      </c>
      <c r="P28" s="2">
        <f t="shared" si="3"/>
        <v>0.90934468968304394</v>
      </c>
      <c r="Q28" s="1" t="s">
        <v>4</v>
      </c>
      <c r="R28" s="1"/>
      <c r="S28" s="1"/>
      <c r="T28" s="1">
        <f t="shared" si="4"/>
        <v>7.3190582359767026E-2</v>
      </c>
      <c r="AA28" s="4"/>
    </row>
    <row r="29" spans="1:29" x14ac:dyDescent="0.2">
      <c r="A29">
        <f t="shared" si="0"/>
        <v>0</v>
      </c>
      <c r="B29">
        <f t="shared" si="0"/>
        <v>0</v>
      </c>
      <c r="C29">
        <f t="shared" si="1"/>
        <v>0</v>
      </c>
      <c r="D29">
        <f t="shared" si="1"/>
        <v>0</v>
      </c>
      <c r="L29" t="s">
        <v>4</v>
      </c>
      <c r="M29" s="2"/>
      <c r="O29" s="2"/>
      <c r="P29" s="2">
        <f t="shared" si="3"/>
        <v>-0.57231539996944059</v>
      </c>
      <c r="Q29" s="1" t="s">
        <v>5</v>
      </c>
      <c r="R29" s="1"/>
      <c r="S29" s="1"/>
      <c r="T29" s="1">
        <f t="shared" si="4"/>
        <v>7.3190582359767026E-2</v>
      </c>
      <c r="AA29" s="4" t="s">
        <v>50</v>
      </c>
    </row>
    <row r="30" spans="1:29" x14ac:dyDescent="0.2">
      <c r="A30">
        <f t="shared" si="0"/>
        <v>0</v>
      </c>
      <c r="B30">
        <f t="shared" si="0"/>
        <v>0</v>
      </c>
      <c r="C30">
        <f t="shared" si="1"/>
        <v>0</v>
      </c>
      <c r="D30">
        <f t="shared" si="1"/>
        <v>0</v>
      </c>
      <c r="L30" t="s">
        <v>5</v>
      </c>
      <c r="M30" s="2"/>
      <c r="O30" s="2"/>
      <c r="P30" s="2">
        <f t="shared" si="3"/>
        <v>-0.57231539996944059</v>
      </c>
      <c r="Q30" s="1" t="s">
        <v>5</v>
      </c>
      <c r="R30" s="1"/>
      <c r="S30" s="1"/>
      <c r="T30" s="1">
        <f t="shared" si="4"/>
        <v>7.3190582359767026E-2</v>
      </c>
    </row>
    <row r="31" spans="1:29" x14ac:dyDescent="0.2">
      <c r="A31">
        <f t="shared" si="0"/>
        <v>0</v>
      </c>
      <c r="B31">
        <f t="shared" si="0"/>
        <v>0</v>
      </c>
      <c r="C31">
        <f t="shared" si="1"/>
        <v>0</v>
      </c>
      <c r="D31">
        <f t="shared" si="1"/>
        <v>0</v>
      </c>
      <c r="L31" t="s">
        <v>5</v>
      </c>
      <c r="M31" s="2"/>
      <c r="O31" s="2"/>
      <c r="P31" s="2">
        <f t="shared" si="3"/>
        <v>-0.57231539996944059</v>
      </c>
      <c r="T31" s="1">
        <f>S31-(MIN(S$23:S$31))</f>
        <v>7.3190582359767026E-2</v>
      </c>
      <c r="AA31" s="4" t="s">
        <v>14</v>
      </c>
      <c r="AC31">
        <v>2.6716920000000002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M32" s="2"/>
      <c r="O32" s="2"/>
      <c r="P32" s="2">
        <f t="shared" si="3"/>
        <v>-0.57231539996944059</v>
      </c>
      <c r="T32" s="1">
        <f t="shared" si="4"/>
        <v>7.3190582359767026E-2</v>
      </c>
      <c r="AC32">
        <v>4.2721210000000003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M33" s="2"/>
      <c r="O33" s="2"/>
      <c r="P33" s="2">
        <f t="shared" si="3"/>
        <v>-0.57231539996944059</v>
      </c>
      <c r="T33" s="1">
        <f t="shared" si="4"/>
        <v>7.3190582359767026E-2</v>
      </c>
      <c r="AC33" t="s">
        <v>62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5" si="5">M21</f>
        <v>x fd</v>
      </c>
      <c r="N45" t="str">
        <f t="shared" ref="N45:N55" si="6">P21</f>
        <v>- y fd adj</v>
      </c>
      <c r="O45" t="str">
        <f t="shared" ref="O45:O54" si="7">R21</f>
        <v>x md</v>
      </c>
      <c r="P45" t="str">
        <f t="shared" ref="P45:P54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4.6548319197514498</v>
      </c>
      <c r="N47" s="2">
        <f t="shared" si="6"/>
        <v>0.30523487998370169</v>
      </c>
      <c r="O47" s="1">
        <f t="shared" si="7"/>
        <v>0.62211995005801979</v>
      </c>
      <c r="P47" s="1">
        <f t="shared" si="8"/>
        <v>0</v>
      </c>
    </row>
    <row r="48" spans="1:29" x14ac:dyDescent="0.2">
      <c r="M48" s="2">
        <f t="shared" si="5"/>
        <v>6.448086839655697</v>
      </c>
      <c r="N48" s="2">
        <f t="shared" si="6"/>
        <v>0</v>
      </c>
      <c r="O48" s="1">
        <f t="shared" si="7"/>
        <v>7.8313923124950717</v>
      </c>
      <c r="P48" s="1">
        <f t="shared" si="8"/>
        <v>0.47573878533848568</v>
      </c>
    </row>
    <row r="49" spans="13:16" x14ac:dyDescent="0.2">
      <c r="M49" s="2">
        <f t="shared" si="5"/>
        <v>8.5783721939043485</v>
      </c>
      <c r="N49" s="2">
        <f t="shared" si="6"/>
        <v>0.40062077997860845</v>
      </c>
      <c r="O49" s="1">
        <f t="shared" si="7"/>
        <v>8.4718099081430331</v>
      </c>
      <c r="P49" s="1">
        <f t="shared" si="8"/>
        <v>0.31105997502900989</v>
      </c>
    </row>
    <row r="50" spans="13:16" x14ac:dyDescent="0.2">
      <c r="M50" s="2">
        <f t="shared" si="5"/>
        <v>10.613270885070891</v>
      </c>
      <c r="N50" s="2">
        <f t="shared" si="6"/>
        <v>0.19713175025787455</v>
      </c>
      <c r="O50" s="1">
        <f t="shared" si="7"/>
        <v>14.491735307233872</v>
      </c>
      <c r="P50" s="1">
        <f t="shared" si="8"/>
        <v>2.4518845090521952</v>
      </c>
    </row>
    <row r="51" spans="13:16" x14ac:dyDescent="0.2">
      <c r="M51" s="2">
        <f t="shared" si="5"/>
        <v>14.886559204842714</v>
      </c>
      <c r="N51" s="2">
        <f t="shared" si="6"/>
        <v>1.9267951798971168</v>
      </c>
      <c r="O51" s="1">
        <f t="shared" si="7"/>
        <v>0</v>
      </c>
      <c r="P51" s="1">
        <f t="shared" si="8"/>
        <v>7.3190582359767026E-2</v>
      </c>
    </row>
    <row r="52" spans="13:16" x14ac:dyDescent="0.2">
      <c r="M52" s="2">
        <f t="shared" si="5"/>
        <v>16.260116164769371</v>
      </c>
      <c r="N52" s="2">
        <f t="shared" si="6"/>
        <v>0.90934468968304394</v>
      </c>
      <c r="O52" s="1">
        <f t="shared" si="7"/>
        <v>0</v>
      </c>
      <c r="P52" s="1">
        <f t="shared" si="8"/>
        <v>7.3190582359767026E-2</v>
      </c>
    </row>
    <row r="53" spans="13:16" x14ac:dyDescent="0.2">
      <c r="M53" s="2">
        <f t="shared" si="5"/>
        <v>0</v>
      </c>
      <c r="N53" s="2">
        <f t="shared" si="6"/>
        <v>-0.57231539996944059</v>
      </c>
      <c r="O53" s="1">
        <f t="shared" si="7"/>
        <v>0</v>
      </c>
      <c r="P53" s="1">
        <f t="shared" si="8"/>
        <v>7.3190582359767026E-2</v>
      </c>
    </row>
    <row r="54" spans="13:16" x14ac:dyDescent="0.2">
      <c r="M54" s="2">
        <f t="shared" si="5"/>
        <v>0</v>
      </c>
      <c r="N54" s="2">
        <f t="shared" si="6"/>
        <v>-0.57231539996944059</v>
      </c>
      <c r="O54" s="1">
        <f t="shared" si="7"/>
        <v>0</v>
      </c>
      <c r="P54" s="1">
        <f t="shared" si="8"/>
        <v>7.3190582359767026E-2</v>
      </c>
    </row>
    <row r="55" spans="13:16" x14ac:dyDescent="0.2">
      <c r="M55" s="2">
        <f t="shared" si="5"/>
        <v>0</v>
      </c>
      <c r="N55" s="2">
        <f t="shared" si="6"/>
        <v>-0.57231539996944059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62813-A275-B643-BD78-36DFBECBE746}">
  <dimension ref="A1:AC55"/>
  <sheetViews>
    <sheetView topLeftCell="I17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5">
        <v>0</v>
      </c>
      <c r="B2" s="5">
        <v>0</v>
      </c>
      <c r="C2" s="5">
        <v>0</v>
      </c>
      <c r="D2" s="5">
        <v>0</v>
      </c>
      <c r="L2" t="s">
        <v>4</v>
      </c>
      <c r="M2" s="5">
        <v>3.7468109176505195</v>
      </c>
      <c r="N2" s="5">
        <v>-1.351308855546089</v>
      </c>
      <c r="Q2" t="s">
        <v>4</v>
      </c>
      <c r="R2" s="5">
        <v>9.5086287364576378</v>
      </c>
      <c r="S2" s="5">
        <v>0.75816308862120707</v>
      </c>
    </row>
    <row r="3" spans="1:19" x14ac:dyDescent="0.2">
      <c r="A3" s="5">
        <v>1.0595489890077288</v>
      </c>
      <c r="B3" s="5">
        <v>-0.4453176910322339</v>
      </c>
      <c r="C3" s="5">
        <v>1.2162199546631862</v>
      </c>
      <c r="D3" s="5">
        <v>-0.20533583650157688</v>
      </c>
      <c r="L3" t="s">
        <v>4</v>
      </c>
      <c r="M3" s="5">
        <v>8.6145939541063168</v>
      </c>
      <c r="N3" s="5">
        <v>-2.1651653253636196</v>
      </c>
      <c r="Q3" t="s">
        <v>4</v>
      </c>
      <c r="R3" s="5">
        <v>13.488984951718974</v>
      </c>
      <c r="S3" s="5">
        <v>2.6219806814816744</v>
      </c>
    </row>
    <row r="4" spans="1:19" x14ac:dyDescent="0.2">
      <c r="A4" s="5">
        <v>2.380146279655043</v>
      </c>
      <c r="B4" s="5">
        <v>-1.4280877677930259</v>
      </c>
      <c r="C4" s="5">
        <v>2.3218744589024465</v>
      </c>
      <c r="D4" s="5">
        <v>-0.67918776688983129</v>
      </c>
      <c r="L4" t="s">
        <v>4</v>
      </c>
      <c r="M4" s="6"/>
      <c r="N4" s="6"/>
      <c r="Q4" t="s">
        <v>4</v>
      </c>
      <c r="R4" s="5"/>
      <c r="S4" s="5"/>
    </row>
    <row r="5" spans="1:19" x14ac:dyDescent="0.2">
      <c r="A5" s="5">
        <v>3.3936279213146099</v>
      </c>
      <c r="B5" s="5">
        <v>-1.3973762028942511</v>
      </c>
      <c r="C5" s="5">
        <v>3.5222993492193573</v>
      </c>
      <c r="D5" s="5">
        <v>-0.42646673734942897</v>
      </c>
      <c r="L5" t="s">
        <v>4</v>
      </c>
      <c r="Q5" t="s">
        <v>4</v>
      </c>
    </row>
    <row r="6" spans="1:19" x14ac:dyDescent="0.2">
      <c r="A6" s="5">
        <v>4.6835136470631493</v>
      </c>
      <c r="B6" s="5">
        <v>-1.8580496763758723</v>
      </c>
      <c r="C6" s="5">
        <v>4.8490847543064701</v>
      </c>
      <c r="D6" s="5">
        <v>-0.45805686604197926</v>
      </c>
      <c r="L6" t="s">
        <v>5</v>
      </c>
      <c r="M6" s="5">
        <v>2.4262136270032051</v>
      </c>
      <c r="N6" s="5">
        <v>-1.5355782449387374</v>
      </c>
      <c r="Q6" t="s">
        <v>5</v>
      </c>
      <c r="R6" s="5">
        <v>1.6742768207051657</v>
      </c>
      <c r="S6" s="5">
        <v>-0.60021244515845551</v>
      </c>
    </row>
    <row r="7" spans="1:19" x14ac:dyDescent="0.2">
      <c r="A7" s="5">
        <v>5.7277068536214903</v>
      </c>
      <c r="B7" s="5">
        <v>-2.5337041041489168</v>
      </c>
      <c r="C7" s="5">
        <v>6.0179195159308314</v>
      </c>
      <c r="D7" s="5">
        <v>-0.48964699473452949</v>
      </c>
      <c r="L7" t="s">
        <v>5</v>
      </c>
      <c r="M7" s="5">
        <v>7.140438838965129</v>
      </c>
      <c r="N7" s="5">
        <v>-2.9022428829342135</v>
      </c>
      <c r="Q7" t="s">
        <v>5</v>
      </c>
      <c r="R7" s="5">
        <v>10.187816503347468</v>
      </c>
      <c r="S7" s="5">
        <v>0.80554828166003245</v>
      </c>
    </row>
    <row r="8" spans="1:19" x14ac:dyDescent="0.2">
      <c r="A8" s="5">
        <v>6.9868810144712548</v>
      </c>
      <c r="B8" s="5">
        <v>-2.8101081882378893</v>
      </c>
      <c r="C8" s="5">
        <v>7.1551641488626405</v>
      </c>
      <c r="D8" s="5">
        <v>-0.20533583650157688</v>
      </c>
      <c r="L8" t="s">
        <v>5</v>
      </c>
      <c r="M8" s="5">
        <v>11.593615749287467</v>
      </c>
      <c r="N8" s="5">
        <v>-3.3936279213146099</v>
      </c>
      <c r="Q8" t="s">
        <v>5</v>
      </c>
      <c r="R8" s="5"/>
      <c r="S8" s="5"/>
    </row>
    <row r="9" spans="1:19" x14ac:dyDescent="0.2">
      <c r="A9" s="5">
        <v>8.12320891572592</v>
      </c>
      <c r="B9" s="5">
        <v>-2.4415694094525926</v>
      </c>
      <c r="C9" s="5">
        <v>8.418769296564653</v>
      </c>
      <c r="D9" s="5">
        <v>0.23692596519412717</v>
      </c>
      <c r="L9" t="s">
        <v>5</v>
      </c>
      <c r="M9" s="6"/>
      <c r="N9" s="6"/>
      <c r="Q9" t="s">
        <v>5</v>
      </c>
    </row>
    <row r="10" spans="1:19" x14ac:dyDescent="0.2">
      <c r="A10" s="5">
        <v>9.3823830765756853</v>
      </c>
      <c r="B10" s="5">
        <v>-2.6565503637440155</v>
      </c>
      <c r="C10" s="5">
        <v>9.5560139294964639</v>
      </c>
      <c r="D10" s="5">
        <v>0.74236802427493187</v>
      </c>
      <c r="L10" t="s">
        <v>5</v>
      </c>
    </row>
    <row r="11" spans="1:19" x14ac:dyDescent="0.2">
      <c r="A11" s="5">
        <v>10.487999412931577</v>
      </c>
      <c r="B11" s="5">
        <v>-2.8101081882378893</v>
      </c>
      <c r="C11" s="5">
        <v>10.756438819813374</v>
      </c>
      <c r="D11" s="5">
        <v>0.90031866773768332</v>
      </c>
    </row>
    <row r="12" spans="1:19" x14ac:dyDescent="0.2">
      <c r="A12" s="5">
        <v>11.593615749287467</v>
      </c>
      <c r="B12" s="5">
        <v>-3.455051051112159</v>
      </c>
      <c r="C12" s="5">
        <v>11.925273581437736</v>
      </c>
      <c r="D12" s="5">
        <v>1.3741705981259376</v>
      </c>
    </row>
    <row r="13" spans="1:19" x14ac:dyDescent="0.2">
      <c r="A13" s="5">
        <v>12.637808955845809</v>
      </c>
      <c r="B13" s="5">
        <v>-2.5644156690476914</v>
      </c>
      <c r="C13" s="5">
        <v>13.125698471754646</v>
      </c>
      <c r="D13" s="5">
        <v>2.2902843302098961</v>
      </c>
    </row>
    <row r="14" spans="1:19" x14ac:dyDescent="0.2">
      <c r="A14" s="5">
        <v>14.050540941189446</v>
      </c>
      <c r="B14" s="5">
        <v>-1.5816455922868995</v>
      </c>
      <c r="C14" s="5">
        <v>14.389303619456658</v>
      </c>
      <c r="D14" s="5">
        <v>5.7967886150829777</v>
      </c>
    </row>
    <row r="15" spans="1:19" x14ac:dyDescent="0.2">
      <c r="A15" s="5">
        <v>14.97188788815269</v>
      </c>
      <c r="B15" s="5">
        <v>-0.7831449049187561</v>
      </c>
      <c r="C15" s="5">
        <v>15.49495812369592</v>
      </c>
      <c r="D15" s="5">
        <v>8.03968775225405</v>
      </c>
    </row>
    <row r="16" spans="1:19" x14ac:dyDescent="0.2">
      <c r="A16" s="5">
        <v>16.231062049002453</v>
      </c>
      <c r="B16" s="5">
        <v>-0.62958708042488232</v>
      </c>
      <c r="C16" s="5">
        <v>16.632202756627727</v>
      </c>
      <c r="D16" s="5">
        <v>9.0821619991082088</v>
      </c>
    </row>
    <row r="17" spans="1:29" x14ac:dyDescent="0.2">
      <c r="A17" s="5">
        <v>17.336678385358347</v>
      </c>
      <c r="B17" s="5">
        <v>-4.6067347348162126E-2</v>
      </c>
      <c r="C17" s="5">
        <v>17.832627646944641</v>
      </c>
      <c r="D17" s="5">
        <v>10.630078305043172</v>
      </c>
    </row>
    <row r="18" spans="1:29" x14ac:dyDescent="0.2">
      <c r="A18" s="5">
        <v>18.565140981309334</v>
      </c>
      <c r="B18" s="5">
        <v>0.23033673674081062</v>
      </c>
      <c r="C18" s="5">
        <v>19.096232794646653</v>
      </c>
      <c r="D18" s="5">
        <v>11.609372294512234</v>
      </c>
      <c r="AC18" t="s">
        <v>6</v>
      </c>
    </row>
    <row r="19" spans="1:29" x14ac:dyDescent="0.2">
      <c r="A19" s="5">
        <v>19.732180447462774</v>
      </c>
      <c r="B19" s="5">
        <v>0.13820204204448636</v>
      </c>
      <c r="C19" s="5">
        <v>20.265067556271013</v>
      </c>
      <c r="D19" s="5">
        <v>12.272764997055789</v>
      </c>
      <c r="O19" s="4" t="s">
        <v>17</v>
      </c>
      <c r="AC19" t="s">
        <v>7</v>
      </c>
    </row>
    <row r="21" spans="1:29" x14ac:dyDescent="0.2">
      <c r="F21" t="s">
        <v>51</v>
      </c>
      <c r="H21" t="s">
        <v>52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3.7468109176505195</v>
      </c>
      <c r="B22">
        <f>N2</f>
        <v>-1.351308855546089</v>
      </c>
      <c r="C22">
        <f>R2</f>
        <v>9.5086287364576378</v>
      </c>
      <c r="D22">
        <f>S2</f>
        <v>0.75816308862120707</v>
      </c>
      <c r="F22" s="5">
        <v>12.561030043598871</v>
      </c>
      <c r="H22" s="5">
        <v>13.488984951718974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8.6145939541063168</v>
      </c>
      <c r="B23">
        <f t="shared" si="0"/>
        <v>-2.1651653253636196</v>
      </c>
      <c r="C23">
        <f t="shared" ref="C23:D38" si="1">R3</f>
        <v>13.488984951718974</v>
      </c>
      <c r="D23">
        <f t="shared" si="1"/>
        <v>2.6219806814816744</v>
      </c>
      <c r="L23" t="s">
        <v>5</v>
      </c>
      <c r="M23" s="2">
        <v>2.4262136270032051</v>
      </c>
      <c r="N23">
        <v>-1.5355782449387374</v>
      </c>
      <c r="O23" s="2">
        <f t="shared" ref="O23:O27" si="2">-N23</f>
        <v>1.5355782449387374</v>
      </c>
      <c r="P23" s="2">
        <f>O23-(MIN(O$23:O$33))</f>
        <v>0.18426938939264836</v>
      </c>
      <c r="Q23" s="1" t="s">
        <v>5</v>
      </c>
      <c r="R23" s="1">
        <v>1.6742768207051657</v>
      </c>
      <c r="S23" s="1">
        <v>-0.60021244515845551</v>
      </c>
      <c r="T23" s="1">
        <f>S23-(MIN(S$23:S$31))</f>
        <v>0</v>
      </c>
      <c r="X23" s="4" t="s">
        <v>11</v>
      </c>
    </row>
    <row r="24" spans="1:29" x14ac:dyDescent="0.2">
      <c r="A24">
        <f t="shared" si="0"/>
        <v>0</v>
      </c>
      <c r="B24">
        <f t="shared" si="0"/>
        <v>0</v>
      </c>
      <c r="C24">
        <f t="shared" si="1"/>
        <v>0</v>
      </c>
      <c r="D24">
        <f t="shared" si="1"/>
        <v>0</v>
      </c>
      <c r="L24" t="s">
        <v>4</v>
      </c>
      <c r="M24" s="2">
        <v>3.7468109176505195</v>
      </c>
      <c r="N24">
        <v>-1.351308855546089</v>
      </c>
      <c r="O24" s="2">
        <f t="shared" si="2"/>
        <v>1.351308855546089</v>
      </c>
      <c r="P24" s="2">
        <f t="shared" ref="P24:P33" si="3">O24-(MIN(O$23:O$33))</f>
        <v>0</v>
      </c>
      <c r="Q24" s="1" t="s">
        <v>4</v>
      </c>
      <c r="R24" s="1">
        <v>9.5086287364576378</v>
      </c>
      <c r="S24" s="1">
        <v>0.75816308862120707</v>
      </c>
      <c r="T24" s="1">
        <f t="shared" ref="T24:T33" si="4">S24-(MIN(S$23:S$31))</f>
        <v>1.3583755337796626</v>
      </c>
    </row>
    <row r="25" spans="1:29" x14ac:dyDescent="0.2">
      <c r="A25">
        <f t="shared" si="0"/>
        <v>0</v>
      </c>
      <c r="B25">
        <f t="shared" si="0"/>
        <v>0</v>
      </c>
      <c r="C25">
        <f t="shared" si="1"/>
        <v>0</v>
      </c>
      <c r="D25">
        <f t="shared" si="1"/>
        <v>0</v>
      </c>
      <c r="L25" t="s">
        <v>5</v>
      </c>
      <c r="M25" s="2">
        <v>7.140438838965129</v>
      </c>
      <c r="N25">
        <v>-2.9022428829342135</v>
      </c>
      <c r="O25" s="2">
        <f t="shared" si="2"/>
        <v>2.9022428829342135</v>
      </c>
      <c r="P25" s="2">
        <f t="shared" si="3"/>
        <v>1.5509340273881245</v>
      </c>
      <c r="Q25" s="1" t="s">
        <v>5</v>
      </c>
      <c r="R25" s="1">
        <v>10.187816503347468</v>
      </c>
      <c r="S25" s="1">
        <v>0.80554828166003245</v>
      </c>
      <c r="T25" s="1">
        <f t="shared" si="4"/>
        <v>1.405760726818488</v>
      </c>
    </row>
    <row r="26" spans="1:29" x14ac:dyDescent="0.2">
      <c r="A26">
        <f t="shared" si="0"/>
        <v>2.4262136270032051</v>
      </c>
      <c r="B26">
        <f t="shared" si="0"/>
        <v>-1.5355782449387374</v>
      </c>
      <c r="C26">
        <f t="shared" si="1"/>
        <v>1.6742768207051657</v>
      </c>
      <c r="D26">
        <f t="shared" si="1"/>
        <v>-0.60021244515845551</v>
      </c>
      <c r="L26" t="s">
        <v>4</v>
      </c>
      <c r="M26" s="2">
        <v>8.6145939541063168</v>
      </c>
      <c r="N26">
        <v>-2.1651653253636196</v>
      </c>
      <c r="O26" s="2">
        <f t="shared" si="2"/>
        <v>2.1651653253636196</v>
      </c>
      <c r="P26" s="2">
        <f t="shared" si="3"/>
        <v>0.81385646981753057</v>
      </c>
      <c r="Q26" s="1" t="s">
        <v>4</v>
      </c>
      <c r="R26" s="1">
        <v>13.488984951718974</v>
      </c>
      <c r="S26" s="1">
        <v>2.6219806814816744</v>
      </c>
      <c r="T26" s="1">
        <f t="shared" si="4"/>
        <v>3.2221931266401298</v>
      </c>
    </row>
    <row r="27" spans="1:29" x14ac:dyDescent="0.2">
      <c r="A27">
        <f t="shared" si="0"/>
        <v>7.140438838965129</v>
      </c>
      <c r="B27">
        <f t="shared" si="0"/>
        <v>-2.9022428829342135</v>
      </c>
      <c r="C27">
        <f t="shared" si="1"/>
        <v>10.187816503347468</v>
      </c>
      <c r="D27">
        <f t="shared" si="1"/>
        <v>0.80554828166003245</v>
      </c>
      <c r="L27" t="s">
        <v>5</v>
      </c>
      <c r="M27" s="2">
        <v>11.593615749287467</v>
      </c>
      <c r="N27">
        <v>-3.3936279213146099</v>
      </c>
      <c r="O27" s="2">
        <f t="shared" si="2"/>
        <v>3.3936279213146099</v>
      </c>
      <c r="P27" s="2">
        <f t="shared" si="3"/>
        <v>2.0423190657685208</v>
      </c>
      <c r="Q27" s="1" t="s">
        <v>4</v>
      </c>
      <c r="R27" s="1"/>
      <c r="S27" s="1"/>
      <c r="T27" s="1">
        <f t="shared" si="4"/>
        <v>0.60021244515845551</v>
      </c>
      <c r="AA27" s="4" t="s">
        <v>20</v>
      </c>
    </row>
    <row r="28" spans="1:29" x14ac:dyDescent="0.2">
      <c r="A28">
        <f t="shared" si="0"/>
        <v>11.593615749287467</v>
      </c>
      <c r="B28">
        <f t="shared" si="0"/>
        <v>-3.3936279213146099</v>
      </c>
      <c r="C28">
        <f t="shared" si="1"/>
        <v>0</v>
      </c>
      <c r="D28">
        <f t="shared" si="1"/>
        <v>0</v>
      </c>
      <c r="L28" t="s">
        <v>4</v>
      </c>
      <c r="M28" s="2"/>
      <c r="O28" s="2"/>
      <c r="P28" s="2">
        <f t="shared" si="3"/>
        <v>-1.351308855546089</v>
      </c>
      <c r="Q28" s="1" t="s">
        <v>4</v>
      </c>
      <c r="R28" s="1"/>
      <c r="S28" s="1"/>
      <c r="T28" s="1">
        <f t="shared" si="4"/>
        <v>0.60021244515845551</v>
      </c>
      <c r="AA28" s="4"/>
    </row>
    <row r="29" spans="1:29" x14ac:dyDescent="0.2">
      <c r="A29">
        <f t="shared" si="0"/>
        <v>0</v>
      </c>
      <c r="B29">
        <f t="shared" si="0"/>
        <v>0</v>
      </c>
      <c r="C29">
        <f t="shared" si="1"/>
        <v>0</v>
      </c>
      <c r="D29">
        <f t="shared" si="1"/>
        <v>0</v>
      </c>
      <c r="L29" t="s">
        <v>4</v>
      </c>
      <c r="M29" s="2"/>
      <c r="O29" s="2"/>
      <c r="P29" s="2">
        <f t="shared" si="3"/>
        <v>-1.351308855546089</v>
      </c>
      <c r="Q29" s="1" t="s">
        <v>5</v>
      </c>
      <c r="R29" s="1"/>
      <c r="S29" s="1"/>
      <c r="T29" s="1">
        <f t="shared" si="4"/>
        <v>0.60021244515845551</v>
      </c>
      <c r="AA29" s="4" t="s">
        <v>53</v>
      </c>
    </row>
    <row r="30" spans="1:29" x14ac:dyDescent="0.2">
      <c r="A30">
        <f t="shared" si="0"/>
        <v>0</v>
      </c>
      <c r="B30">
        <f t="shared" si="0"/>
        <v>0</v>
      </c>
      <c r="C30">
        <f t="shared" si="1"/>
        <v>0</v>
      </c>
      <c r="D30">
        <f t="shared" si="1"/>
        <v>0</v>
      </c>
      <c r="L30" t="s">
        <v>5</v>
      </c>
      <c r="M30" s="2"/>
      <c r="O30" s="2"/>
      <c r="P30" s="2">
        <f t="shared" si="3"/>
        <v>-1.351308855546089</v>
      </c>
      <c r="Q30" s="1" t="s">
        <v>5</v>
      </c>
      <c r="R30" s="1"/>
      <c r="S30" s="1"/>
      <c r="T30" s="1">
        <f t="shared" si="4"/>
        <v>0.60021244515845551</v>
      </c>
    </row>
    <row r="31" spans="1:29" x14ac:dyDescent="0.2">
      <c r="A31">
        <f t="shared" si="0"/>
        <v>0</v>
      </c>
      <c r="B31">
        <f t="shared" si="0"/>
        <v>0</v>
      </c>
      <c r="C31">
        <f t="shared" si="1"/>
        <v>0</v>
      </c>
      <c r="D31">
        <f t="shared" si="1"/>
        <v>0</v>
      </c>
      <c r="L31" t="s">
        <v>5</v>
      </c>
      <c r="M31" s="2"/>
      <c r="O31" s="2"/>
      <c r="P31" s="2">
        <f t="shared" si="3"/>
        <v>-1.351308855546089</v>
      </c>
      <c r="T31" s="1">
        <f>S31-(MIN(S$23:S$31))</f>
        <v>0.60021244515845551</v>
      </c>
      <c r="AA31" s="4" t="s">
        <v>14</v>
      </c>
      <c r="AC31">
        <v>2.9135230000000001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M32" s="2"/>
      <c r="O32" s="2"/>
      <c r="P32" s="2">
        <f t="shared" si="3"/>
        <v>-1.351308855546089</v>
      </c>
      <c r="T32" s="1">
        <f t="shared" si="4"/>
        <v>0.60021244515845551</v>
      </c>
      <c r="AC32">
        <v>3.0836739999999998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M33" s="2"/>
      <c r="O33" s="2"/>
      <c r="P33" s="2">
        <f t="shared" si="3"/>
        <v>-1.351308855546089</v>
      </c>
      <c r="T33" s="1">
        <f t="shared" si="4"/>
        <v>0.60021244515845551</v>
      </c>
      <c r="AC33" t="s">
        <v>62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5" si="5">M21</f>
        <v>x fd</v>
      </c>
      <c r="N45" t="str">
        <f t="shared" ref="N45:N55" si="6">P21</f>
        <v>- y fd adj</v>
      </c>
      <c r="O45" t="str">
        <f t="shared" ref="O45:O54" si="7">R21</f>
        <v>x md</v>
      </c>
      <c r="P45" t="str">
        <f t="shared" ref="P45:P54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2.4262136270032051</v>
      </c>
      <c r="N47" s="2">
        <f t="shared" si="6"/>
        <v>0.18426938939264836</v>
      </c>
      <c r="O47" s="1">
        <f t="shared" si="7"/>
        <v>1.6742768207051657</v>
      </c>
      <c r="P47" s="1">
        <f t="shared" si="8"/>
        <v>0</v>
      </c>
    </row>
    <row r="48" spans="1:29" x14ac:dyDescent="0.2">
      <c r="M48" s="2">
        <f t="shared" si="5"/>
        <v>3.7468109176505195</v>
      </c>
      <c r="N48" s="2">
        <f t="shared" si="6"/>
        <v>0</v>
      </c>
      <c r="O48" s="1">
        <f t="shared" si="7"/>
        <v>9.5086287364576378</v>
      </c>
      <c r="P48" s="1">
        <f t="shared" si="8"/>
        <v>1.3583755337796626</v>
      </c>
    </row>
    <row r="49" spans="13:16" x14ac:dyDescent="0.2">
      <c r="M49" s="2">
        <f t="shared" si="5"/>
        <v>7.140438838965129</v>
      </c>
      <c r="N49" s="2">
        <f t="shared" si="6"/>
        <v>1.5509340273881245</v>
      </c>
      <c r="O49" s="1">
        <f t="shared" si="7"/>
        <v>10.187816503347468</v>
      </c>
      <c r="P49" s="1">
        <f t="shared" si="8"/>
        <v>1.405760726818488</v>
      </c>
    </row>
    <row r="50" spans="13:16" x14ac:dyDescent="0.2">
      <c r="M50" s="2">
        <f t="shared" si="5"/>
        <v>8.6145939541063168</v>
      </c>
      <c r="N50" s="2">
        <f t="shared" si="6"/>
        <v>0.81385646981753057</v>
      </c>
      <c r="O50" s="1">
        <f t="shared" si="7"/>
        <v>13.488984951718974</v>
      </c>
      <c r="P50" s="1">
        <f t="shared" si="8"/>
        <v>3.2221931266401298</v>
      </c>
    </row>
    <row r="51" spans="13:16" x14ac:dyDescent="0.2">
      <c r="M51" s="2">
        <f t="shared" si="5"/>
        <v>11.593615749287467</v>
      </c>
      <c r="N51" s="2">
        <f t="shared" si="6"/>
        <v>2.0423190657685208</v>
      </c>
      <c r="O51" s="1">
        <f t="shared" si="7"/>
        <v>0</v>
      </c>
      <c r="P51" s="1">
        <f t="shared" si="8"/>
        <v>0.60021244515845551</v>
      </c>
    </row>
    <row r="52" spans="13:16" x14ac:dyDescent="0.2">
      <c r="M52" s="2">
        <f t="shared" si="5"/>
        <v>0</v>
      </c>
      <c r="N52" s="2">
        <f t="shared" si="6"/>
        <v>-1.351308855546089</v>
      </c>
      <c r="O52" s="1">
        <f t="shared" si="7"/>
        <v>0</v>
      </c>
      <c r="P52" s="1">
        <f t="shared" si="8"/>
        <v>0.60021244515845551</v>
      </c>
    </row>
    <row r="53" spans="13:16" x14ac:dyDescent="0.2">
      <c r="M53" s="2">
        <f t="shared" si="5"/>
        <v>0</v>
      </c>
      <c r="N53" s="2">
        <f t="shared" si="6"/>
        <v>-1.351308855546089</v>
      </c>
      <c r="O53" s="1">
        <f t="shared" si="7"/>
        <v>0</v>
      </c>
      <c r="P53" s="1">
        <f t="shared" si="8"/>
        <v>0.60021244515845551</v>
      </c>
    </row>
    <row r="54" spans="13:16" x14ac:dyDescent="0.2">
      <c r="M54" s="2">
        <f t="shared" si="5"/>
        <v>0</v>
      </c>
      <c r="N54" s="2">
        <f t="shared" si="6"/>
        <v>-1.351308855546089</v>
      </c>
      <c r="O54" s="1">
        <f t="shared" si="7"/>
        <v>0</v>
      </c>
      <c r="P54" s="1">
        <f t="shared" si="8"/>
        <v>0.60021244515845551</v>
      </c>
    </row>
    <row r="55" spans="13:16" x14ac:dyDescent="0.2">
      <c r="M55" s="2">
        <f t="shared" si="5"/>
        <v>0</v>
      </c>
      <c r="N55" s="2">
        <f t="shared" si="6"/>
        <v>-1.351308855546089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BBC50-1A79-A44A-B3B6-290E6FE17B95}">
  <dimension ref="A1:AC55"/>
  <sheetViews>
    <sheetView topLeftCell="I18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6">
        <v>0</v>
      </c>
      <c r="B2" s="6">
        <v>0</v>
      </c>
      <c r="C2" s="6">
        <v>0</v>
      </c>
      <c r="D2" s="6">
        <v>0</v>
      </c>
      <c r="L2" t="s">
        <v>4</v>
      </c>
      <c r="M2" s="6">
        <v>9.8876373163513396</v>
      </c>
      <c r="N2" s="6">
        <v>-0.34095301090866686</v>
      </c>
      <c r="Q2" t="s">
        <v>4</v>
      </c>
      <c r="R2" s="6">
        <v>3.8921303701645895</v>
      </c>
      <c r="S2" s="6">
        <v>1.3199398646645131</v>
      </c>
    </row>
    <row r="3" spans="1:19" x14ac:dyDescent="0.2">
      <c r="A3" s="6">
        <v>1.3126690919983672</v>
      </c>
      <c r="B3" s="6">
        <v>-0.66485837127190028</v>
      </c>
      <c r="C3" s="6">
        <v>1.2353283348783264</v>
      </c>
      <c r="D3" s="6">
        <v>0.11845614170066143</v>
      </c>
      <c r="L3" t="s">
        <v>4</v>
      </c>
      <c r="M3" s="5"/>
      <c r="N3" s="5"/>
      <c r="Q3" t="s">
        <v>4</v>
      </c>
      <c r="R3" s="6">
        <v>11.997914923681279</v>
      </c>
      <c r="S3" s="6">
        <v>0.55843609658883242</v>
      </c>
    </row>
    <row r="4" spans="1:19" x14ac:dyDescent="0.2">
      <c r="A4" s="6">
        <v>2.5741952323604345</v>
      </c>
      <c r="B4" s="6">
        <v>-2.0968610170883011</v>
      </c>
      <c r="C4" s="6">
        <v>2.5214235876283646</v>
      </c>
      <c r="D4" s="6">
        <v>0.76150376807568054</v>
      </c>
      <c r="L4" t="s">
        <v>4</v>
      </c>
      <c r="M4" s="6"/>
      <c r="N4" s="6"/>
      <c r="Q4" t="s">
        <v>4</v>
      </c>
      <c r="R4" s="6">
        <v>14.011669332592522</v>
      </c>
      <c r="S4" s="6">
        <v>0.77842607403291797</v>
      </c>
    </row>
    <row r="5" spans="1:19" x14ac:dyDescent="0.2">
      <c r="A5" s="6">
        <v>3.903911974904235</v>
      </c>
      <c r="B5" s="6">
        <v>-2.8128623399965016</v>
      </c>
      <c r="C5" s="6">
        <v>3.8075188403784028</v>
      </c>
      <c r="D5" s="6">
        <v>1.3368621706217505</v>
      </c>
      <c r="L5" t="s">
        <v>4</v>
      </c>
      <c r="Q5" t="s">
        <v>4</v>
      </c>
    </row>
    <row r="6" spans="1:19" x14ac:dyDescent="0.2">
      <c r="A6" s="6">
        <v>5.1995334163571689</v>
      </c>
      <c r="B6" s="6">
        <v>-3.0515294476325683</v>
      </c>
      <c r="C6" s="6">
        <v>5.0936140931284415</v>
      </c>
      <c r="D6" s="6">
        <v>1.0999498872204276</v>
      </c>
      <c r="L6" t="s">
        <v>5</v>
      </c>
      <c r="M6" s="6">
        <v>6.78496491708247</v>
      </c>
      <c r="N6" s="6">
        <v>-3.1367677003597345</v>
      </c>
      <c r="Q6" t="s">
        <v>5</v>
      </c>
      <c r="R6" s="6">
        <v>1.3199398646645131</v>
      </c>
      <c r="S6" s="6">
        <v>0.10153383574342409</v>
      </c>
    </row>
    <row r="7" spans="1:19" x14ac:dyDescent="0.2">
      <c r="A7" s="6">
        <v>6.5292501589009699</v>
      </c>
      <c r="B7" s="6">
        <v>-3.085624748723435</v>
      </c>
      <c r="C7" s="6">
        <v>6.2443308982205812</v>
      </c>
      <c r="D7" s="6">
        <v>0.62612532041778179</v>
      </c>
      <c r="L7" t="s">
        <v>5</v>
      </c>
      <c r="M7" s="6">
        <v>15.018980130526774</v>
      </c>
      <c r="N7" s="6">
        <v>-1.5172408985435675</v>
      </c>
      <c r="Q7" t="s">
        <v>5</v>
      </c>
      <c r="R7" s="6">
        <v>8.5457645084048597</v>
      </c>
      <c r="S7" s="6">
        <v>-0.32152381318750956</v>
      </c>
    </row>
    <row r="8" spans="1:19" x14ac:dyDescent="0.2">
      <c r="A8" s="6">
        <v>7.7907762992630367</v>
      </c>
      <c r="B8" s="6">
        <v>-2.9151482432691016</v>
      </c>
      <c r="C8" s="6">
        <v>7.5642707628850943</v>
      </c>
      <c r="D8" s="6">
        <v>-0.11845614170066143</v>
      </c>
      <c r="L8" t="s">
        <v>5</v>
      </c>
      <c r="M8" s="5"/>
      <c r="N8" s="5"/>
      <c r="Q8" t="s">
        <v>5</v>
      </c>
      <c r="R8" s="6">
        <v>13.723990131319487</v>
      </c>
      <c r="S8" s="6">
        <v>0.69381454424673117</v>
      </c>
    </row>
    <row r="9" spans="1:19" x14ac:dyDescent="0.2">
      <c r="A9" s="6">
        <v>9.0523024396251053</v>
      </c>
      <c r="B9" s="6">
        <v>-2.3696234258152344</v>
      </c>
      <c r="C9" s="6">
        <v>8.9180552394640813</v>
      </c>
      <c r="D9" s="6">
        <v>-0.38921303701645898</v>
      </c>
      <c r="L9" t="s">
        <v>5</v>
      </c>
      <c r="M9" s="6"/>
      <c r="N9" s="6"/>
      <c r="Q9" t="s">
        <v>5</v>
      </c>
    </row>
    <row r="10" spans="1:19" x14ac:dyDescent="0.2">
      <c r="A10" s="6">
        <v>10.245637977805439</v>
      </c>
      <c r="B10" s="6">
        <v>-0.32390536036323347</v>
      </c>
      <c r="C10" s="6">
        <v>10.237995104128595</v>
      </c>
      <c r="D10" s="6">
        <v>5.0766917871712045E-2</v>
      </c>
      <c r="L10" t="s">
        <v>5</v>
      </c>
    </row>
    <row r="11" spans="1:19" x14ac:dyDescent="0.2">
      <c r="A11" s="6">
        <v>11.609450021440106</v>
      </c>
      <c r="B11" s="6">
        <v>-0.5284771669084336</v>
      </c>
      <c r="C11" s="6">
        <v>11.490245744964158</v>
      </c>
      <c r="D11" s="6">
        <v>0.38921303701645898</v>
      </c>
    </row>
    <row r="12" spans="1:19" x14ac:dyDescent="0.2">
      <c r="A12" s="6">
        <v>12.939166763983906</v>
      </c>
      <c r="B12" s="6">
        <v>-0.42619126363583354</v>
      </c>
      <c r="C12" s="6">
        <v>12.708651773885247</v>
      </c>
      <c r="D12" s="6">
        <v>0.82919299190462992</v>
      </c>
    </row>
    <row r="13" spans="1:19" x14ac:dyDescent="0.2">
      <c r="A13" s="6">
        <v>14.200692904345974</v>
      </c>
      <c r="B13" s="6">
        <v>-0.90352547890796708</v>
      </c>
      <c r="C13" s="6">
        <v>14.028591638549761</v>
      </c>
      <c r="D13" s="6">
        <v>0.93072682764805403</v>
      </c>
    </row>
    <row r="14" spans="1:19" x14ac:dyDescent="0.2">
      <c r="A14" s="6">
        <v>15.428123743617174</v>
      </c>
      <c r="B14" s="6">
        <v>-1.5513361996344341</v>
      </c>
      <c r="C14" s="6">
        <v>15.246997667470849</v>
      </c>
      <c r="D14" s="6">
        <v>2.1829774684836178</v>
      </c>
    </row>
    <row r="15" spans="1:19" x14ac:dyDescent="0.2">
      <c r="A15" s="6">
        <v>16.791935787251841</v>
      </c>
      <c r="B15" s="6">
        <v>-0.73304897345363362</v>
      </c>
      <c r="C15" s="6">
        <v>16.600782144049838</v>
      </c>
      <c r="D15" s="6">
        <v>4.3828772429244722</v>
      </c>
    </row>
    <row r="16" spans="1:19" x14ac:dyDescent="0.2">
      <c r="A16" s="6">
        <v>18.019366626523041</v>
      </c>
      <c r="B16" s="6">
        <v>-0.66485837127190028</v>
      </c>
      <c r="C16" s="6">
        <v>17.8530327848854</v>
      </c>
      <c r="D16" s="6">
        <v>6.6166216292798019</v>
      </c>
    </row>
    <row r="17" spans="1:29" x14ac:dyDescent="0.2">
      <c r="A17" s="6">
        <v>19.314988067975978</v>
      </c>
      <c r="B17" s="6">
        <v>-0.63076307018103361</v>
      </c>
      <c r="C17" s="6">
        <v>19.139128037635437</v>
      </c>
      <c r="D17" s="6">
        <v>7.8688722701153662</v>
      </c>
    </row>
    <row r="18" spans="1:29" x14ac:dyDescent="0.2">
      <c r="A18" s="6">
        <v>20.644704810519777</v>
      </c>
      <c r="B18" s="6">
        <v>-0.93762077999883375</v>
      </c>
      <c r="C18" s="6">
        <v>20.391378678471003</v>
      </c>
      <c r="D18" s="6">
        <v>8.9180552394640813</v>
      </c>
      <c r="AC18" t="s">
        <v>6</v>
      </c>
    </row>
    <row r="19" spans="1:29" x14ac:dyDescent="0.2">
      <c r="A19" s="5"/>
      <c r="B19" s="5"/>
      <c r="C19" s="6">
        <v>21.711318543135516</v>
      </c>
      <c r="D19" s="6">
        <v>9.5272582539246269</v>
      </c>
      <c r="O19" s="4" t="s">
        <v>17</v>
      </c>
      <c r="AC19" t="s">
        <v>7</v>
      </c>
    </row>
    <row r="21" spans="1:29" x14ac:dyDescent="0.2">
      <c r="F21" t="s">
        <v>51</v>
      </c>
      <c r="H21" t="s">
        <v>52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9.8876373163513396</v>
      </c>
      <c r="B22">
        <f>N2</f>
        <v>-0.34095301090866686</v>
      </c>
      <c r="C22">
        <f>R2</f>
        <v>3.8921303701645895</v>
      </c>
      <c r="D22">
        <f>S2</f>
        <v>1.3199398646645131</v>
      </c>
      <c r="F22" s="6">
        <v>14.115454651618807</v>
      </c>
      <c r="H22" s="6">
        <v>14.011669332592522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0</v>
      </c>
      <c r="B23">
        <f t="shared" si="0"/>
        <v>0</v>
      </c>
      <c r="C23">
        <f t="shared" ref="C23:D38" si="1">R3</f>
        <v>11.997914923681279</v>
      </c>
      <c r="D23">
        <f t="shared" si="1"/>
        <v>0.55843609658883242</v>
      </c>
      <c r="L23" t="s">
        <v>5</v>
      </c>
      <c r="M23" s="2">
        <v>6.78496491708247</v>
      </c>
      <c r="N23">
        <v>-3.1367677003597345</v>
      </c>
      <c r="O23" s="2">
        <f t="shared" ref="O23:O25" si="2">-N23</f>
        <v>3.1367677003597345</v>
      </c>
      <c r="P23" s="2">
        <f>O23-(MIN(O$23:O$33))</f>
        <v>2.7958146894510678</v>
      </c>
      <c r="Q23" s="1" t="s">
        <v>5</v>
      </c>
      <c r="R23" s="1">
        <v>1.3199398646645131</v>
      </c>
      <c r="S23" s="1">
        <v>0.10153383574342409</v>
      </c>
      <c r="T23" s="1">
        <f>S23-(MIN(S$23:S$31))</f>
        <v>0.42305764893093367</v>
      </c>
      <c r="X23" s="4" t="s">
        <v>11</v>
      </c>
    </row>
    <row r="24" spans="1:29" x14ac:dyDescent="0.2">
      <c r="A24">
        <f t="shared" si="0"/>
        <v>0</v>
      </c>
      <c r="B24">
        <f t="shared" si="0"/>
        <v>0</v>
      </c>
      <c r="C24">
        <f t="shared" si="1"/>
        <v>14.011669332592522</v>
      </c>
      <c r="D24">
        <f t="shared" si="1"/>
        <v>0.77842607403291797</v>
      </c>
      <c r="L24" t="s">
        <v>4</v>
      </c>
      <c r="M24" s="2">
        <v>9.8876373163513396</v>
      </c>
      <c r="N24">
        <v>-0.34095301090866686</v>
      </c>
      <c r="O24" s="2">
        <f t="shared" si="2"/>
        <v>0.34095301090866686</v>
      </c>
      <c r="P24" s="2">
        <f t="shared" ref="P24:P33" si="3">O24-(MIN(O$23:O$33))</f>
        <v>0</v>
      </c>
      <c r="Q24" s="1" t="s">
        <v>4</v>
      </c>
      <c r="R24" s="1">
        <v>3.8921303701645895</v>
      </c>
      <c r="S24" s="1">
        <v>1.3199398646645131</v>
      </c>
      <c r="T24" s="1">
        <f t="shared" ref="T24:T33" si="4">S24-(MIN(S$23:S$31))</f>
        <v>1.6414636778520226</v>
      </c>
    </row>
    <row r="25" spans="1:29" x14ac:dyDescent="0.2">
      <c r="A25">
        <f t="shared" si="0"/>
        <v>0</v>
      </c>
      <c r="B25">
        <f t="shared" si="0"/>
        <v>0</v>
      </c>
      <c r="C25">
        <f t="shared" si="1"/>
        <v>0</v>
      </c>
      <c r="D25">
        <f t="shared" si="1"/>
        <v>0</v>
      </c>
      <c r="L25" t="s">
        <v>5</v>
      </c>
      <c r="M25" s="2">
        <v>15.018980130526774</v>
      </c>
      <c r="N25">
        <v>-1.5172408985435675</v>
      </c>
      <c r="O25" s="2">
        <f t="shared" si="2"/>
        <v>1.5172408985435675</v>
      </c>
      <c r="P25" s="2">
        <f t="shared" si="3"/>
        <v>1.1762878876349006</v>
      </c>
      <c r="Q25" s="1" t="s">
        <v>5</v>
      </c>
      <c r="R25" s="1">
        <v>8.5457645084048597</v>
      </c>
      <c r="S25" s="1">
        <v>-0.32152381318750956</v>
      </c>
      <c r="T25" s="1">
        <f t="shared" si="4"/>
        <v>0</v>
      </c>
    </row>
    <row r="26" spans="1:29" x14ac:dyDescent="0.2">
      <c r="A26">
        <f t="shared" si="0"/>
        <v>6.78496491708247</v>
      </c>
      <c r="B26">
        <f t="shared" si="0"/>
        <v>-3.1367677003597345</v>
      </c>
      <c r="C26">
        <f t="shared" si="1"/>
        <v>1.3199398646645131</v>
      </c>
      <c r="D26">
        <f t="shared" si="1"/>
        <v>0.10153383574342409</v>
      </c>
      <c r="L26" t="s">
        <v>4</v>
      </c>
      <c r="M26" s="2"/>
      <c r="O26" s="2"/>
      <c r="P26" s="2">
        <f t="shared" si="3"/>
        <v>-0.34095301090866686</v>
      </c>
      <c r="Q26" s="1" t="s">
        <v>4</v>
      </c>
      <c r="R26" s="1">
        <v>11.997914923681279</v>
      </c>
      <c r="S26" s="1">
        <v>0.55843609658883242</v>
      </c>
      <c r="T26" s="1">
        <f t="shared" si="4"/>
        <v>0.87995990977634198</v>
      </c>
    </row>
    <row r="27" spans="1:29" x14ac:dyDescent="0.2">
      <c r="A27">
        <f t="shared" si="0"/>
        <v>15.018980130526774</v>
      </c>
      <c r="B27">
        <f t="shared" si="0"/>
        <v>-1.5172408985435675</v>
      </c>
      <c r="C27">
        <f t="shared" si="1"/>
        <v>8.5457645084048597</v>
      </c>
      <c r="D27">
        <f t="shared" si="1"/>
        <v>-0.32152381318750956</v>
      </c>
      <c r="L27" t="s">
        <v>4</v>
      </c>
      <c r="M27" s="2"/>
      <c r="O27" s="2"/>
      <c r="P27" s="2">
        <f t="shared" si="3"/>
        <v>-0.34095301090866686</v>
      </c>
      <c r="Q27" s="1" t="s">
        <v>5</v>
      </c>
      <c r="R27" s="1">
        <v>13.723990131319487</v>
      </c>
      <c r="S27" s="1">
        <v>0.69381454424673117</v>
      </c>
      <c r="T27" s="1">
        <f t="shared" si="4"/>
        <v>1.0153383574342407</v>
      </c>
      <c r="AA27" s="4" t="s">
        <v>20</v>
      </c>
    </row>
    <row r="28" spans="1:29" x14ac:dyDescent="0.2">
      <c r="A28">
        <f t="shared" si="0"/>
        <v>0</v>
      </c>
      <c r="B28">
        <f t="shared" si="0"/>
        <v>0</v>
      </c>
      <c r="C28">
        <f t="shared" si="1"/>
        <v>13.723990131319487</v>
      </c>
      <c r="D28">
        <f t="shared" si="1"/>
        <v>0.69381454424673117</v>
      </c>
      <c r="L28" t="s">
        <v>4</v>
      </c>
      <c r="M28" s="2"/>
      <c r="O28" s="2"/>
      <c r="P28" s="2">
        <f t="shared" si="3"/>
        <v>-0.34095301090866686</v>
      </c>
      <c r="Q28" s="1" t="s">
        <v>4</v>
      </c>
      <c r="R28" s="1">
        <v>14.011669332592522</v>
      </c>
      <c r="S28" s="1">
        <v>0.77842607403291797</v>
      </c>
      <c r="T28" s="1">
        <f t="shared" si="4"/>
        <v>1.0999498872204274</v>
      </c>
      <c r="AA28" s="4"/>
    </row>
    <row r="29" spans="1:29" x14ac:dyDescent="0.2">
      <c r="A29">
        <f t="shared" si="0"/>
        <v>0</v>
      </c>
      <c r="B29">
        <f t="shared" si="0"/>
        <v>0</v>
      </c>
      <c r="C29">
        <f t="shared" si="1"/>
        <v>0</v>
      </c>
      <c r="D29">
        <f t="shared" si="1"/>
        <v>0</v>
      </c>
      <c r="L29" t="s">
        <v>5</v>
      </c>
      <c r="M29" s="2"/>
      <c r="O29" s="2"/>
      <c r="P29" s="2">
        <f t="shared" si="3"/>
        <v>-0.34095301090866686</v>
      </c>
      <c r="Q29" s="1" t="s">
        <v>4</v>
      </c>
      <c r="R29" s="1"/>
      <c r="S29" s="1"/>
      <c r="T29" s="1">
        <f t="shared" si="4"/>
        <v>0.32152381318750956</v>
      </c>
      <c r="AA29" s="4" t="s">
        <v>50</v>
      </c>
    </row>
    <row r="30" spans="1:29" x14ac:dyDescent="0.2">
      <c r="A30">
        <f t="shared" si="0"/>
        <v>0</v>
      </c>
      <c r="B30">
        <f t="shared" si="0"/>
        <v>0</v>
      </c>
      <c r="C30">
        <f t="shared" si="1"/>
        <v>0</v>
      </c>
      <c r="D30">
        <f t="shared" si="1"/>
        <v>0</v>
      </c>
      <c r="L30" t="s">
        <v>5</v>
      </c>
      <c r="M30" s="2"/>
      <c r="O30" s="2"/>
      <c r="P30" s="2">
        <f t="shared" si="3"/>
        <v>-0.34095301090866686</v>
      </c>
      <c r="Q30" s="1" t="s">
        <v>5</v>
      </c>
      <c r="R30" s="1"/>
      <c r="S30" s="1"/>
      <c r="T30" s="1">
        <f t="shared" si="4"/>
        <v>0.32152381318750956</v>
      </c>
    </row>
    <row r="31" spans="1:29" x14ac:dyDescent="0.2">
      <c r="A31">
        <f t="shared" si="0"/>
        <v>0</v>
      </c>
      <c r="B31">
        <f t="shared" si="0"/>
        <v>0</v>
      </c>
      <c r="C31">
        <f t="shared" si="1"/>
        <v>0</v>
      </c>
      <c r="D31">
        <f t="shared" si="1"/>
        <v>0</v>
      </c>
      <c r="L31" t="s">
        <v>5</v>
      </c>
      <c r="M31" s="2"/>
      <c r="O31" s="2"/>
      <c r="P31" s="2">
        <f t="shared" si="3"/>
        <v>-0.34095301090866686</v>
      </c>
      <c r="T31" s="1">
        <f>S31-(MIN(S$23:S$31))</f>
        <v>0.32152381318750956</v>
      </c>
      <c r="AA31" s="4" t="s">
        <v>14</v>
      </c>
      <c r="AC31">
        <v>4.0201190000000002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M32" s="2"/>
      <c r="O32" s="2"/>
      <c r="P32" s="2">
        <f t="shared" si="3"/>
        <v>-0.34095301090866686</v>
      </c>
      <c r="T32" s="1">
        <f t="shared" si="4"/>
        <v>0.32152381318750956</v>
      </c>
      <c r="AC32">
        <v>4.5727039999999999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M33" s="2"/>
      <c r="O33" s="2"/>
      <c r="P33" s="2">
        <f t="shared" si="3"/>
        <v>-0.34095301090866686</v>
      </c>
      <c r="T33" s="1">
        <f t="shared" si="4"/>
        <v>0.32152381318750956</v>
      </c>
      <c r="AC33" t="s">
        <v>62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5" si="5">M21</f>
        <v>x fd</v>
      </c>
      <c r="N45" t="str">
        <f t="shared" ref="N45:N55" si="6">P21</f>
        <v>- y fd adj</v>
      </c>
      <c r="O45" t="str">
        <f t="shared" ref="O45:O54" si="7">R21</f>
        <v>x md</v>
      </c>
      <c r="P45" t="str">
        <f t="shared" ref="P45:P54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6.78496491708247</v>
      </c>
      <c r="N47" s="2">
        <f t="shared" si="6"/>
        <v>2.7958146894510678</v>
      </c>
      <c r="O47" s="1">
        <f t="shared" si="7"/>
        <v>1.3199398646645131</v>
      </c>
      <c r="P47" s="1">
        <f t="shared" si="8"/>
        <v>0.42305764893093367</v>
      </c>
    </row>
    <row r="48" spans="1:29" x14ac:dyDescent="0.2">
      <c r="M48" s="2">
        <f t="shared" si="5"/>
        <v>9.8876373163513396</v>
      </c>
      <c r="N48" s="2">
        <f t="shared" si="6"/>
        <v>0</v>
      </c>
      <c r="O48" s="1">
        <f t="shared" si="7"/>
        <v>3.8921303701645895</v>
      </c>
      <c r="P48" s="1">
        <f t="shared" si="8"/>
        <v>1.6414636778520226</v>
      </c>
    </row>
    <row r="49" spans="13:16" x14ac:dyDescent="0.2">
      <c r="M49" s="2">
        <f t="shared" si="5"/>
        <v>15.018980130526774</v>
      </c>
      <c r="N49" s="2">
        <f t="shared" si="6"/>
        <v>1.1762878876349006</v>
      </c>
      <c r="O49" s="1">
        <f t="shared" si="7"/>
        <v>8.5457645084048597</v>
      </c>
      <c r="P49" s="1">
        <f t="shared" si="8"/>
        <v>0</v>
      </c>
    </row>
    <row r="50" spans="13:16" x14ac:dyDescent="0.2">
      <c r="M50" s="2">
        <f t="shared" si="5"/>
        <v>0</v>
      </c>
      <c r="N50" s="2">
        <f t="shared" si="6"/>
        <v>-0.34095301090866686</v>
      </c>
      <c r="O50" s="1">
        <f t="shared" si="7"/>
        <v>11.997914923681279</v>
      </c>
      <c r="P50" s="1">
        <f t="shared" si="8"/>
        <v>0.87995990977634198</v>
      </c>
    </row>
    <row r="51" spans="13:16" x14ac:dyDescent="0.2">
      <c r="M51" s="2">
        <f t="shared" si="5"/>
        <v>0</v>
      </c>
      <c r="N51" s="2">
        <f t="shared" si="6"/>
        <v>-0.34095301090866686</v>
      </c>
      <c r="O51" s="1">
        <f t="shared" si="7"/>
        <v>13.723990131319487</v>
      </c>
      <c r="P51" s="1">
        <f t="shared" si="8"/>
        <v>1.0153383574342407</v>
      </c>
    </row>
    <row r="52" spans="13:16" x14ac:dyDescent="0.2">
      <c r="M52" s="2">
        <f t="shared" si="5"/>
        <v>0</v>
      </c>
      <c r="N52" s="2">
        <f t="shared" si="6"/>
        <v>-0.34095301090866686</v>
      </c>
      <c r="O52" s="1">
        <f t="shared" si="7"/>
        <v>14.011669332592522</v>
      </c>
      <c r="P52" s="1">
        <f t="shared" si="8"/>
        <v>1.0999498872204274</v>
      </c>
    </row>
    <row r="53" spans="13:16" x14ac:dyDescent="0.2">
      <c r="M53" s="2">
        <f t="shared" si="5"/>
        <v>0</v>
      </c>
      <c r="N53" s="2">
        <f t="shared" si="6"/>
        <v>-0.34095301090866686</v>
      </c>
      <c r="O53" s="1">
        <f t="shared" si="7"/>
        <v>0</v>
      </c>
      <c r="P53" s="1">
        <f t="shared" si="8"/>
        <v>0.32152381318750956</v>
      </c>
    </row>
    <row r="54" spans="13:16" x14ac:dyDescent="0.2">
      <c r="M54" s="2">
        <f t="shared" si="5"/>
        <v>0</v>
      </c>
      <c r="N54" s="2">
        <f t="shared" si="6"/>
        <v>-0.34095301090866686</v>
      </c>
      <c r="O54" s="1">
        <f t="shared" si="7"/>
        <v>0</v>
      </c>
      <c r="P54" s="1">
        <f t="shared" si="8"/>
        <v>0.32152381318750956</v>
      </c>
    </row>
    <row r="55" spans="13:16" x14ac:dyDescent="0.2">
      <c r="M55" s="2">
        <f t="shared" si="5"/>
        <v>0</v>
      </c>
      <c r="N55" s="2">
        <f t="shared" si="6"/>
        <v>-0.34095301090866686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62252-0C52-824B-83F3-ACBE3E65CC7D}">
  <dimension ref="A1:AC55"/>
  <sheetViews>
    <sheetView topLeftCell="K22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5">
        <v>0</v>
      </c>
      <c r="B2" s="5">
        <v>0</v>
      </c>
      <c r="C2" s="5">
        <v>0</v>
      </c>
      <c r="D2" s="5">
        <v>0</v>
      </c>
      <c r="L2" t="s">
        <v>4</v>
      </c>
      <c r="M2" s="5">
        <v>8.4206368937386369</v>
      </c>
      <c r="N2" s="5">
        <v>0.14838126685002004</v>
      </c>
      <c r="Q2" t="s">
        <v>4</v>
      </c>
      <c r="R2" s="5">
        <v>4.312795826901584</v>
      </c>
      <c r="S2" s="5">
        <v>-0.10964735153139621</v>
      </c>
    </row>
    <row r="3" spans="1:19" x14ac:dyDescent="0.2">
      <c r="A3" s="5">
        <v>1.3539790600064328</v>
      </c>
      <c r="B3" s="5">
        <v>-1.0943118430188978</v>
      </c>
      <c r="C3" s="5">
        <v>1.4071410113195846</v>
      </c>
      <c r="D3" s="5">
        <v>-5.4823675765698104E-2</v>
      </c>
      <c r="L3" t="s">
        <v>4</v>
      </c>
      <c r="M3" s="5"/>
      <c r="N3" s="5"/>
      <c r="Q3" t="s">
        <v>4</v>
      </c>
      <c r="R3" s="5">
        <v>11.019558828905319</v>
      </c>
      <c r="S3" s="5">
        <v>0.71270778495407539</v>
      </c>
    </row>
    <row r="4" spans="1:19" x14ac:dyDescent="0.2">
      <c r="A4" s="5">
        <v>2.8748870452191384</v>
      </c>
      <c r="B4" s="5">
        <v>-0.83464462603136269</v>
      </c>
      <c r="C4" s="5">
        <v>2.8325565812277351</v>
      </c>
      <c r="D4" s="5">
        <v>-0.45686396471415081</v>
      </c>
      <c r="L4" t="s">
        <v>4</v>
      </c>
      <c r="M4" s="6"/>
      <c r="N4" s="6"/>
      <c r="Q4" t="s">
        <v>4</v>
      </c>
      <c r="R4" s="5">
        <v>13.559722472715999</v>
      </c>
      <c r="S4" s="5">
        <v>1.8640049760337356</v>
      </c>
    </row>
    <row r="5" spans="1:19" x14ac:dyDescent="0.2">
      <c r="A5" s="5">
        <v>4.2474137635818243</v>
      </c>
      <c r="B5" s="5">
        <v>-0.35240550876879762</v>
      </c>
      <c r="C5" s="5">
        <v>4.1483247996044899</v>
      </c>
      <c r="D5" s="5">
        <v>-0.42031484753701881</v>
      </c>
      <c r="L5" t="s">
        <v>4</v>
      </c>
      <c r="Q5" t="s">
        <v>4</v>
      </c>
    </row>
    <row r="6" spans="1:19" x14ac:dyDescent="0.2">
      <c r="A6" s="5">
        <v>5.6199404819445089</v>
      </c>
      <c r="B6" s="5">
        <v>-1.8547658356252505E-2</v>
      </c>
      <c r="C6" s="5">
        <v>5.537191252335508</v>
      </c>
      <c r="D6" s="5">
        <v>-0.63960955059981117</v>
      </c>
      <c r="L6" t="s">
        <v>5</v>
      </c>
      <c r="M6" s="5">
        <v>1.7805752022002406</v>
      </c>
      <c r="N6" s="5">
        <v>-1.1870501348001603</v>
      </c>
      <c r="Q6" t="s">
        <v>5</v>
      </c>
      <c r="R6" s="5">
        <v>2.8142820226391692</v>
      </c>
      <c r="S6" s="5">
        <v>-0.43858940612558484</v>
      </c>
    </row>
    <row r="7" spans="1:19" x14ac:dyDescent="0.2">
      <c r="A7" s="5">
        <v>6.9924672003071935</v>
      </c>
      <c r="B7" s="5">
        <v>9.2738291781262527E-2</v>
      </c>
      <c r="C7" s="5">
        <v>6.8164103535351313</v>
      </c>
      <c r="D7" s="5">
        <v>-0.45686396471415081</v>
      </c>
      <c r="L7" t="s">
        <v>5</v>
      </c>
      <c r="M7" s="5">
        <v>13.33576635814555</v>
      </c>
      <c r="N7" s="5">
        <v>-0.90883525945637278</v>
      </c>
      <c r="Q7" t="s">
        <v>5</v>
      </c>
      <c r="R7" s="5">
        <v>6.6702138848266026</v>
      </c>
      <c r="S7" s="5">
        <v>-0.49341308189128291</v>
      </c>
    </row>
    <row r="8" spans="1:19" x14ac:dyDescent="0.2">
      <c r="A8" s="5">
        <v>8.4020892353823857</v>
      </c>
      <c r="B8" s="5">
        <v>5.5642975068757518E-2</v>
      </c>
      <c r="C8" s="5">
        <v>8.2418259234432814</v>
      </c>
      <c r="D8" s="5">
        <v>-0.23756926165135847</v>
      </c>
      <c r="L8" t="s">
        <v>5</v>
      </c>
      <c r="M8" s="5"/>
      <c r="N8" s="5"/>
      <c r="Q8" t="s">
        <v>5</v>
      </c>
      <c r="R8" s="5">
        <v>11.421599117853772</v>
      </c>
      <c r="S8" s="5">
        <v>0.56651131624554707</v>
      </c>
    </row>
    <row r="9" spans="1:19" x14ac:dyDescent="0.2">
      <c r="A9" s="5">
        <v>9.6633300036075553</v>
      </c>
      <c r="B9" s="5">
        <v>-9.2738291781262527E-2</v>
      </c>
      <c r="C9" s="5">
        <v>9.6672414933514315</v>
      </c>
      <c r="D9" s="5">
        <v>0.12792191011996223</v>
      </c>
      <c r="L9" t="s">
        <v>5</v>
      </c>
      <c r="M9" s="6"/>
      <c r="N9" s="6"/>
      <c r="Q9" t="s">
        <v>5</v>
      </c>
    </row>
    <row r="10" spans="1:19" x14ac:dyDescent="0.2">
      <c r="A10" s="5">
        <v>11.184237988820261</v>
      </c>
      <c r="B10" s="5">
        <v>-9.2738291781262527E-2</v>
      </c>
      <c r="C10" s="5">
        <v>11.019558828905319</v>
      </c>
      <c r="D10" s="5">
        <v>0.56651131624554707</v>
      </c>
      <c r="L10" t="s">
        <v>5</v>
      </c>
    </row>
    <row r="11" spans="1:19" x14ac:dyDescent="0.2">
      <c r="A11" s="5">
        <v>12.705145974032966</v>
      </c>
      <c r="B11" s="5">
        <v>-0.31531019205629263</v>
      </c>
      <c r="C11" s="5">
        <v>12.44497439881347</v>
      </c>
      <c r="D11" s="5">
        <v>1.078198956725396</v>
      </c>
    </row>
    <row r="12" spans="1:19" x14ac:dyDescent="0.2">
      <c r="A12" s="5">
        <v>14.040577375683146</v>
      </c>
      <c r="B12" s="5">
        <v>-0.90883525945637278</v>
      </c>
      <c r="C12" s="5">
        <v>13.833840851544487</v>
      </c>
      <c r="D12" s="5">
        <v>2.138123354862226</v>
      </c>
    </row>
    <row r="13" spans="1:19" x14ac:dyDescent="0.2">
      <c r="A13" s="6"/>
      <c r="B13" s="6"/>
      <c r="C13" s="5">
        <v>15.149609069921244</v>
      </c>
      <c r="D13" s="5">
        <v>5.3544456664498483</v>
      </c>
    </row>
    <row r="14" spans="1:19" x14ac:dyDescent="0.2">
      <c r="A14" s="6"/>
      <c r="B14" s="6"/>
      <c r="C14" s="5">
        <v>16.392279053943732</v>
      </c>
      <c r="D14" s="5">
        <v>7.8032365173176972</v>
      </c>
    </row>
    <row r="15" spans="1:19" x14ac:dyDescent="0.2">
      <c r="A15" s="6"/>
      <c r="B15" s="6"/>
      <c r="C15" s="5">
        <v>18.000440209737544</v>
      </c>
      <c r="D15" s="5">
        <v>9.2286520872258464</v>
      </c>
    </row>
    <row r="16" spans="1:19" x14ac:dyDescent="0.2">
      <c r="A16" s="6"/>
      <c r="B16" s="6"/>
      <c r="C16" s="5">
        <v>19.279659310937166</v>
      </c>
      <c r="D16" s="5">
        <v>9.5575941418200365</v>
      </c>
    </row>
    <row r="17" spans="1:29" x14ac:dyDescent="0.2">
      <c r="A17" s="6"/>
      <c r="B17" s="6"/>
      <c r="C17" s="5">
        <v>20.631976646491054</v>
      </c>
      <c r="D17" s="5">
        <v>9.7768888448828282</v>
      </c>
    </row>
    <row r="18" spans="1:29" x14ac:dyDescent="0.2">
      <c r="A18" s="6"/>
      <c r="B18" s="6"/>
      <c r="C18" s="5">
        <v>22.020843099222073</v>
      </c>
      <c r="D18" s="5">
        <v>10.17892913383128</v>
      </c>
      <c r="AC18" t="s">
        <v>6</v>
      </c>
    </row>
    <row r="19" spans="1:29" x14ac:dyDescent="0.2">
      <c r="A19" s="5"/>
      <c r="B19" s="5"/>
      <c r="C19" s="5">
        <v>23.409709551953089</v>
      </c>
      <c r="D19" s="5">
        <v>10.690616774311129</v>
      </c>
      <c r="O19" s="4" t="s">
        <v>17</v>
      </c>
      <c r="AC19" t="s">
        <v>7</v>
      </c>
    </row>
    <row r="21" spans="1:29" x14ac:dyDescent="0.2">
      <c r="F21" t="s">
        <v>51</v>
      </c>
      <c r="H21" t="s">
        <v>52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8.4206368937386369</v>
      </c>
      <c r="B22">
        <f>N2</f>
        <v>0.14838126685002004</v>
      </c>
      <c r="C22">
        <f>R2</f>
        <v>4.312795826901584</v>
      </c>
      <c r="D22">
        <f>S2</f>
        <v>-0.10964735153139621</v>
      </c>
      <c r="F22" s="5">
        <v>12.649502998964207</v>
      </c>
      <c r="H22" s="5">
        <v>13.559722472715999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0</v>
      </c>
      <c r="B23">
        <f t="shared" si="0"/>
        <v>0</v>
      </c>
      <c r="C23">
        <f t="shared" ref="C23:D38" si="1">R3</f>
        <v>11.019558828905319</v>
      </c>
      <c r="D23">
        <f t="shared" si="1"/>
        <v>0.71270778495407539</v>
      </c>
      <c r="L23" t="s">
        <v>5</v>
      </c>
      <c r="M23" s="2">
        <v>1.7805752022002406</v>
      </c>
      <c r="N23">
        <v>-1.1870501348001603</v>
      </c>
      <c r="O23" s="2">
        <f t="shared" ref="O23:O25" si="2">-N23</f>
        <v>1.1870501348001603</v>
      </c>
      <c r="P23" s="2">
        <f>O23-(MIN(O$23:O$33))</f>
        <v>1.3354314016501803</v>
      </c>
      <c r="Q23" s="1" t="s">
        <v>5</v>
      </c>
      <c r="R23" s="1">
        <v>2.8142820226391692</v>
      </c>
      <c r="S23" s="1">
        <v>-0.43858940612558484</v>
      </c>
      <c r="T23" s="1">
        <f>S23-(MIN(S$23:S$31))</f>
        <v>5.4823675765698077E-2</v>
      </c>
      <c r="X23" s="4" t="s">
        <v>11</v>
      </c>
    </row>
    <row r="24" spans="1:29" x14ac:dyDescent="0.2">
      <c r="A24">
        <f t="shared" si="0"/>
        <v>0</v>
      </c>
      <c r="B24">
        <f t="shared" si="0"/>
        <v>0</v>
      </c>
      <c r="C24">
        <f t="shared" si="1"/>
        <v>13.559722472715999</v>
      </c>
      <c r="D24">
        <f t="shared" si="1"/>
        <v>1.8640049760337356</v>
      </c>
      <c r="L24" t="s">
        <v>4</v>
      </c>
      <c r="M24" s="2">
        <v>8.4206368937386369</v>
      </c>
      <c r="N24">
        <v>0.14838126685002004</v>
      </c>
      <c r="O24" s="2">
        <f t="shared" si="2"/>
        <v>-0.14838126685002004</v>
      </c>
      <c r="P24" s="2">
        <f t="shared" ref="P24:P33" si="3">O24-(MIN(O$23:O$33))</f>
        <v>0</v>
      </c>
      <c r="Q24" s="1" t="s">
        <v>4</v>
      </c>
      <c r="R24" s="1">
        <v>4.312795826901584</v>
      </c>
      <c r="S24" s="1">
        <v>-0.10964735153139621</v>
      </c>
      <c r="T24" s="1">
        <f t="shared" ref="T24:T33" si="4">S24-(MIN(S$23:S$31))</f>
        <v>0.3837657303598867</v>
      </c>
    </row>
    <row r="25" spans="1:29" x14ac:dyDescent="0.2">
      <c r="A25">
        <f t="shared" si="0"/>
        <v>0</v>
      </c>
      <c r="B25">
        <f t="shared" si="0"/>
        <v>0</v>
      </c>
      <c r="C25">
        <f t="shared" si="1"/>
        <v>0</v>
      </c>
      <c r="D25">
        <f t="shared" si="1"/>
        <v>0</v>
      </c>
      <c r="L25" t="s">
        <v>5</v>
      </c>
      <c r="M25" s="2">
        <v>13.33576635814555</v>
      </c>
      <c r="N25">
        <v>-0.90883525945637278</v>
      </c>
      <c r="O25" s="2">
        <f t="shared" si="2"/>
        <v>0.90883525945637278</v>
      </c>
      <c r="P25" s="2">
        <f t="shared" si="3"/>
        <v>1.0572165263063928</v>
      </c>
      <c r="Q25" s="1" t="s">
        <v>5</v>
      </c>
      <c r="R25" s="1">
        <v>6.6702138848266026</v>
      </c>
      <c r="S25" s="1">
        <v>-0.49341308189128291</v>
      </c>
      <c r="T25" s="1">
        <f t="shared" si="4"/>
        <v>0</v>
      </c>
    </row>
    <row r="26" spans="1:29" x14ac:dyDescent="0.2">
      <c r="A26">
        <f t="shared" si="0"/>
        <v>1.7805752022002406</v>
      </c>
      <c r="B26">
        <f t="shared" si="0"/>
        <v>-1.1870501348001603</v>
      </c>
      <c r="C26">
        <f t="shared" si="1"/>
        <v>2.8142820226391692</v>
      </c>
      <c r="D26">
        <f t="shared" si="1"/>
        <v>-0.43858940612558484</v>
      </c>
      <c r="L26" t="s">
        <v>4</v>
      </c>
      <c r="M26" s="2"/>
      <c r="O26" s="2"/>
      <c r="P26" s="2">
        <f t="shared" si="3"/>
        <v>0.14838126685002004</v>
      </c>
      <c r="Q26" s="1" t="s">
        <v>4</v>
      </c>
      <c r="R26" s="1">
        <v>11.019558828905319</v>
      </c>
      <c r="S26" s="1">
        <v>0.71270778495407539</v>
      </c>
      <c r="T26" s="1">
        <f t="shared" si="4"/>
        <v>1.2061208668453582</v>
      </c>
    </row>
    <row r="27" spans="1:29" x14ac:dyDescent="0.2">
      <c r="A27">
        <f t="shared" si="0"/>
        <v>13.33576635814555</v>
      </c>
      <c r="B27">
        <f t="shared" si="0"/>
        <v>-0.90883525945637278</v>
      </c>
      <c r="C27">
        <f t="shared" si="1"/>
        <v>6.6702138848266026</v>
      </c>
      <c r="D27">
        <f t="shared" si="1"/>
        <v>-0.49341308189128291</v>
      </c>
      <c r="L27" t="s">
        <v>4</v>
      </c>
      <c r="M27" s="2"/>
      <c r="O27" s="2"/>
      <c r="P27" s="2">
        <f t="shared" si="3"/>
        <v>0.14838126685002004</v>
      </c>
      <c r="Q27" s="1" t="s">
        <v>5</v>
      </c>
      <c r="R27" s="1">
        <v>11.421599117853772</v>
      </c>
      <c r="S27" s="1">
        <v>0.56651131624554707</v>
      </c>
      <c r="T27" s="1">
        <f t="shared" si="4"/>
        <v>1.05992439813683</v>
      </c>
      <c r="AA27" s="4" t="s">
        <v>20</v>
      </c>
    </row>
    <row r="28" spans="1:29" x14ac:dyDescent="0.2">
      <c r="A28">
        <f t="shared" si="0"/>
        <v>0</v>
      </c>
      <c r="B28">
        <f t="shared" si="0"/>
        <v>0</v>
      </c>
      <c r="C28">
        <f t="shared" si="1"/>
        <v>11.421599117853772</v>
      </c>
      <c r="D28">
        <f t="shared" si="1"/>
        <v>0.56651131624554707</v>
      </c>
      <c r="L28" t="s">
        <v>4</v>
      </c>
      <c r="M28" s="2"/>
      <c r="O28" s="2"/>
      <c r="P28" s="2">
        <f t="shared" si="3"/>
        <v>0.14838126685002004</v>
      </c>
      <c r="Q28" s="1" t="s">
        <v>4</v>
      </c>
      <c r="R28" s="1">
        <v>13.559722472715999</v>
      </c>
      <c r="S28" s="1">
        <v>1.8640049760337356</v>
      </c>
      <c r="T28" s="1">
        <f t="shared" si="4"/>
        <v>2.3574180579250186</v>
      </c>
      <c r="AA28" s="4"/>
    </row>
    <row r="29" spans="1:29" x14ac:dyDescent="0.2">
      <c r="A29">
        <f t="shared" si="0"/>
        <v>0</v>
      </c>
      <c r="B29">
        <f t="shared" si="0"/>
        <v>0</v>
      </c>
      <c r="C29">
        <f t="shared" si="1"/>
        <v>0</v>
      </c>
      <c r="D29">
        <f t="shared" si="1"/>
        <v>0</v>
      </c>
      <c r="L29" t="s">
        <v>5</v>
      </c>
      <c r="M29" s="2"/>
      <c r="O29" s="2"/>
      <c r="P29" s="2">
        <f t="shared" si="3"/>
        <v>0.14838126685002004</v>
      </c>
      <c r="Q29" s="1" t="s">
        <v>4</v>
      </c>
      <c r="R29" s="1"/>
      <c r="S29" s="1"/>
      <c r="T29" s="1">
        <f t="shared" si="4"/>
        <v>0.49341308189128291</v>
      </c>
      <c r="AA29" s="4" t="s">
        <v>50</v>
      </c>
    </row>
    <row r="30" spans="1:29" x14ac:dyDescent="0.2">
      <c r="A30">
        <f t="shared" si="0"/>
        <v>0</v>
      </c>
      <c r="B30">
        <f t="shared" si="0"/>
        <v>0</v>
      </c>
      <c r="C30">
        <f t="shared" si="1"/>
        <v>0</v>
      </c>
      <c r="D30">
        <f t="shared" si="1"/>
        <v>0</v>
      </c>
      <c r="L30" t="s">
        <v>5</v>
      </c>
      <c r="M30" s="2"/>
      <c r="O30" s="2"/>
      <c r="P30" s="2">
        <f t="shared" si="3"/>
        <v>0.14838126685002004</v>
      </c>
      <c r="Q30" s="1" t="s">
        <v>5</v>
      </c>
      <c r="R30" s="1"/>
      <c r="S30" s="1"/>
      <c r="T30" s="1">
        <f t="shared" si="4"/>
        <v>0.49341308189128291</v>
      </c>
    </row>
    <row r="31" spans="1:29" x14ac:dyDescent="0.2">
      <c r="A31">
        <f t="shared" si="0"/>
        <v>0</v>
      </c>
      <c r="B31">
        <f t="shared" si="0"/>
        <v>0</v>
      </c>
      <c r="C31">
        <f t="shared" si="1"/>
        <v>0</v>
      </c>
      <c r="D31">
        <f t="shared" si="1"/>
        <v>0</v>
      </c>
      <c r="L31" t="s">
        <v>5</v>
      </c>
      <c r="M31" s="2"/>
      <c r="O31" s="2"/>
      <c r="P31" s="2">
        <f t="shared" si="3"/>
        <v>0.14838126685002004</v>
      </c>
      <c r="T31" s="1">
        <f>S31-(MIN(S$23:S$31))</f>
        <v>0.49341308189128291</v>
      </c>
      <c r="AA31" s="4" t="s">
        <v>14</v>
      </c>
      <c r="AC31">
        <v>6.6051960000000003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M32" s="2"/>
      <c r="O32" s="2"/>
      <c r="P32" s="2">
        <f t="shared" si="3"/>
        <v>0.14838126685002004</v>
      </c>
      <c r="T32" s="1">
        <f t="shared" si="4"/>
        <v>0.49341308189128291</v>
      </c>
      <c r="AC32">
        <v>3.710683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M33" s="2"/>
      <c r="O33" s="2"/>
      <c r="P33" s="2">
        <f t="shared" si="3"/>
        <v>0.14838126685002004</v>
      </c>
      <c r="T33" s="1">
        <f t="shared" si="4"/>
        <v>0.49341308189128291</v>
      </c>
      <c r="AC33" t="s">
        <v>62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5" si="5">M21</f>
        <v>x fd</v>
      </c>
      <c r="N45" t="str">
        <f t="shared" ref="N45:N55" si="6">P21</f>
        <v>- y fd adj</v>
      </c>
      <c r="O45" t="str">
        <f t="shared" ref="O45:O54" si="7">R21</f>
        <v>x md</v>
      </c>
      <c r="P45" t="str">
        <f t="shared" ref="P45:P54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1.7805752022002406</v>
      </c>
      <c r="N47" s="2">
        <f t="shared" si="6"/>
        <v>1.3354314016501803</v>
      </c>
      <c r="O47" s="1">
        <f t="shared" si="7"/>
        <v>2.8142820226391692</v>
      </c>
      <c r="P47" s="1">
        <f t="shared" si="8"/>
        <v>5.4823675765698077E-2</v>
      </c>
    </row>
    <row r="48" spans="1:29" x14ac:dyDescent="0.2">
      <c r="M48" s="2">
        <f t="shared" si="5"/>
        <v>8.4206368937386369</v>
      </c>
      <c r="N48" s="2">
        <f t="shared" si="6"/>
        <v>0</v>
      </c>
      <c r="O48" s="1">
        <f t="shared" si="7"/>
        <v>4.312795826901584</v>
      </c>
      <c r="P48" s="1">
        <f t="shared" si="8"/>
        <v>0.3837657303598867</v>
      </c>
    </row>
    <row r="49" spans="13:16" x14ac:dyDescent="0.2">
      <c r="M49" s="2">
        <f t="shared" si="5"/>
        <v>13.33576635814555</v>
      </c>
      <c r="N49" s="2">
        <f t="shared" si="6"/>
        <v>1.0572165263063928</v>
      </c>
      <c r="O49" s="1">
        <f t="shared" si="7"/>
        <v>6.6702138848266026</v>
      </c>
      <c r="P49" s="1">
        <f t="shared" si="8"/>
        <v>0</v>
      </c>
    </row>
    <row r="50" spans="13:16" x14ac:dyDescent="0.2">
      <c r="M50" s="2">
        <f t="shared" si="5"/>
        <v>0</v>
      </c>
      <c r="N50" s="2">
        <f t="shared" si="6"/>
        <v>0.14838126685002004</v>
      </c>
      <c r="O50" s="1">
        <f t="shared" si="7"/>
        <v>11.019558828905319</v>
      </c>
      <c r="P50" s="1">
        <f t="shared" si="8"/>
        <v>1.2061208668453582</v>
      </c>
    </row>
    <row r="51" spans="13:16" x14ac:dyDescent="0.2">
      <c r="M51" s="2">
        <f t="shared" si="5"/>
        <v>0</v>
      </c>
      <c r="N51" s="2">
        <f t="shared" si="6"/>
        <v>0.14838126685002004</v>
      </c>
      <c r="O51" s="1">
        <f t="shared" si="7"/>
        <v>11.421599117853772</v>
      </c>
      <c r="P51" s="1">
        <f t="shared" si="8"/>
        <v>1.05992439813683</v>
      </c>
    </row>
    <row r="52" spans="13:16" x14ac:dyDescent="0.2">
      <c r="M52" s="2">
        <f t="shared" si="5"/>
        <v>0</v>
      </c>
      <c r="N52" s="2">
        <f t="shared" si="6"/>
        <v>0.14838126685002004</v>
      </c>
      <c r="O52" s="1">
        <f t="shared" si="7"/>
        <v>13.559722472715999</v>
      </c>
      <c r="P52" s="1">
        <f t="shared" si="8"/>
        <v>2.3574180579250186</v>
      </c>
    </row>
    <row r="53" spans="13:16" x14ac:dyDescent="0.2">
      <c r="M53" s="2">
        <f t="shared" si="5"/>
        <v>0</v>
      </c>
      <c r="N53" s="2">
        <f t="shared" si="6"/>
        <v>0.14838126685002004</v>
      </c>
      <c r="O53" s="1">
        <f t="shared" si="7"/>
        <v>0</v>
      </c>
      <c r="P53" s="1">
        <f t="shared" si="8"/>
        <v>0.49341308189128291</v>
      </c>
    </row>
    <row r="54" spans="13:16" x14ac:dyDescent="0.2">
      <c r="M54" s="2">
        <f t="shared" si="5"/>
        <v>0</v>
      </c>
      <c r="N54" s="2">
        <f t="shared" si="6"/>
        <v>0.14838126685002004</v>
      </c>
      <c r="O54" s="1">
        <f t="shared" si="7"/>
        <v>0</v>
      </c>
      <c r="P54" s="1">
        <f t="shared" si="8"/>
        <v>0.49341308189128291</v>
      </c>
    </row>
    <row r="55" spans="13:16" x14ac:dyDescent="0.2">
      <c r="M55" s="2">
        <f t="shared" si="5"/>
        <v>0</v>
      </c>
      <c r="N55" s="2">
        <f t="shared" si="6"/>
        <v>0.14838126685002004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3B052-6ECE-EC42-9BAB-8111E2C17E65}">
  <dimension ref="A1:AC55"/>
  <sheetViews>
    <sheetView topLeftCell="Q19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6">
        <v>0</v>
      </c>
      <c r="B2" s="6">
        <v>0</v>
      </c>
      <c r="C2" s="6">
        <v>0</v>
      </c>
      <c r="D2" s="6">
        <v>0</v>
      </c>
      <c r="L2" t="s">
        <v>4</v>
      </c>
      <c r="M2" s="6">
        <v>8.5170967417936652</v>
      </c>
      <c r="N2" s="6">
        <v>0.54076804709801041</v>
      </c>
      <c r="Q2" t="s">
        <v>4</v>
      </c>
      <c r="R2" s="6">
        <v>6.1665860083231685</v>
      </c>
      <c r="S2" s="6">
        <v>0.81568597993692704</v>
      </c>
    </row>
    <row r="3" spans="1:19" x14ac:dyDescent="0.2">
      <c r="A3" s="6">
        <v>1.166031101555085</v>
      </c>
      <c r="B3" s="6">
        <v>-0.388677033851695</v>
      </c>
      <c r="C3" s="6">
        <v>1.2235289699053904</v>
      </c>
      <c r="D3" s="6">
        <v>-0.21207835478360101</v>
      </c>
      <c r="L3" t="s">
        <v>4</v>
      </c>
      <c r="M3" s="6">
        <v>13.265716155373068</v>
      </c>
      <c r="N3" s="6">
        <v>-1.9771831722021007</v>
      </c>
      <c r="Q3" t="s">
        <v>4</v>
      </c>
      <c r="R3" s="6">
        <v>11.647995793499316</v>
      </c>
      <c r="S3" s="6">
        <v>2.414430500613304</v>
      </c>
    </row>
    <row r="4" spans="1:19" x14ac:dyDescent="0.2">
      <c r="A4" s="6">
        <v>2.5855472251873626</v>
      </c>
      <c r="B4" s="6">
        <v>-0.7604550662315771</v>
      </c>
      <c r="C4" s="6">
        <v>2.5286265378044734</v>
      </c>
      <c r="D4" s="6">
        <v>-0.17945091558612394</v>
      </c>
      <c r="L4" t="s">
        <v>4</v>
      </c>
      <c r="M4" s="6"/>
      <c r="N4" s="6"/>
      <c r="Q4" t="s">
        <v>4</v>
      </c>
      <c r="R4" s="5"/>
      <c r="S4" s="5"/>
    </row>
    <row r="5" spans="1:19" x14ac:dyDescent="0.2">
      <c r="A5" s="6">
        <v>3.7684773282142605</v>
      </c>
      <c r="B5" s="6">
        <v>-0.72665706328795154</v>
      </c>
      <c r="C5" s="6">
        <v>3.7032143489136486</v>
      </c>
      <c r="D5" s="6">
        <v>0.21207835478360101</v>
      </c>
      <c r="L5" t="s">
        <v>4</v>
      </c>
      <c r="Q5" t="s">
        <v>4</v>
      </c>
    </row>
    <row r="6" spans="1:19" x14ac:dyDescent="0.2">
      <c r="A6" s="6">
        <v>5.120397445959286</v>
      </c>
      <c r="B6" s="6">
        <v>-0.45627303973894628</v>
      </c>
      <c r="C6" s="6">
        <v>4.9756844776152542</v>
      </c>
      <c r="D6" s="6">
        <v>0.603607625153326</v>
      </c>
      <c r="L6" t="s">
        <v>5</v>
      </c>
      <c r="M6" s="6">
        <v>3.6163863149679449</v>
      </c>
      <c r="N6" s="6">
        <v>-0.87874807653426701</v>
      </c>
      <c r="Q6" t="s">
        <v>5</v>
      </c>
      <c r="R6" s="6">
        <v>1.8923914734536706</v>
      </c>
      <c r="S6" s="6">
        <v>-0.58729390555458738</v>
      </c>
    </row>
    <row r="7" spans="1:19" x14ac:dyDescent="0.2">
      <c r="A7" s="6">
        <v>6.2357315430989333</v>
      </c>
      <c r="B7" s="6">
        <v>-0.15209101324631544</v>
      </c>
      <c r="C7" s="6">
        <v>6.2155271671193839</v>
      </c>
      <c r="D7" s="6">
        <v>0.89725457793061969</v>
      </c>
      <c r="L7" t="s">
        <v>5</v>
      </c>
      <c r="M7" s="6">
        <v>11.373027990530032</v>
      </c>
      <c r="N7" s="6">
        <v>-2.0447791780893518</v>
      </c>
      <c r="Q7" t="s">
        <v>5</v>
      </c>
      <c r="R7" s="6">
        <v>8.7278399853251187</v>
      </c>
      <c r="S7" s="6">
        <v>0.30996067237603225</v>
      </c>
    </row>
    <row r="8" spans="1:19" x14ac:dyDescent="0.2">
      <c r="A8" s="6">
        <v>7.6552476667312108</v>
      </c>
      <c r="B8" s="6">
        <v>0.388677033851695</v>
      </c>
      <c r="C8" s="6">
        <v>7.4553698566235127</v>
      </c>
      <c r="D8" s="6">
        <v>0.70148994274575727</v>
      </c>
      <c r="L8" t="s">
        <v>5</v>
      </c>
      <c r="M8" s="5"/>
      <c r="N8" s="5"/>
      <c r="Q8" t="s">
        <v>5</v>
      </c>
      <c r="R8" s="5"/>
      <c r="S8" s="5"/>
    </row>
    <row r="9" spans="1:19" x14ac:dyDescent="0.2">
      <c r="A9" s="6">
        <v>8.9395717785889861</v>
      </c>
      <c r="B9" s="6">
        <v>-0.15209101324631544</v>
      </c>
      <c r="C9" s="6">
        <v>8.5973302285352098</v>
      </c>
      <c r="D9" s="6">
        <v>0.37521555077098639</v>
      </c>
      <c r="L9" t="s">
        <v>5</v>
      </c>
      <c r="M9" s="6"/>
      <c r="N9" s="6"/>
      <c r="Q9" t="s">
        <v>5</v>
      </c>
    </row>
    <row r="10" spans="1:19" x14ac:dyDescent="0.2">
      <c r="A10" s="6">
        <v>10.122501881615882</v>
      </c>
      <c r="B10" s="6">
        <v>-1.5716071368785931</v>
      </c>
      <c r="C10" s="6">
        <v>9.771918039644385</v>
      </c>
      <c r="D10" s="6">
        <v>1.2561564091028676</v>
      </c>
      <c r="L10" t="s">
        <v>5</v>
      </c>
    </row>
    <row r="11" spans="1:19" x14ac:dyDescent="0.2">
      <c r="A11" s="6">
        <v>11.47442199936091</v>
      </c>
      <c r="B11" s="6">
        <v>-2.2137691928074803</v>
      </c>
      <c r="C11" s="6">
        <v>11.109643046740945</v>
      </c>
      <c r="D11" s="6">
        <v>2.1370972674347488</v>
      </c>
    </row>
    <row r="12" spans="1:19" x14ac:dyDescent="0.2">
      <c r="A12" s="6">
        <v>12.758746111218684</v>
      </c>
      <c r="B12" s="6">
        <v>-2.0785771810329776</v>
      </c>
      <c r="C12" s="6">
        <v>12.251603418652644</v>
      </c>
      <c r="D12" s="6">
        <v>4.1273710584808505</v>
      </c>
    </row>
    <row r="13" spans="1:19" x14ac:dyDescent="0.2">
      <c r="A13" s="6">
        <v>13.874080208358329</v>
      </c>
      <c r="B13" s="6">
        <v>-2.4165572104692341</v>
      </c>
      <c r="C13" s="6">
        <v>13.426191229761818</v>
      </c>
      <c r="D13" s="6">
        <v>6.1502722887244294</v>
      </c>
    </row>
    <row r="14" spans="1:19" x14ac:dyDescent="0.2">
      <c r="A14" s="6">
        <v>15.226000326103359</v>
      </c>
      <c r="B14" s="6">
        <v>-2.6193452281309884</v>
      </c>
      <c r="C14" s="6">
        <v>14.796543676055855</v>
      </c>
      <c r="D14" s="6">
        <v>7.2269777822411729</v>
      </c>
    </row>
    <row r="15" spans="1:19" x14ac:dyDescent="0.2">
      <c r="A15" s="6">
        <v>16.611718446792011</v>
      </c>
      <c r="B15" s="6">
        <v>-2.4503552134128599</v>
      </c>
      <c r="C15" s="6">
        <v>16.003758926362508</v>
      </c>
      <c r="D15" s="6">
        <v>7.8142716877957605</v>
      </c>
    </row>
    <row r="16" spans="1:19" x14ac:dyDescent="0.2">
      <c r="A16" s="6">
        <v>17.828446552762532</v>
      </c>
      <c r="B16" s="6">
        <v>-1.9433851692584752</v>
      </c>
      <c r="C16" s="6">
        <v>17.276229055064114</v>
      </c>
      <c r="D16" s="6">
        <v>8.499447910942779</v>
      </c>
    </row>
    <row r="17" spans="1:29" x14ac:dyDescent="0.2">
      <c r="A17" s="6">
        <v>19.01137665578943</v>
      </c>
      <c r="B17" s="6">
        <v>-1.166031101555085</v>
      </c>
      <c r="C17" s="6">
        <v>18.483444305370767</v>
      </c>
      <c r="D17" s="6">
        <v>9.0867418164973675</v>
      </c>
    </row>
    <row r="18" spans="1:29" x14ac:dyDescent="0.2">
      <c r="A18" s="6">
        <v>20.228104761759951</v>
      </c>
      <c r="B18" s="6">
        <v>-0.45627303973894628</v>
      </c>
      <c r="C18" s="6">
        <v>19.78854187326985</v>
      </c>
      <c r="D18" s="6">
        <v>9.4456436476696144</v>
      </c>
      <c r="AC18" t="s">
        <v>6</v>
      </c>
    </row>
    <row r="19" spans="1:29" x14ac:dyDescent="0.2">
      <c r="A19" s="5"/>
      <c r="B19" s="5"/>
      <c r="C19" s="6">
        <v>20.963129684379023</v>
      </c>
      <c r="D19" s="6">
        <v>10.228702188409065</v>
      </c>
      <c r="O19" s="4" t="s">
        <v>17</v>
      </c>
      <c r="AC19" t="s">
        <v>7</v>
      </c>
    </row>
    <row r="21" spans="1:29" x14ac:dyDescent="0.2">
      <c r="F21" t="s">
        <v>51</v>
      </c>
      <c r="H21" t="s">
        <v>52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8.5170967417936652</v>
      </c>
      <c r="B22">
        <f>N2</f>
        <v>0.54076804709801041</v>
      </c>
      <c r="C22">
        <f>R2</f>
        <v>6.1665860083231685</v>
      </c>
      <c r="D22">
        <f>S2</f>
        <v>0.81568597993692704</v>
      </c>
      <c r="F22" s="6">
        <v>11.761705024381726</v>
      </c>
      <c r="H22" s="6">
        <v>11.647995793499316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13.265716155373068</v>
      </c>
      <c r="B23">
        <f t="shared" si="0"/>
        <v>-1.9771831722021007</v>
      </c>
      <c r="C23">
        <f t="shared" ref="C23:D38" si="1">R3</f>
        <v>11.647995793499316</v>
      </c>
      <c r="D23">
        <f t="shared" si="1"/>
        <v>2.414430500613304</v>
      </c>
      <c r="L23" t="s">
        <v>5</v>
      </c>
      <c r="M23" s="2">
        <v>3.6163863149679449</v>
      </c>
      <c r="N23">
        <v>-0.87874807653426701</v>
      </c>
      <c r="O23" s="2">
        <f t="shared" ref="O23:O26" si="2">-N23</f>
        <v>0.87874807653426701</v>
      </c>
      <c r="P23" s="2">
        <f>O23-(MIN(O$23:O$33))</f>
        <v>1.4195161236322775</v>
      </c>
      <c r="Q23" s="1" t="s">
        <v>5</v>
      </c>
      <c r="R23" s="1">
        <v>1.8923914734536706</v>
      </c>
      <c r="S23" s="1">
        <v>-0.58729390555458738</v>
      </c>
      <c r="T23" s="1">
        <f>S23-(MIN(S$23:S$31))</f>
        <v>0</v>
      </c>
      <c r="X23" s="4" t="s">
        <v>11</v>
      </c>
    </row>
    <row r="24" spans="1:29" x14ac:dyDescent="0.2">
      <c r="A24">
        <f t="shared" si="0"/>
        <v>0</v>
      </c>
      <c r="B24">
        <f t="shared" si="0"/>
        <v>0</v>
      </c>
      <c r="C24">
        <f t="shared" si="1"/>
        <v>0</v>
      </c>
      <c r="D24">
        <f t="shared" si="1"/>
        <v>0</v>
      </c>
      <c r="L24" t="s">
        <v>4</v>
      </c>
      <c r="M24" s="2">
        <v>8.5170967417936652</v>
      </c>
      <c r="N24">
        <v>0.54076804709801041</v>
      </c>
      <c r="O24" s="2">
        <f t="shared" si="2"/>
        <v>-0.54076804709801041</v>
      </c>
      <c r="P24" s="2">
        <f t="shared" ref="P24:P33" si="3">O24-(MIN(O$23:O$33))</f>
        <v>0</v>
      </c>
      <c r="Q24" s="1" t="s">
        <v>4</v>
      </c>
      <c r="R24" s="1">
        <v>6.1665860083231685</v>
      </c>
      <c r="S24" s="1">
        <v>0.81568597993692704</v>
      </c>
      <c r="T24" s="1">
        <f t="shared" ref="T24:T33" si="4">S24-(MIN(S$23:S$31))</f>
        <v>1.4029798854915145</v>
      </c>
    </row>
    <row r="25" spans="1:29" x14ac:dyDescent="0.2">
      <c r="A25">
        <f t="shared" si="0"/>
        <v>0</v>
      </c>
      <c r="B25">
        <f t="shared" si="0"/>
        <v>0</v>
      </c>
      <c r="C25">
        <f t="shared" si="1"/>
        <v>0</v>
      </c>
      <c r="D25">
        <f t="shared" si="1"/>
        <v>0</v>
      </c>
      <c r="L25" t="s">
        <v>5</v>
      </c>
      <c r="M25" s="2">
        <v>11.373027990530032</v>
      </c>
      <c r="N25">
        <v>-2.0447791780893518</v>
      </c>
      <c r="O25" s="2">
        <f t="shared" si="2"/>
        <v>2.0447791780893518</v>
      </c>
      <c r="P25" s="2">
        <f t="shared" si="3"/>
        <v>2.5855472251873621</v>
      </c>
      <c r="Q25" s="1" t="s">
        <v>5</v>
      </c>
      <c r="R25" s="1">
        <v>8.7278399853251187</v>
      </c>
      <c r="S25" s="1">
        <v>0.30996067237603225</v>
      </c>
      <c r="T25" s="1">
        <f t="shared" si="4"/>
        <v>0.89725457793061958</v>
      </c>
    </row>
    <row r="26" spans="1:29" x14ac:dyDescent="0.2">
      <c r="A26">
        <f t="shared" si="0"/>
        <v>3.6163863149679449</v>
      </c>
      <c r="B26">
        <f t="shared" si="0"/>
        <v>-0.87874807653426701</v>
      </c>
      <c r="C26">
        <f t="shared" si="1"/>
        <v>1.8923914734536706</v>
      </c>
      <c r="D26">
        <f t="shared" si="1"/>
        <v>-0.58729390555458738</v>
      </c>
      <c r="L26" t="s">
        <v>4</v>
      </c>
      <c r="M26" s="2">
        <v>13.265716155373068</v>
      </c>
      <c r="N26">
        <v>-1.9771831722021007</v>
      </c>
      <c r="O26" s="2">
        <f t="shared" si="2"/>
        <v>1.9771831722021007</v>
      </c>
      <c r="P26" s="2">
        <f t="shared" si="3"/>
        <v>2.517951219300111</v>
      </c>
      <c r="Q26" s="1" t="s">
        <v>4</v>
      </c>
      <c r="R26" s="1">
        <v>11.647995793499316</v>
      </c>
      <c r="S26" s="1">
        <v>2.414430500613304</v>
      </c>
      <c r="T26" s="1">
        <f t="shared" si="4"/>
        <v>3.0017244061678916</v>
      </c>
    </row>
    <row r="27" spans="1:29" x14ac:dyDescent="0.2">
      <c r="A27">
        <f t="shared" si="0"/>
        <v>11.373027990530032</v>
      </c>
      <c r="B27">
        <f t="shared" si="0"/>
        <v>-2.0447791780893518</v>
      </c>
      <c r="C27">
        <f t="shared" si="1"/>
        <v>8.7278399853251187</v>
      </c>
      <c r="D27">
        <f t="shared" si="1"/>
        <v>0.30996067237603225</v>
      </c>
      <c r="L27" t="s">
        <v>4</v>
      </c>
      <c r="M27" s="2"/>
      <c r="O27" s="2"/>
      <c r="P27" s="2">
        <f t="shared" si="3"/>
        <v>0.54076804709801041</v>
      </c>
      <c r="Q27" s="1" t="s">
        <v>4</v>
      </c>
      <c r="R27" s="1"/>
      <c r="S27" s="1"/>
      <c r="T27" s="1">
        <f t="shared" si="4"/>
        <v>0.58729390555458738</v>
      </c>
      <c r="AA27" s="4" t="s">
        <v>20</v>
      </c>
    </row>
    <row r="28" spans="1:29" x14ac:dyDescent="0.2">
      <c r="A28">
        <f t="shared" si="0"/>
        <v>0</v>
      </c>
      <c r="B28">
        <f t="shared" si="0"/>
        <v>0</v>
      </c>
      <c r="C28">
        <f t="shared" si="1"/>
        <v>0</v>
      </c>
      <c r="D28">
        <f t="shared" si="1"/>
        <v>0</v>
      </c>
      <c r="L28" t="s">
        <v>4</v>
      </c>
      <c r="M28" s="2"/>
      <c r="O28" s="2"/>
      <c r="P28" s="2">
        <f t="shared" si="3"/>
        <v>0.54076804709801041</v>
      </c>
      <c r="Q28" s="1" t="s">
        <v>4</v>
      </c>
      <c r="R28" s="1"/>
      <c r="S28" s="1"/>
      <c r="T28" s="1">
        <f t="shared" si="4"/>
        <v>0.58729390555458738</v>
      </c>
      <c r="AA28" s="4"/>
    </row>
    <row r="29" spans="1:29" x14ac:dyDescent="0.2">
      <c r="A29">
        <f t="shared" si="0"/>
        <v>0</v>
      </c>
      <c r="B29">
        <f t="shared" si="0"/>
        <v>0</v>
      </c>
      <c r="C29">
        <f t="shared" si="1"/>
        <v>0</v>
      </c>
      <c r="D29">
        <f t="shared" si="1"/>
        <v>0</v>
      </c>
      <c r="L29" t="s">
        <v>5</v>
      </c>
      <c r="M29" s="2"/>
      <c r="O29" s="2"/>
      <c r="P29" s="2">
        <f t="shared" si="3"/>
        <v>0.54076804709801041</v>
      </c>
      <c r="Q29" s="1" t="s">
        <v>5</v>
      </c>
      <c r="R29" s="1"/>
      <c r="S29" s="1"/>
      <c r="T29" s="1">
        <f t="shared" si="4"/>
        <v>0.58729390555458738</v>
      </c>
      <c r="AA29" s="4" t="s">
        <v>54</v>
      </c>
    </row>
    <row r="30" spans="1:29" x14ac:dyDescent="0.2">
      <c r="A30">
        <f t="shared" si="0"/>
        <v>0</v>
      </c>
      <c r="B30">
        <f t="shared" si="0"/>
        <v>0</v>
      </c>
      <c r="C30">
        <f t="shared" si="1"/>
        <v>0</v>
      </c>
      <c r="D30">
        <f t="shared" si="1"/>
        <v>0</v>
      </c>
      <c r="L30" t="s">
        <v>5</v>
      </c>
      <c r="M30" s="2"/>
      <c r="O30" s="2"/>
      <c r="P30" s="2">
        <f t="shared" si="3"/>
        <v>0.54076804709801041</v>
      </c>
      <c r="Q30" s="1" t="s">
        <v>5</v>
      </c>
      <c r="R30" s="1"/>
      <c r="S30" s="1"/>
      <c r="T30" s="1">
        <f t="shared" si="4"/>
        <v>0.58729390555458738</v>
      </c>
    </row>
    <row r="31" spans="1:29" x14ac:dyDescent="0.2">
      <c r="A31">
        <f t="shared" si="0"/>
        <v>0</v>
      </c>
      <c r="B31">
        <f t="shared" si="0"/>
        <v>0</v>
      </c>
      <c r="C31">
        <f t="shared" si="1"/>
        <v>0</v>
      </c>
      <c r="D31">
        <f t="shared" si="1"/>
        <v>0</v>
      </c>
      <c r="L31" t="s">
        <v>5</v>
      </c>
      <c r="M31" s="2"/>
      <c r="O31" s="2"/>
      <c r="P31" s="2">
        <f t="shared" si="3"/>
        <v>0.54076804709801041</v>
      </c>
      <c r="T31" s="1">
        <f>S31-(MIN(S$23:S$31))</f>
        <v>0.58729390555458738</v>
      </c>
      <c r="AA31" s="4" t="s">
        <v>14</v>
      </c>
      <c r="AC31">
        <v>2.2129620000000001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M32" s="2"/>
      <c r="O32" s="2"/>
      <c r="P32" s="2">
        <f t="shared" si="3"/>
        <v>0.54076804709801041</v>
      </c>
      <c r="T32" s="1">
        <f t="shared" si="4"/>
        <v>0.58729390555458738</v>
      </c>
      <c r="AC32">
        <v>2.9750559999999999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M33" s="2"/>
      <c r="O33" s="2"/>
      <c r="P33" s="2">
        <f t="shared" si="3"/>
        <v>0.54076804709801041</v>
      </c>
      <c r="T33" s="1">
        <f t="shared" si="4"/>
        <v>0.58729390555458738</v>
      </c>
      <c r="AC33" t="s">
        <v>62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5" si="5">M21</f>
        <v>x fd</v>
      </c>
      <c r="N45" t="str">
        <f t="shared" ref="N45:N55" si="6">P21</f>
        <v>- y fd adj</v>
      </c>
      <c r="O45" t="str">
        <f t="shared" ref="O45:O54" si="7">R21</f>
        <v>x md</v>
      </c>
      <c r="P45" t="str">
        <f t="shared" ref="P45:P54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3.6163863149679449</v>
      </c>
      <c r="N47" s="2">
        <f t="shared" si="6"/>
        <v>1.4195161236322775</v>
      </c>
      <c r="O47" s="1">
        <f t="shared" si="7"/>
        <v>1.8923914734536706</v>
      </c>
      <c r="P47" s="1">
        <f t="shared" si="8"/>
        <v>0</v>
      </c>
    </row>
    <row r="48" spans="1:29" x14ac:dyDescent="0.2">
      <c r="M48" s="2">
        <f t="shared" si="5"/>
        <v>8.5170967417936652</v>
      </c>
      <c r="N48" s="2">
        <f t="shared" si="6"/>
        <v>0</v>
      </c>
      <c r="O48" s="1">
        <f t="shared" si="7"/>
        <v>6.1665860083231685</v>
      </c>
      <c r="P48" s="1">
        <f t="shared" si="8"/>
        <v>1.4029798854915145</v>
      </c>
    </row>
    <row r="49" spans="13:16" x14ac:dyDescent="0.2">
      <c r="M49" s="2">
        <f t="shared" si="5"/>
        <v>11.373027990530032</v>
      </c>
      <c r="N49" s="2">
        <f t="shared" si="6"/>
        <v>2.5855472251873621</v>
      </c>
      <c r="O49" s="1">
        <f t="shared" si="7"/>
        <v>8.7278399853251187</v>
      </c>
      <c r="P49" s="1">
        <f t="shared" si="8"/>
        <v>0.89725457793061958</v>
      </c>
    </row>
    <row r="50" spans="13:16" x14ac:dyDescent="0.2">
      <c r="M50" s="2">
        <f t="shared" si="5"/>
        <v>13.265716155373068</v>
      </c>
      <c r="N50" s="2">
        <f t="shared" si="6"/>
        <v>2.517951219300111</v>
      </c>
      <c r="O50" s="1">
        <f t="shared" si="7"/>
        <v>11.647995793499316</v>
      </c>
      <c r="P50" s="1">
        <f t="shared" si="8"/>
        <v>3.0017244061678916</v>
      </c>
    </row>
    <row r="51" spans="13:16" x14ac:dyDescent="0.2">
      <c r="M51" s="2">
        <f t="shared" si="5"/>
        <v>0</v>
      </c>
      <c r="N51" s="2">
        <f t="shared" si="6"/>
        <v>0.54076804709801041</v>
      </c>
      <c r="O51" s="1">
        <f t="shared" si="7"/>
        <v>0</v>
      </c>
      <c r="P51" s="1">
        <f t="shared" si="8"/>
        <v>0.58729390555458738</v>
      </c>
    </row>
    <row r="52" spans="13:16" x14ac:dyDescent="0.2">
      <c r="M52" s="2">
        <f t="shared" si="5"/>
        <v>0</v>
      </c>
      <c r="N52" s="2">
        <f t="shared" si="6"/>
        <v>0.54076804709801041</v>
      </c>
      <c r="O52" s="1">
        <f t="shared" si="7"/>
        <v>0</v>
      </c>
      <c r="P52" s="1">
        <f t="shared" si="8"/>
        <v>0.58729390555458738</v>
      </c>
    </row>
    <row r="53" spans="13:16" x14ac:dyDescent="0.2">
      <c r="M53" s="2">
        <f t="shared" si="5"/>
        <v>0</v>
      </c>
      <c r="N53" s="2">
        <f t="shared" si="6"/>
        <v>0.54076804709801041</v>
      </c>
      <c r="O53" s="1">
        <f t="shared" si="7"/>
        <v>0</v>
      </c>
      <c r="P53" s="1">
        <f t="shared" si="8"/>
        <v>0.58729390555458738</v>
      </c>
    </row>
    <row r="54" spans="13:16" x14ac:dyDescent="0.2">
      <c r="M54" s="2">
        <f t="shared" si="5"/>
        <v>0</v>
      </c>
      <c r="N54" s="2">
        <f t="shared" si="6"/>
        <v>0.54076804709801041</v>
      </c>
      <c r="O54" s="1">
        <f t="shared" si="7"/>
        <v>0</v>
      </c>
      <c r="P54" s="1">
        <f t="shared" si="8"/>
        <v>0.58729390555458738</v>
      </c>
    </row>
    <row r="55" spans="13:16" x14ac:dyDescent="0.2">
      <c r="M55" s="2">
        <f t="shared" si="5"/>
        <v>0</v>
      </c>
      <c r="N55" s="2">
        <f t="shared" si="6"/>
        <v>0.54076804709801041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FF42B-40A5-944D-B20A-E50A6CF43003}">
  <dimension ref="A1:AC55"/>
  <sheetViews>
    <sheetView topLeftCell="M18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5">
        <v>0</v>
      </c>
      <c r="B2" s="5">
        <v>0</v>
      </c>
      <c r="C2" s="5">
        <v>0</v>
      </c>
      <c r="D2" s="5">
        <v>0</v>
      </c>
      <c r="L2" t="s">
        <v>4</v>
      </c>
      <c r="M2" s="5">
        <v>10.402808737110394</v>
      </c>
      <c r="N2" s="5">
        <v>-0.1160164543172163</v>
      </c>
      <c r="Q2" t="s">
        <v>4</v>
      </c>
      <c r="R2" s="5">
        <v>2.0513254245937662</v>
      </c>
      <c r="S2" s="5">
        <v>0.47620054499498149</v>
      </c>
    </row>
    <row r="3" spans="1:19" x14ac:dyDescent="0.2">
      <c r="A3" s="5">
        <v>1.1795006188916992</v>
      </c>
      <c r="B3" s="5">
        <v>-0.87012340737912219</v>
      </c>
      <c r="C3" s="5">
        <v>1.4102862294082146</v>
      </c>
      <c r="D3" s="5">
        <v>5.4946216730190171E-2</v>
      </c>
      <c r="L3" t="s">
        <v>4</v>
      </c>
      <c r="M3" s="5"/>
      <c r="N3" s="5"/>
      <c r="Q3" t="s">
        <v>4</v>
      </c>
      <c r="R3" s="5">
        <v>10.384834962005941</v>
      </c>
      <c r="S3" s="5">
        <v>1.9597483967101159</v>
      </c>
    </row>
    <row r="4" spans="1:19" x14ac:dyDescent="0.2">
      <c r="A4" s="5">
        <v>2.9197474336499436</v>
      </c>
      <c r="B4" s="5">
        <v>-1.9916157991122132</v>
      </c>
      <c r="C4" s="5">
        <v>2.9487802978535393</v>
      </c>
      <c r="D4" s="5">
        <v>0.53114676172517161</v>
      </c>
      <c r="L4" t="s">
        <v>4</v>
      </c>
      <c r="M4" s="6"/>
      <c r="N4" s="6"/>
      <c r="Q4" t="s">
        <v>4</v>
      </c>
      <c r="R4" s="5">
        <v>13.443507693319862</v>
      </c>
      <c r="S4" s="5">
        <v>3.1502497591975698</v>
      </c>
    </row>
    <row r="5" spans="1:19" x14ac:dyDescent="0.2">
      <c r="A5" s="5">
        <v>4.3119448854565388</v>
      </c>
      <c r="B5" s="5">
        <v>-1.9916157991122132</v>
      </c>
      <c r="C5" s="5">
        <v>4.2308586882246431</v>
      </c>
      <c r="D5" s="5">
        <v>0.34799270595787107</v>
      </c>
      <c r="L5" t="s">
        <v>4</v>
      </c>
      <c r="Q5" t="s">
        <v>4</v>
      </c>
    </row>
    <row r="6" spans="1:19" x14ac:dyDescent="0.2">
      <c r="A6" s="5">
        <v>5.7428144887022077</v>
      </c>
      <c r="B6" s="5">
        <v>-1.836927193355925</v>
      </c>
      <c r="C6" s="5">
        <v>5.6228295120561276</v>
      </c>
      <c r="D6" s="5">
        <v>0.45788513941825143</v>
      </c>
      <c r="L6" t="s">
        <v>5</v>
      </c>
      <c r="M6" s="5">
        <v>3.6351822352727781</v>
      </c>
      <c r="N6" s="5">
        <v>-2.20431263202711</v>
      </c>
      <c r="Q6" t="s">
        <v>5</v>
      </c>
      <c r="R6" s="5">
        <v>0.91577027883650286</v>
      </c>
      <c r="S6" s="5">
        <v>-0.14652324461384045</v>
      </c>
    </row>
    <row r="7" spans="1:19" x14ac:dyDescent="0.2">
      <c r="A7" s="5">
        <v>7.3670448491432357</v>
      </c>
      <c r="B7" s="5">
        <v>-1.1795006188916992</v>
      </c>
      <c r="C7" s="5">
        <v>6.9049079024272322</v>
      </c>
      <c r="D7" s="5">
        <v>0.89745487325977291</v>
      </c>
      <c r="L7" t="s">
        <v>5</v>
      </c>
      <c r="M7" s="5">
        <v>15.024130834079511</v>
      </c>
      <c r="N7" s="5">
        <v>-4.5826499455300445</v>
      </c>
      <c r="Q7" t="s">
        <v>5</v>
      </c>
      <c r="R7" s="5">
        <v>4.7070592332196242</v>
      </c>
      <c r="S7" s="5">
        <v>0.20146946134403063</v>
      </c>
    </row>
    <row r="8" spans="1:19" x14ac:dyDescent="0.2">
      <c r="A8" s="5">
        <v>8.7979144523889037</v>
      </c>
      <c r="B8" s="5">
        <v>-0.5607461958665455</v>
      </c>
      <c r="C8" s="5">
        <v>8.4800327820260168</v>
      </c>
      <c r="D8" s="5">
        <v>1.1172397401805336</v>
      </c>
      <c r="L8" t="s">
        <v>5</v>
      </c>
      <c r="M8" s="5"/>
      <c r="N8" s="5"/>
      <c r="Q8" t="s">
        <v>5</v>
      </c>
      <c r="R8" s="5"/>
      <c r="S8" s="5"/>
    </row>
    <row r="9" spans="1:19" x14ac:dyDescent="0.2">
      <c r="A9" s="5">
        <v>10.190111904195499</v>
      </c>
      <c r="B9" s="5">
        <v>-0.17402468147582448</v>
      </c>
      <c r="C9" s="5">
        <v>9.6522187389367406</v>
      </c>
      <c r="D9" s="5">
        <v>1.7399635297893554</v>
      </c>
      <c r="L9" t="s">
        <v>5</v>
      </c>
      <c r="M9" s="6"/>
      <c r="N9" s="6"/>
      <c r="Q9" t="s">
        <v>5</v>
      </c>
    </row>
    <row r="10" spans="1:19" x14ac:dyDescent="0.2">
      <c r="A10" s="5">
        <v>11.543637204563023</v>
      </c>
      <c r="B10" s="5">
        <v>-1.527549981843348</v>
      </c>
      <c r="C10" s="5">
        <v>11.154081996228605</v>
      </c>
      <c r="D10" s="5">
        <v>1.8498559632497358</v>
      </c>
      <c r="L10" t="s">
        <v>5</v>
      </c>
    </row>
    <row r="11" spans="1:19" x14ac:dyDescent="0.2">
      <c r="A11" s="5">
        <v>13.051851110686835</v>
      </c>
      <c r="B11" s="5">
        <v>-3.3064689480406648</v>
      </c>
      <c r="C11" s="5">
        <v>12.436160386599708</v>
      </c>
      <c r="D11" s="5">
        <v>2.3626873193981774</v>
      </c>
    </row>
    <row r="12" spans="1:19" x14ac:dyDescent="0.2">
      <c r="A12" s="5">
        <v>14.44404856249343</v>
      </c>
      <c r="B12" s="5">
        <v>-4.2732727340174677</v>
      </c>
      <c r="C12" s="5">
        <v>13.864762021584651</v>
      </c>
      <c r="D12" s="5">
        <v>3.7180273320762014</v>
      </c>
    </row>
    <row r="13" spans="1:19" x14ac:dyDescent="0.2">
      <c r="A13" s="5">
        <v>15.990934620056315</v>
      </c>
      <c r="B13" s="5">
        <v>-3.4998297052360252</v>
      </c>
      <c r="C13" s="5">
        <v>15.256732845416138</v>
      </c>
      <c r="D13" s="5">
        <v>7.5642625031895125</v>
      </c>
    </row>
    <row r="14" spans="1:19" x14ac:dyDescent="0.2">
      <c r="A14" s="5">
        <v>17.499148526180125</v>
      </c>
      <c r="B14" s="5">
        <v>-3.1517803422843764</v>
      </c>
      <c r="C14" s="5">
        <v>16.575442046940701</v>
      </c>
      <c r="D14" s="5">
        <v>10.055157661624801</v>
      </c>
    </row>
    <row r="15" spans="1:19" x14ac:dyDescent="0.2">
      <c r="A15" s="5">
        <v>18.891345977986724</v>
      </c>
      <c r="B15" s="5">
        <v>-3.8478790681876744</v>
      </c>
      <c r="C15" s="5">
        <v>18.077305304232567</v>
      </c>
      <c r="D15" s="5">
        <v>10.384834962005941</v>
      </c>
    </row>
    <row r="16" spans="1:19" x14ac:dyDescent="0.2">
      <c r="A16" s="5">
        <v>20.360887732671461</v>
      </c>
      <c r="B16" s="5">
        <v>-1.6822385875996364</v>
      </c>
      <c r="C16" s="5">
        <v>19.359383694603672</v>
      </c>
      <c r="D16" s="5">
        <v>10.567989017773243</v>
      </c>
    </row>
    <row r="17" spans="1:29" x14ac:dyDescent="0.2">
      <c r="A17" s="5">
        <v>21.714413033038984</v>
      </c>
      <c r="B17" s="5">
        <v>-1.3728613760870596</v>
      </c>
      <c r="C17" s="5">
        <v>20.714723707281696</v>
      </c>
      <c r="D17" s="5">
        <v>11.190712807382065</v>
      </c>
    </row>
    <row r="18" spans="1:29" x14ac:dyDescent="0.2">
      <c r="A18" s="5">
        <v>23.338643393480012</v>
      </c>
      <c r="B18" s="5">
        <v>-0.754106953061906</v>
      </c>
      <c r="C18" s="5">
        <v>22.216586964573558</v>
      </c>
      <c r="D18" s="5">
        <v>12.289637141985869</v>
      </c>
      <c r="AC18" t="s">
        <v>6</v>
      </c>
    </row>
    <row r="19" spans="1:29" x14ac:dyDescent="0.2">
      <c r="A19" s="5">
        <v>24.846857299603826</v>
      </c>
      <c r="B19" s="5">
        <v>5.800822715860815E-2</v>
      </c>
      <c r="C19" s="5">
        <v>23.462034543791205</v>
      </c>
      <c r="D19" s="5">
        <v>13.20540742082237</v>
      </c>
      <c r="O19" s="4" t="s">
        <v>17</v>
      </c>
      <c r="AC19" t="s">
        <v>7</v>
      </c>
    </row>
    <row r="21" spans="1:29" x14ac:dyDescent="0.2">
      <c r="F21" t="s">
        <v>51</v>
      </c>
      <c r="H21" t="s">
        <v>52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10.402808737110394</v>
      </c>
      <c r="B22">
        <f>N2</f>
        <v>-0.1160164543172163</v>
      </c>
      <c r="C22">
        <f>R2</f>
        <v>2.0513254245937662</v>
      </c>
      <c r="D22">
        <f>S2</f>
        <v>0.47620054499498149</v>
      </c>
      <c r="F22" s="5">
        <v>14.231351729578535</v>
      </c>
      <c r="H22" s="5">
        <v>13.443507693319862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0</v>
      </c>
      <c r="B23">
        <f t="shared" si="0"/>
        <v>0</v>
      </c>
      <c r="C23">
        <f t="shared" ref="C23:D38" si="1">R3</f>
        <v>10.384834962005941</v>
      </c>
      <c r="D23">
        <f t="shared" si="1"/>
        <v>1.9597483967101159</v>
      </c>
      <c r="L23" t="s">
        <v>5</v>
      </c>
      <c r="M23" s="2">
        <v>3.6351822352727781</v>
      </c>
      <c r="N23">
        <v>-2.20431263202711</v>
      </c>
      <c r="O23" s="2">
        <f t="shared" ref="O23:O25" si="2">-N23</f>
        <v>2.20431263202711</v>
      </c>
      <c r="P23" s="2">
        <f>O23-(MIN(O$23:O$33))</f>
        <v>2.0882961777098936</v>
      </c>
      <c r="Q23" s="1" t="s">
        <v>5</v>
      </c>
      <c r="R23" s="1">
        <v>0.91577027883650286</v>
      </c>
      <c r="S23" s="1">
        <v>-0.14652324461384045</v>
      </c>
      <c r="T23" s="1">
        <f>S23-(MIN(S$23:S$31))</f>
        <v>0</v>
      </c>
      <c r="X23" s="4" t="s">
        <v>11</v>
      </c>
    </row>
    <row r="24" spans="1:29" x14ac:dyDescent="0.2">
      <c r="A24">
        <f t="shared" si="0"/>
        <v>0</v>
      </c>
      <c r="B24">
        <f t="shared" si="0"/>
        <v>0</v>
      </c>
      <c r="C24">
        <f t="shared" si="1"/>
        <v>13.443507693319862</v>
      </c>
      <c r="D24">
        <f t="shared" si="1"/>
        <v>3.1502497591975698</v>
      </c>
      <c r="L24" t="s">
        <v>4</v>
      </c>
      <c r="M24" s="2">
        <v>10.402808737110394</v>
      </c>
      <c r="N24">
        <v>-0.1160164543172163</v>
      </c>
      <c r="O24" s="2">
        <f t="shared" si="2"/>
        <v>0.1160164543172163</v>
      </c>
      <c r="P24" s="2">
        <f t="shared" ref="P24:P33" si="3">O24-(MIN(O$23:O$33))</f>
        <v>0</v>
      </c>
      <c r="Q24" s="1" t="s">
        <v>4</v>
      </c>
      <c r="R24" s="1">
        <v>2.0513254245937662</v>
      </c>
      <c r="S24" s="1">
        <v>0.47620054499498149</v>
      </c>
      <c r="T24" s="1">
        <f t="shared" ref="T24:T33" si="4">S24-(MIN(S$23:S$31))</f>
        <v>0.62272378960882191</v>
      </c>
    </row>
    <row r="25" spans="1:29" x14ac:dyDescent="0.2">
      <c r="A25">
        <f t="shared" si="0"/>
        <v>0</v>
      </c>
      <c r="B25">
        <f t="shared" si="0"/>
        <v>0</v>
      </c>
      <c r="C25">
        <f t="shared" si="1"/>
        <v>0</v>
      </c>
      <c r="D25">
        <f t="shared" si="1"/>
        <v>0</v>
      </c>
      <c r="L25" t="s">
        <v>5</v>
      </c>
      <c r="M25" s="2">
        <v>15.024130834079511</v>
      </c>
      <c r="N25">
        <v>-4.5826499455300445</v>
      </c>
      <c r="O25" s="2">
        <f t="shared" si="2"/>
        <v>4.5826499455300445</v>
      </c>
      <c r="P25" s="2">
        <f t="shared" si="3"/>
        <v>4.4666334912128285</v>
      </c>
      <c r="Q25" s="1" t="s">
        <v>5</v>
      </c>
      <c r="R25" s="1">
        <v>4.7070592332196242</v>
      </c>
      <c r="S25" s="1">
        <v>0.20146946134403063</v>
      </c>
      <c r="T25" s="1">
        <f t="shared" si="4"/>
        <v>0.34799270595787107</v>
      </c>
    </row>
    <row r="26" spans="1:29" x14ac:dyDescent="0.2">
      <c r="A26">
        <f t="shared" si="0"/>
        <v>3.6351822352727781</v>
      </c>
      <c r="B26">
        <f t="shared" si="0"/>
        <v>-2.20431263202711</v>
      </c>
      <c r="C26">
        <f t="shared" si="1"/>
        <v>0.91577027883650286</v>
      </c>
      <c r="D26">
        <f t="shared" si="1"/>
        <v>-0.14652324461384045</v>
      </c>
      <c r="L26" t="s">
        <v>4</v>
      </c>
      <c r="M26" s="2"/>
      <c r="O26" s="2"/>
      <c r="P26" s="2">
        <f t="shared" si="3"/>
        <v>-0.1160164543172163</v>
      </c>
      <c r="Q26" s="1" t="s">
        <v>4</v>
      </c>
      <c r="R26" s="1">
        <v>10.384834962005941</v>
      </c>
      <c r="S26" s="1">
        <v>1.9597483967101159</v>
      </c>
      <c r="T26" s="1">
        <f t="shared" si="4"/>
        <v>2.1062716413239562</v>
      </c>
    </row>
    <row r="27" spans="1:29" x14ac:dyDescent="0.2">
      <c r="A27">
        <f t="shared" si="0"/>
        <v>15.024130834079511</v>
      </c>
      <c r="B27">
        <f t="shared" si="0"/>
        <v>-4.5826499455300445</v>
      </c>
      <c r="C27">
        <f t="shared" si="1"/>
        <v>4.7070592332196242</v>
      </c>
      <c r="D27">
        <f t="shared" si="1"/>
        <v>0.20146946134403063</v>
      </c>
      <c r="L27" t="s">
        <v>4</v>
      </c>
      <c r="M27" s="2"/>
      <c r="O27" s="2"/>
      <c r="P27" s="2">
        <f t="shared" si="3"/>
        <v>-0.1160164543172163</v>
      </c>
      <c r="Q27" s="1" t="s">
        <v>4</v>
      </c>
      <c r="R27" s="1">
        <v>13.443507693319862</v>
      </c>
      <c r="S27" s="1">
        <v>3.1502497591975698</v>
      </c>
      <c r="T27" s="1">
        <f t="shared" si="4"/>
        <v>3.2967730038114103</v>
      </c>
      <c r="AA27" s="4" t="s">
        <v>20</v>
      </c>
    </row>
    <row r="28" spans="1:29" x14ac:dyDescent="0.2">
      <c r="A28">
        <f t="shared" si="0"/>
        <v>0</v>
      </c>
      <c r="B28">
        <f t="shared" si="0"/>
        <v>0</v>
      </c>
      <c r="C28">
        <f t="shared" si="1"/>
        <v>0</v>
      </c>
      <c r="D28">
        <f t="shared" si="1"/>
        <v>0</v>
      </c>
      <c r="L28" t="s">
        <v>4</v>
      </c>
      <c r="M28" s="2"/>
      <c r="O28" s="2"/>
      <c r="P28" s="2">
        <f t="shared" si="3"/>
        <v>-0.1160164543172163</v>
      </c>
      <c r="Q28" s="1" t="s">
        <v>4</v>
      </c>
      <c r="R28" s="1"/>
      <c r="S28" s="1"/>
      <c r="T28" s="1">
        <f t="shared" si="4"/>
        <v>0.14652324461384045</v>
      </c>
      <c r="AA28" s="4"/>
    </row>
    <row r="29" spans="1:29" x14ac:dyDescent="0.2">
      <c r="A29">
        <f t="shared" si="0"/>
        <v>0</v>
      </c>
      <c r="B29">
        <f t="shared" si="0"/>
        <v>0</v>
      </c>
      <c r="C29">
        <f t="shared" si="1"/>
        <v>0</v>
      </c>
      <c r="D29">
        <f t="shared" si="1"/>
        <v>0</v>
      </c>
      <c r="L29" t="s">
        <v>5</v>
      </c>
      <c r="M29" s="2"/>
      <c r="O29" s="2"/>
      <c r="P29" s="2">
        <f t="shared" si="3"/>
        <v>-0.1160164543172163</v>
      </c>
      <c r="Q29" s="1" t="s">
        <v>5</v>
      </c>
      <c r="R29" s="1"/>
      <c r="S29" s="1"/>
      <c r="T29" s="1">
        <f t="shared" si="4"/>
        <v>0.14652324461384045</v>
      </c>
      <c r="AA29" s="4" t="s">
        <v>54</v>
      </c>
    </row>
    <row r="30" spans="1:29" x14ac:dyDescent="0.2">
      <c r="A30">
        <f t="shared" si="0"/>
        <v>0</v>
      </c>
      <c r="B30">
        <f t="shared" si="0"/>
        <v>0</v>
      </c>
      <c r="C30">
        <f t="shared" si="1"/>
        <v>0</v>
      </c>
      <c r="D30">
        <f t="shared" si="1"/>
        <v>0</v>
      </c>
      <c r="L30" t="s">
        <v>5</v>
      </c>
      <c r="M30" s="2"/>
      <c r="O30" s="2"/>
      <c r="P30" s="2">
        <f t="shared" si="3"/>
        <v>-0.1160164543172163</v>
      </c>
      <c r="Q30" s="1" t="s">
        <v>5</v>
      </c>
      <c r="R30" s="1"/>
      <c r="S30" s="1"/>
      <c r="T30" s="1">
        <f t="shared" si="4"/>
        <v>0.14652324461384045</v>
      </c>
    </row>
    <row r="31" spans="1:29" x14ac:dyDescent="0.2">
      <c r="A31">
        <f t="shared" si="0"/>
        <v>0</v>
      </c>
      <c r="B31">
        <f t="shared" si="0"/>
        <v>0</v>
      </c>
      <c r="C31">
        <f t="shared" si="1"/>
        <v>0</v>
      </c>
      <c r="D31">
        <f t="shared" si="1"/>
        <v>0</v>
      </c>
      <c r="L31" t="s">
        <v>5</v>
      </c>
      <c r="M31" s="2"/>
      <c r="O31" s="2"/>
      <c r="P31" s="2">
        <f t="shared" si="3"/>
        <v>-0.1160164543172163</v>
      </c>
      <c r="T31" s="1">
        <f>S31-(MIN(S$23:S$31))</f>
        <v>0.14652324461384045</v>
      </c>
      <c r="AA31" s="4" t="s">
        <v>14</v>
      </c>
      <c r="AC31">
        <v>3.5649980000000001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M32" s="2"/>
      <c r="O32" s="2"/>
      <c r="P32" s="2">
        <f t="shared" si="3"/>
        <v>-0.1160164543172163</v>
      </c>
      <c r="T32" s="1">
        <f t="shared" si="4"/>
        <v>0.14652324461384045</v>
      </c>
      <c r="AC32">
        <v>5.3744160000000001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M33" s="2"/>
      <c r="O33" s="2"/>
      <c r="P33" s="2">
        <f t="shared" si="3"/>
        <v>-0.1160164543172163</v>
      </c>
      <c r="T33" s="1">
        <f t="shared" si="4"/>
        <v>0.14652324461384045</v>
      </c>
      <c r="AC33" t="s">
        <v>62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5" si="5">M21</f>
        <v>x fd</v>
      </c>
      <c r="N45" t="str">
        <f t="shared" ref="N45:N55" si="6">P21</f>
        <v>- y fd adj</v>
      </c>
      <c r="O45" t="str">
        <f t="shared" ref="O45:O54" si="7">R21</f>
        <v>x md</v>
      </c>
      <c r="P45" t="str">
        <f t="shared" ref="P45:P54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3.6351822352727781</v>
      </c>
      <c r="N47" s="2">
        <f t="shared" si="6"/>
        <v>2.0882961777098936</v>
      </c>
      <c r="O47" s="1">
        <f t="shared" si="7"/>
        <v>0.91577027883650286</v>
      </c>
      <c r="P47" s="1">
        <f t="shared" si="8"/>
        <v>0</v>
      </c>
    </row>
    <row r="48" spans="1:29" x14ac:dyDescent="0.2">
      <c r="M48" s="2">
        <f t="shared" si="5"/>
        <v>10.402808737110394</v>
      </c>
      <c r="N48" s="2">
        <f t="shared" si="6"/>
        <v>0</v>
      </c>
      <c r="O48" s="1">
        <f t="shared" si="7"/>
        <v>2.0513254245937662</v>
      </c>
      <c r="P48" s="1">
        <f t="shared" si="8"/>
        <v>0.62272378960882191</v>
      </c>
    </row>
    <row r="49" spans="13:16" x14ac:dyDescent="0.2">
      <c r="M49" s="2">
        <f t="shared" si="5"/>
        <v>15.024130834079511</v>
      </c>
      <c r="N49" s="2">
        <f t="shared" si="6"/>
        <v>4.4666334912128285</v>
      </c>
      <c r="O49" s="1">
        <f t="shared" si="7"/>
        <v>4.7070592332196242</v>
      </c>
      <c r="P49" s="1">
        <f t="shared" si="8"/>
        <v>0.34799270595787107</v>
      </c>
    </row>
    <row r="50" spans="13:16" x14ac:dyDescent="0.2">
      <c r="M50" s="2">
        <f t="shared" si="5"/>
        <v>0</v>
      </c>
      <c r="N50" s="2">
        <f t="shared" si="6"/>
        <v>-0.1160164543172163</v>
      </c>
      <c r="O50" s="1">
        <f t="shared" si="7"/>
        <v>10.384834962005941</v>
      </c>
      <c r="P50" s="1">
        <f t="shared" si="8"/>
        <v>2.1062716413239562</v>
      </c>
    </row>
    <row r="51" spans="13:16" x14ac:dyDescent="0.2">
      <c r="M51" s="2">
        <f t="shared" si="5"/>
        <v>0</v>
      </c>
      <c r="N51" s="2">
        <f t="shared" si="6"/>
        <v>-0.1160164543172163</v>
      </c>
      <c r="O51" s="1">
        <f t="shared" si="7"/>
        <v>13.443507693319862</v>
      </c>
      <c r="P51" s="1">
        <f t="shared" si="8"/>
        <v>3.2967730038114103</v>
      </c>
    </row>
    <row r="52" spans="13:16" x14ac:dyDescent="0.2">
      <c r="M52" s="2">
        <f t="shared" si="5"/>
        <v>0</v>
      </c>
      <c r="N52" s="2">
        <f t="shared" si="6"/>
        <v>-0.1160164543172163</v>
      </c>
      <c r="O52" s="1">
        <f t="shared" si="7"/>
        <v>0</v>
      </c>
      <c r="P52" s="1">
        <f t="shared" si="8"/>
        <v>0.14652324461384045</v>
      </c>
    </row>
    <row r="53" spans="13:16" x14ac:dyDescent="0.2">
      <c r="M53" s="2">
        <f t="shared" si="5"/>
        <v>0</v>
      </c>
      <c r="N53" s="2">
        <f t="shared" si="6"/>
        <v>-0.1160164543172163</v>
      </c>
      <c r="O53" s="1">
        <f t="shared" si="7"/>
        <v>0</v>
      </c>
      <c r="P53" s="1">
        <f t="shared" si="8"/>
        <v>0.14652324461384045</v>
      </c>
    </row>
    <row r="54" spans="13:16" x14ac:dyDescent="0.2">
      <c r="M54" s="2">
        <f t="shared" si="5"/>
        <v>0</v>
      </c>
      <c r="N54" s="2">
        <f t="shared" si="6"/>
        <v>-0.1160164543172163</v>
      </c>
      <c r="O54" s="1">
        <f t="shared" si="7"/>
        <v>0</v>
      </c>
      <c r="P54" s="1">
        <f t="shared" si="8"/>
        <v>0.14652324461384045</v>
      </c>
    </row>
    <row r="55" spans="13:16" x14ac:dyDescent="0.2">
      <c r="M55" s="2">
        <f t="shared" si="5"/>
        <v>0</v>
      </c>
      <c r="N55" s="2">
        <f t="shared" si="6"/>
        <v>-0.1160164543172163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FCE37-7FB4-FC44-AAE8-517FF9568798}">
  <dimension ref="A1:AC55"/>
  <sheetViews>
    <sheetView topLeftCell="J19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6">
        <v>0</v>
      </c>
      <c r="B2" s="6">
        <v>0</v>
      </c>
      <c r="C2" s="6">
        <v>0</v>
      </c>
      <c r="D2" s="6">
        <v>0</v>
      </c>
      <c r="L2" t="s">
        <v>4</v>
      </c>
      <c r="M2" s="6">
        <v>1.9230789459145869</v>
      </c>
      <c r="N2" s="6">
        <v>0.43171160010327464</v>
      </c>
      <c r="Q2" t="s">
        <v>4</v>
      </c>
      <c r="R2" s="6">
        <v>9.32124794600775</v>
      </c>
      <c r="S2" s="6">
        <v>-0.93212479460077491</v>
      </c>
    </row>
    <row r="3" spans="1:19" x14ac:dyDescent="0.2">
      <c r="A3" s="6">
        <v>1.4324975821608661</v>
      </c>
      <c r="B3" s="6">
        <v>0.37284183645282809</v>
      </c>
      <c r="C3" s="6">
        <v>1.4176064584553452</v>
      </c>
      <c r="D3" s="6">
        <v>-0.40780459763783905</v>
      </c>
      <c r="L3" t="s">
        <v>4</v>
      </c>
      <c r="M3" s="6">
        <v>11.361864384536183</v>
      </c>
      <c r="N3" s="6">
        <v>1.2362650366593773</v>
      </c>
      <c r="Q3" t="s">
        <v>4</v>
      </c>
      <c r="R3" s="6">
        <v>14.603288448745475</v>
      </c>
      <c r="S3" s="6">
        <v>-7.7677066216731247E-2</v>
      </c>
    </row>
    <row r="4" spans="1:19" x14ac:dyDescent="0.2">
      <c r="A4" s="6">
        <v>2.9238649279721787</v>
      </c>
      <c r="B4" s="6">
        <v>1.962325455014885E-2</v>
      </c>
      <c r="C4" s="6">
        <v>2.815793650356508</v>
      </c>
      <c r="D4" s="6">
        <v>-0.8738669949382265</v>
      </c>
      <c r="L4" t="s">
        <v>4</v>
      </c>
      <c r="M4" s="6"/>
      <c r="N4" s="6"/>
      <c r="Q4" t="s">
        <v>4</v>
      </c>
      <c r="R4" s="5"/>
      <c r="S4" s="5"/>
    </row>
    <row r="5" spans="1:19" x14ac:dyDescent="0.2">
      <c r="A5" s="6">
        <v>4.3367392555828959</v>
      </c>
      <c r="B5" s="6">
        <v>-0.37284183645282809</v>
      </c>
      <c r="C5" s="6">
        <v>4.4081735077994981</v>
      </c>
      <c r="D5" s="6">
        <v>-1.1845752598051515</v>
      </c>
      <c r="L5" t="s">
        <v>4</v>
      </c>
      <c r="Q5" t="s">
        <v>4</v>
      </c>
    </row>
    <row r="6" spans="1:19" x14ac:dyDescent="0.2">
      <c r="A6" s="6">
        <v>5.8673531104945056</v>
      </c>
      <c r="B6" s="6">
        <v>-0.41208834555312579</v>
      </c>
      <c r="C6" s="6">
        <v>5.8840377659173919</v>
      </c>
      <c r="D6" s="6">
        <v>-1.1457367266967859</v>
      </c>
      <c r="L6" t="s">
        <v>5</v>
      </c>
      <c r="M6" s="6">
        <v>0.66719065470506089</v>
      </c>
      <c r="N6" s="6">
        <v>3.92465091002977E-2</v>
      </c>
      <c r="Q6" t="s">
        <v>5</v>
      </c>
      <c r="R6" s="6">
        <v>5.1655249034126278</v>
      </c>
      <c r="S6" s="6">
        <v>-1.3205101256844312</v>
      </c>
    </row>
    <row r="7" spans="1:19" x14ac:dyDescent="0.2">
      <c r="A7" s="6">
        <v>7.2017344199046285</v>
      </c>
      <c r="B7" s="6">
        <v>-0.29434881825223275</v>
      </c>
      <c r="C7" s="6">
        <v>7.2822249578185545</v>
      </c>
      <c r="D7" s="6">
        <v>-0.95154406115495782</v>
      </c>
      <c r="L7" t="s">
        <v>5</v>
      </c>
      <c r="M7" s="6">
        <v>6.5737902742998644</v>
      </c>
      <c r="N7" s="6">
        <v>-0.49058136375372124</v>
      </c>
      <c r="Q7" t="s">
        <v>5</v>
      </c>
      <c r="R7" s="6">
        <v>11.39910946730531</v>
      </c>
      <c r="S7" s="6">
        <v>-1.0680596604800547</v>
      </c>
    </row>
    <row r="8" spans="1:19" x14ac:dyDescent="0.2">
      <c r="A8" s="6">
        <v>8.8893343112174286</v>
      </c>
      <c r="B8" s="6">
        <v>0.49058136375372124</v>
      </c>
      <c r="C8" s="6">
        <v>8.7580892159364492</v>
      </c>
      <c r="D8" s="6">
        <v>-0.95154406115495782</v>
      </c>
      <c r="L8" t="s">
        <v>5</v>
      </c>
      <c r="M8" s="6">
        <v>11.715082966438862</v>
      </c>
      <c r="N8" s="6">
        <v>0.92229296385699588</v>
      </c>
      <c r="Q8" t="s">
        <v>5</v>
      </c>
      <c r="R8" s="5"/>
      <c r="S8" s="5"/>
    </row>
    <row r="9" spans="1:19" x14ac:dyDescent="0.2">
      <c r="A9" s="6">
        <v>10.262962129727848</v>
      </c>
      <c r="B9" s="6">
        <v>1.1577720184587821</v>
      </c>
      <c r="C9" s="6">
        <v>10.233953474054342</v>
      </c>
      <c r="D9" s="6">
        <v>-0.95154406115495782</v>
      </c>
      <c r="L9" t="s">
        <v>5</v>
      </c>
      <c r="M9" s="6"/>
      <c r="N9" s="6"/>
      <c r="Q9" t="s">
        <v>5</v>
      </c>
    </row>
    <row r="10" spans="1:19" x14ac:dyDescent="0.2">
      <c r="A10" s="6">
        <v>11.75432947553916</v>
      </c>
      <c r="B10" s="6">
        <v>0.96153947295729347</v>
      </c>
      <c r="C10" s="6">
        <v>11.709817732172235</v>
      </c>
      <c r="D10" s="6">
        <v>-1.0680596604800547</v>
      </c>
      <c r="L10" t="s">
        <v>5</v>
      </c>
    </row>
    <row r="11" spans="1:19" x14ac:dyDescent="0.2">
      <c r="A11" s="6">
        <v>13.206450312250176</v>
      </c>
      <c r="B11" s="6">
        <v>0.84379994565640049</v>
      </c>
      <c r="C11" s="6">
        <v>13.108004924073398</v>
      </c>
      <c r="D11" s="6">
        <v>-0.67967432939639838</v>
      </c>
    </row>
    <row r="12" spans="1:19" x14ac:dyDescent="0.2">
      <c r="A12" s="6">
        <v>14.815557185362382</v>
      </c>
      <c r="B12" s="6">
        <v>0.76530692745580509</v>
      </c>
      <c r="C12" s="6">
        <v>14.622707715299656</v>
      </c>
      <c r="D12" s="6">
        <v>0.13593486587927966</v>
      </c>
    </row>
    <row r="13" spans="1:19" x14ac:dyDescent="0.2">
      <c r="A13" s="5"/>
      <c r="B13" s="5"/>
      <c r="C13" s="6">
        <v>16.059733440309184</v>
      </c>
      <c r="D13" s="6">
        <v>1.7671532564306358</v>
      </c>
    </row>
    <row r="14" spans="1:19" x14ac:dyDescent="0.2">
      <c r="A14" s="5"/>
      <c r="B14" s="5"/>
      <c r="C14" s="6">
        <v>17.535597698427079</v>
      </c>
      <c r="D14" s="6">
        <v>3.7479184449572829</v>
      </c>
    </row>
    <row r="15" spans="1:19" x14ac:dyDescent="0.2">
      <c r="A15" s="5"/>
      <c r="B15" s="5"/>
      <c r="C15" s="6">
        <v>19.011461956544974</v>
      </c>
      <c r="D15" s="6">
        <v>5.107267103750079</v>
      </c>
    </row>
    <row r="16" spans="1:19" x14ac:dyDescent="0.2">
      <c r="A16" s="5"/>
      <c r="B16" s="5"/>
      <c r="C16" s="6">
        <v>20.409649148446135</v>
      </c>
      <c r="D16" s="6">
        <v>6.8550010936265329</v>
      </c>
    </row>
    <row r="17" spans="1:29" x14ac:dyDescent="0.2">
      <c r="A17" s="5"/>
      <c r="B17" s="5"/>
      <c r="C17" s="6">
        <v>21.885513406564026</v>
      </c>
      <c r="D17" s="6">
        <v>8.3308653517444267</v>
      </c>
    </row>
    <row r="18" spans="1:29" x14ac:dyDescent="0.2">
      <c r="A18" s="5"/>
      <c r="B18" s="5"/>
      <c r="C18" s="6">
        <v>23.439054730898654</v>
      </c>
      <c r="D18" s="6">
        <v>9.8455681429706861</v>
      </c>
      <c r="AC18" t="s">
        <v>6</v>
      </c>
    </row>
    <row r="19" spans="1:29" x14ac:dyDescent="0.2">
      <c r="A19" s="5"/>
      <c r="B19" s="5"/>
      <c r="C19" s="6">
        <v>24.798403389691451</v>
      </c>
      <c r="D19" s="6">
        <v>9.9232452091874173</v>
      </c>
      <c r="O19" s="4" t="s">
        <v>17</v>
      </c>
      <c r="AC19" t="s">
        <v>7</v>
      </c>
    </row>
    <row r="21" spans="1:29" x14ac:dyDescent="0.2">
      <c r="F21" t="s">
        <v>51</v>
      </c>
      <c r="H21" t="s">
        <v>52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1.9230789459145869</v>
      </c>
      <c r="B22">
        <f>N2</f>
        <v>0.43171160010327464</v>
      </c>
      <c r="C22">
        <f>R2</f>
        <v>9.32124794600775</v>
      </c>
      <c r="D22">
        <f>S2</f>
        <v>-0.93212479460077491</v>
      </c>
      <c r="F22" s="6">
        <v>14.756687421711934</v>
      </c>
      <c r="H22" s="6">
        <v>14.603288448745475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11.361864384536183</v>
      </c>
      <c r="B23">
        <f t="shared" si="0"/>
        <v>1.2362650366593773</v>
      </c>
      <c r="C23">
        <f t="shared" ref="C23:D38" si="1">R3</f>
        <v>14.603288448745475</v>
      </c>
      <c r="D23">
        <f t="shared" si="1"/>
        <v>-7.7677066216731247E-2</v>
      </c>
      <c r="L23" t="s">
        <v>5</v>
      </c>
      <c r="M23" s="2">
        <v>0.66719065470506089</v>
      </c>
      <c r="N23">
        <v>3.92465091002977E-2</v>
      </c>
      <c r="O23" s="2">
        <f t="shared" ref="O23:O27" si="2">-N23</f>
        <v>-3.92465091002977E-2</v>
      </c>
      <c r="P23" s="2">
        <f>O23-(MIN(O$23:O$33))</f>
        <v>1.1970185275590794</v>
      </c>
      <c r="Q23" s="1" t="s">
        <v>5</v>
      </c>
      <c r="R23" s="1">
        <v>5.1655249034126278</v>
      </c>
      <c r="S23" s="1">
        <v>-1.3205101256844312</v>
      </c>
      <c r="T23" s="1">
        <f>S23-(MIN(S$23:S$31))</f>
        <v>0</v>
      </c>
      <c r="X23" s="4" t="s">
        <v>11</v>
      </c>
    </row>
    <row r="24" spans="1:29" x14ac:dyDescent="0.2">
      <c r="A24">
        <f t="shared" si="0"/>
        <v>0</v>
      </c>
      <c r="B24">
        <f t="shared" si="0"/>
        <v>0</v>
      </c>
      <c r="C24">
        <f t="shared" si="1"/>
        <v>0</v>
      </c>
      <c r="D24">
        <f t="shared" si="1"/>
        <v>0</v>
      </c>
      <c r="L24" t="s">
        <v>4</v>
      </c>
      <c r="M24" s="2">
        <v>1.9230789459145869</v>
      </c>
      <c r="N24">
        <v>0.43171160010327464</v>
      </c>
      <c r="O24" s="2">
        <f t="shared" si="2"/>
        <v>-0.43171160010327464</v>
      </c>
      <c r="P24" s="2">
        <f t="shared" ref="P24:P33" si="3">O24-(MIN(O$23:O$33))</f>
        <v>0.80455343655610267</v>
      </c>
      <c r="Q24" s="1" t="s">
        <v>4</v>
      </c>
      <c r="R24" s="1">
        <v>9.32124794600775</v>
      </c>
      <c r="S24" s="1">
        <v>-0.93212479460077491</v>
      </c>
      <c r="T24" s="1">
        <f t="shared" ref="T24:T33" si="4">S24-(MIN(S$23:S$31))</f>
        <v>0.38838533108365625</v>
      </c>
    </row>
    <row r="25" spans="1:29" x14ac:dyDescent="0.2">
      <c r="A25">
        <f t="shared" si="0"/>
        <v>0</v>
      </c>
      <c r="B25">
        <f t="shared" si="0"/>
        <v>0</v>
      </c>
      <c r="C25">
        <f t="shared" si="1"/>
        <v>0</v>
      </c>
      <c r="D25">
        <f t="shared" si="1"/>
        <v>0</v>
      </c>
      <c r="L25" t="s">
        <v>5</v>
      </c>
      <c r="M25" s="2">
        <v>6.5737902742998644</v>
      </c>
      <c r="N25">
        <v>-0.49058136375372124</v>
      </c>
      <c r="O25" s="2">
        <f t="shared" si="2"/>
        <v>0.49058136375372124</v>
      </c>
      <c r="P25" s="2">
        <f t="shared" si="3"/>
        <v>1.7268464004130986</v>
      </c>
      <c r="Q25" s="1" t="s">
        <v>5</v>
      </c>
      <c r="R25" s="1">
        <v>11.39910946730531</v>
      </c>
      <c r="S25" s="1">
        <v>-1.0680596604800547</v>
      </c>
      <c r="T25" s="1">
        <f t="shared" si="4"/>
        <v>0.25245046520437642</v>
      </c>
    </row>
    <row r="26" spans="1:29" x14ac:dyDescent="0.2">
      <c r="A26">
        <f t="shared" si="0"/>
        <v>0.66719065470506089</v>
      </c>
      <c r="B26">
        <f t="shared" si="0"/>
        <v>3.92465091002977E-2</v>
      </c>
      <c r="C26">
        <f t="shared" si="1"/>
        <v>5.1655249034126278</v>
      </c>
      <c r="D26">
        <f t="shared" si="1"/>
        <v>-1.3205101256844312</v>
      </c>
      <c r="L26" t="s">
        <v>4</v>
      </c>
      <c r="M26" s="2">
        <v>11.361864384536183</v>
      </c>
      <c r="N26">
        <v>1.2362650366593773</v>
      </c>
      <c r="O26" s="2">
        <f t="shared" si="2"/>
        <v>-1.2362650366593773</v>
      </c>
      <c r="P26" s="2">
        <f t="shared" si="3"/>
        <v>0</v>
      </c>
      <c r="Q26" s="1" t="s">
        <v>4</v>
      </c>
      <c r="R26" s="1">
        <v>14.603288448745475</v>
      </c>
      <c r="S26" s="1">
        <v>-7.7677066216731247E-2</v>
      </c>
      <c r="T26" s="1">
        <f t="shared" si="4"/>
        <v>1.2428330594677</v>
      </c>
    </row>
    <row r="27" spans="1:29" x14ac:dyDescent="0.2">
      <c r="A27">
        <f t="shared" si="0"/>
        <v>6.5737902742998644</v>
      </c>
      <c r="B27">
        <f t="shared" si="0"/>
        <v>-0.49058136375372124</v>
      </c>
      <c r="C27">
        <f t="shared" si="1"/>
        <v>11.39910946730531</v>
      </c>
      <c r="D27">
        <f t="shared" si="1"/>
        <v>-1.0680596604800547</v>
      </c>
      <c r="L27" t="s">
        <v>5</v>
      </c>
      <c r="M27" s="2">
        <v>11.715082966438862</v>
      </c>
      <c r="N27">
        <v>0.92229296385699588</v>
      </c>
      <c r="O27" s="2">
        <f t="shared" si="2"/>
        <v>-0.92229296385699588</v>
      </c>
      <c r="P27" s="2">
        <f t="shared" si="3"/>
        <v>0.31397207280238137</v>
      </c>
      <c r="Q27" s="1" t="s">
        <v>4</v>
      </c>
      <c r="R27" s="1"/>
      <c r="S27" s="1"/>
      <c r="T27" s="1">
        <f t="shared" si="4"/>
        <v>1.3205101256844312</v>
      </c>
      <c r="AA27" s="4" t="s">
        <v>20</v>
      </c>
    </row>
    <row r="28" spans="1:29" x14ac:dyDescent="0.2">
      <c r="A28">
        <f t="shared" si="0"/>
        <v>11.715082966438862</v>
      </c>
      <c r="B28">
        <f t="shared" si="0"/>
        <v>0.92229296385699588</v>
      </c>
      <c r="C28">
        <f t="shared" si="1"/>
        <v>0</v>
      </c>
      <c r="D28">
        <f t="shared" si="1"/>
        <v>0</v>
      </c>
      <c r="L28" t="s">
        <v>4</v>
      </c>
      <c r="M28" s="2"/>
      <c r="O28" s="2"/>
      <c r="P28" s="2">
        <f t="shared" si="3"/>
        <v>1.2362650366593773</v>
      </c>
      <c r="Q28" s="1" t="s">
        <v>4</v>
      </c>
      <c r="R28" s="1"/>
      <c r="S28" s="1"/>
      <c r="T28" s="1">
        <f t="shared" si="4"/>
        <v>1.3205101256844312</v>
      </c>
      <c r="AA28" s="4"/>
    </row>
    <row r="29" spans="1:29" x14ac:dyDescent="0.2">
      <c r="A29">
        <f t="shared" si="0"/>
        <v>0</v>
      </c>
      <c r="B29">
        <f t="shared" si="0"/>
        <v>0</v>
      </c>
      <c r="C29">
        <f t="shared" si="1"/>
        <v>0</v>
      </c>
      <c r="D29">
        <f t="shared" si="1"/>
        <v>0</v>
      </c>
      <c r="L29" t="s">
        <v>4</v>
      </c>
      <c r="M29" s="2"/>
      <c r="O29" s="2"/>
      <c r="P29" s="2">
        <f t="shared" si="3"/>
        <v>1.2362650366593773</v>
      </c>
      <c r="Q29" s="1" t="s">
        <v>5</v>
      </c>
      <c r="R29" s="1"/>
      <c r="S29" s="1"/>
      <c r="T29" s="1">
        <f t="shared" si="4"/>
        <v>1.3205101256844312</v>
      </c>
      <c r="AA29" s="4" t="s">
        <v>55</v>
      </c>
    </row>
    <row r="30" spans="1:29" x14ac:dyDescent="0.2">
      <c r="A30">
        <f t="shared" si="0"/>
        <v>0</v>
      </c>
      <c r="B30">
        <f t="shared" si="0"/>
        <v>0</v>
      </c>
      <c r="C30">
        <f t="shared" si="1"/>
        <v>0</v>
      </c>
      <c r="D30">
        <f t="shared" si="1"/>
        <v>0</v>
      </c>
      <c r="L30" t="s">
        <v>5</v>
      </c>
      <c r="M30" s="2"/>
      <c r="O30" s="2"/>
      <c r="P30" s="2">
        <f t="shared" si="3"/>
        <v>1.2362650366593773</v>
      </c>
      <c r="Q30" s="1" t="s">
        <v>5</v>
      </c>
      <c r="R30" s="1"/>
      <c r="S30" s="1"/>
      <c r="T30" s="1">
        <f t="shared" si="4"/>
        <v>1.3205101256844312</v>
      </c>
    </row>
    <row r="31" spans="1:29" x14ac:dyDescent="0.2">
      <c r="A31">
        <f t="shared" si="0"/>
        <v>0</v>
      </c>
      <c r="B31">
        <f t="shared" si="0"/>
        <v>0</v>
      </c>
      <c r="C31">
        <f t="shared" si="1"/>
        <v>0</v>
      </c>
      <c r="D31">
        <f t="shared" si="1"/>
        <v>0</v>
      </c>
      <c r="L31" t="s">
        <v>5</v>
      </c>
      <c r="M31" s="2"/>
      <c r="O31" s="2"/>
      <c r="P31" s="2">
        <f t="shared" si="3"/>
        <v>1.2362650366593773</v>
      </c>
      <c r="T31" s="1">
        <f>S31-(MIN(S$23:S$31))</f>
        <v>1.3205101256844312</v>
      </c>
      <c r="AA31" s="4" t="s">
        <v>14</v>
      </c>
      <c r="AC31">
        <v>9.1027799999999992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M32" s="2"/>
      <c r="O32" s="2"/>
      <c r="P32" s="2">
        <f t="shared" si="3"/>
        <v>1.2362650366593773</v>
      </c>
      <c r="T32" s="1">
        <f t="shared" si="4"/>
        <v>1.3205101256844312</v>
      </c>
      <c r="AC32">
        <v>2.9903360000000001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M33" s="2"/>
      <c r="O33" s="2"/>
      <c r="P33" s="2">
        <f t="shared" si="3"/>
        <v>1.2362650366593773</v>
      </c>
      <c r="T33" s="1">
        <f t="shared" si="4"/>
        <v>1.3205101256844312</v>
      </c>
      <c r="AC33" t="s">
        <v>62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5" si="5">M21</f>
        <v>x fd</v>
      </c>
      <c r="N45" t="str">
        <f t="shared" ref="N45:N55" si="6">P21</f>
        <v>- y fd adj</v>
      </c>
      <c r="O45" t="str">
        <f t="shared" ref="O45:O54" si="7">R21</f>
        <v>x md</v>
      </c>
      <c r="P45" t="str">
        <f t="shared" ref="P45:P54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0.66719065470506089</v>
      </c>
      <c r="N47" s="2">
        <f t="shared" si="6"/>
        <v>1.1970185275590794</v>
      </c>
      <c r="O47" s="1">
        <f t="shared" si="7"/>
        <v>5.1655249034126278</v>
      </c>
      <c r="P47" s="1">
        <f t="shared" si="8"/>
        <v>0</v>
      </c>
    </row>
    <row r="48" spans="1:29" x14ac:dyDescent="0.2">
      <c r="M48" s="2">
        <f t="shared" si="5"/>
        <v>1.9230789459145869</v>
      </c>
      <c r="N48" s="2">
        <f t="shared" si="6"/>
        <v>0.80455343655610267</v>
      </c>
      <c r="O48" s="1">
        <f t="shared" si="7"/>
        <v>9.32124794600775</v>
      </c>
      <c r="P48" s="1">
        <f t="shared" si="8"/>
        <v>0.38838533108365625</v>
      </c>
    </row>
    <row r="49" spans="13:16" x14ac:dyDescent="0.2">
      <c r="M49" s="2">
        <f t="shared" si="5"/>
        <v>6.5737902742998644</v>
      </c>
      <c r="N49" s="2">
        <f t="shared" si="6"/>
        <v>1.7268464004130986</v>
      </c>
      <c r="O49" s="1">
        <f t="shared" si="7"/>
        <v>11.39910946730531</v>
      </c>
      <c r="P49" s="1">
        <f t="shared" si="8"/>
        <v>0.25245046520437642</v>
      </c>
    </row>
    <row r="50" spans="13:16" x14ac:dyDescent="0.2">
      <c r="M50" s="2">
        <f t="shared" si="5"/>
        <v>11.361864384536183</v>
      </c>
      <c r="N50" s="2">
        <f t="shared" si="6"/>
        <v>0</v>
      </c>
      <c r="O50" s="1">
        <f t="shared" si="7"/>
        <v>14.603288448745475</v>
      </c>
      <c r="P50" s="1">
        <f t="shared" si="8"/>
        <v>1.2428330594677</v>
      </c>
    </row>
    <row r="51" spans="13:16" x14ac:dyDescent="0.2">
      <c r="M51" s="2">
        <f t="shared" si="5"/>
        <v>11.715082966438862</v>
      </c>
      <c r="N51" s="2">
        <f t="shared" si="6"/>
        <v>0.31397207280238137</v>
      </c>
      <c r="O51" s="1">
        <f t="shared" si="7"/>
        <v>0</v>
      </c>
      <c r="P51" s="1">
        <f t="shared" si="8"/>
        <v>1.3205101256844312</v>
      </c>
    </row>
    <row r="52" spans="13:16" x14ac:dyDescent="0.2">
      <c r="M52" s="2">
        <f t="shared" si="5"/>
        <v>0</v>
      </c>
      <c r="N52" s="2">
        <f t="shared" si="6"/>
        <v>1.2362650366593773</v>
      </c>
      <c r="O52" s="1">
        <f t="shared" si="7"/>
        <v>0</v>
      </c>
      <c r="P52" s="1">
        <f t="shared" si="8"/>
        <v>1.3205101256844312</v>
      </c>
    </row>
    <row r="53" spans="13:16" x14ac:dyDescent="0.2">
      <c r="M53" s="2">
        <f t="shared" si="5"/>
        <v>0</v>
      </c>
      <c r="N53" s="2">
        <f t="shared" si="6"/>
        <v>1.2362650366593773</v>
      </c>
      <c r="O53" s="1">
        <f t="shared" si="7"/>
        <v>0</v>
      </c>
      <c r="P53" s="1">
        <f t="shared" si="8"/>
        <v>1.3205101256844312</v>
      </c>
    </row>
    <row r="54" spans="13:16" x14ac:dyDescent="0.2">
      <c r="M54" s="2">
        <f t="shared" si="5"/>
        <v>0</v>
      </c>
      <c r="N54" s="2">
        <f t="shared" si="6"/>
        <v>1.2362650366593773</v>
      </c>
      <c r="O54" s="1">
        <f t="shared" si="7"/>
        <v>0</v>
      </c>
      <c r="P54" s="1">
        <f t="shared" si="8"/>
        <v>1.3205101256844312</v>
      </c>
    </row>
    <row r="55" spans="13:16" x14ac:dyDescent="0.2">
      <c r="M55" s="2">
        <f t="shared" si="5"/>
        <v>0</v>
      </c>
      <c r="N55" s="2">
        <f t="shared" si="6"/>
        <v>1.2362650366593773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69B69-8870-6845-A48E-D4E81E983D73}">
  <dimension ref="A1:AC55"/>
  <sheetViews>
    <sheetView topLeftCell="H20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5">
        <v>0</v>
      </c>
      <c r="B2" s="5">
        <v>0</v>
      </c>
      <c r="C2" s="5">
        <v>0</v>
      </c>
      <c r="D2" s="5">
        <v>0</v>
      </c>
      <c r="L2" t="s">
        <v>4</v>
      </c>
      <c r="M2" s="5">
        <v>9.3581192970529106</v>
      </c>
      <c r="N2" s="5">
        <v>6.7567648354172644E-2</v>
      </c>
      <c r="Q2" t="s">
        <v>4</v>
      </c>
      <c r="R2" s="5">
        <v>7.4851658354685808</v>
      </c>
      <c r="S2" s="5">
        <v>1.8207160140328982</v>
      </c>
    </row>
    <row r="3" spans="1:19" x14ac:dyDescent="0.2">
      <c r="A3" s="5">
        <v>1.2331095824636509</v>
      </c>
      <c r="B3" s="5">
        <v>-0.2871625055052337</v>
      </c>
      <c r="C3" s="5">
        <v>1.2643861208561791</v>
      </c>
      <c r="D3" s="5">
        <v>0.11800937127991004</v>
      </c>
      <c r="L3" t="s">
        <v>4</v>
      </c>
      <c r="M3" s="6"/>
      <c r="N3" s="6"/>
      <c r="Q3" t="s">
        <v>4</v>
      </c>
      <c r="R3" s="5">
        <v>13.385634399464083</v>
      </c>
      <c r="S3" s="5">
        <v>2.6299231313808527</v>
      </c>
    </row>
    <row r="4" spans="1:19" x14ac:dyDescent="0.2">
      <c r="A4" s="5">
        <v>2.5168949011929311</v>
      </c>
      <c r="B4" s="5">
        <v>-1.4358125275261688</v>
      </c>
      <c r="C4" s="5">
        <v>2.5119137601009425</v>
      </c>
      <c r="D4" s="5">
        <v>0.4888959667310559</v>
      </c>
      <c r="L4" t="s">
        <v>4</v>
      </c>
      <c r="M4" s="6"/>
      <c r="N4" s="6"/>
      <c r="Q4" t="s">
        <v>4</v>
      </c>
      <c r="R4" s="5"/>
      <c r="S4" s="5"/>
    </row>
    <row r="5" spans="1:19" x14ac:dyDescent="0.2">
      <c r="A5" s="5">
        <v>3.7668963957451247</v>
      </c>
      <c r="B5" s="5">
        <v>-1.908786066005377</v>
      </c>
      <c r="C5" s="5">
        <v>3.7931583625685374</v>
      </c>
      <c r="D5" s="5">
        <v>0.85978256218220184</v>
      </c>
      <c r="L5" t="s">
        <v>4</v>
      </c>
      <c r="Q5" t="s">
        <v>4</v>
      </c>
    </row>
    <row r="6" spans="1:19" x14ac:dyDescent="0.2">
      <c r="A6" s="5">
        <v>5.0844655386514912</v>
      </c>
      <c r="B6" s="5">
        <v>-1.7398669451199456</v>
      </c>
      <c r="C6" s="5">
        <v>5.1081199282589642</v>
      </c>
      <c r="D6" s="5">
        <v>1.4329709369703365</v>
      </c>
      <c r="L6" t="s">
        <v>5</v>
      </c>
      <c r="M6" s="5">
        <v>3.7500044836565816</v>
      </c>
      <c r="N6" s="5">
        <v>-1.9594618022710069</v>
      </c>
      <c r="Q6" t="s">
        <v>5</v>
      </c>
      <c r="R6" s="5">
        <v>1.213810676021932</v>
      </c>
      <c r="S6" s="5">
        <v>-0.30345266900548301</v>
      </c>
    </row>
    <row r="7" spans="1:19" x14ac:dyDescent="0.2">
      <c r="A7" s="5">
        <v>6.3344670332036861</v>
      </c>
      <c r="B7" s="5">
        <v>-1.4695963517032551</v>
      </c>
      <c r="C7" s="5">
        <v>6.2544966778352329</v>
      </c>
      <c r="D7" s="5">
        <v>1.6352727163073248</v>
      </c>
      <c r="L7" t="s">
        <v>5</v>
      </c>
      <c r="M7" s="5">
        <v>14.577720132412749</v>
      </c>
      <c r="N7" s="5">
        <v>-1.97635371435955</v>
      </c>
      <c r="Q7" t="s">
        <v>5</v>
      </c>
      <c r="R7" s="5">
        <v>8.4123823240964448</v>
      </c>
      <c r="S7" s="5">
        <v>1.7027066427529878</v>
      </c>
    </row>
    <row r="8" spans="1:19" x14ac:dyDescent="0.2">
      <c r="A8" s="5">
        <v>7.6520361761100517</v>
      </c>
      <c r="B8" s="5">
        <v>-0.92905516486987383</v>
      </c>
      <c r="C8" s="5">
        <v>7.5020243170799965</v>
      </c>
      <c r="D8" s="5">
        <v>1.7364236059758194</v>
      </c>
      <c r="L8" t="s">
        <v>5</v>
      </c>
      <c r="M8" s="6"/>
      <c r="N8" s="6"/>
      <c r="Q8" t="s">
        <v>5</v>
      </c>
      <c r="R8" s="5"/>
      <c r="S8" s="5"/>
    </row>
    <row r="9" spans="1:19" x14ac:dyDescent="0.2">
      <c r="A9" s="5">
        <v>8.9358214948393329</v>
      </c>
      <c r="B9" s="5">
        <v>-8.4459560442715798E-2</v>
      </c>
      <c r="C9" s="5">
        <v>8.8169858827704228</v>
      </c>
      <c r="D9" s="5">
        <v>1.9050084220899766</v>
      </c>
      <c r="L9" t="s">
        <v>5</v>
      </c>
      <c r="M9" s="6"/>
      <c r="N9" s="6"/>
      <c r="Q9" t="s">
        <v>5</v>
      </c>
    </row>
    <row r="10" spans="1:19" x14ac:dyDescent="0.2">
      <c r="A10" s="5">
        <v>10.219606813568612</v>
      </c>
      <c r="B10" s="5">
        <v>-0.32094632968232006</v>
      </c>
      <c r="C10" s="5">
        <v>10.064513522015186</v>
      </c>
      <c r="D10" s="5">
        <v>2.0398762749813026</v>
      </c>
      <c r="L10" t="s">
        <v>5</v>
      </c>
    </row>
    <row r="11" spans="1:19" x14ac:dyDescent="0.2">
      <c r="A11" s="5">
        <v>11.435824483943721</v>
      </c>
      <c r="B11" s="5">
        <v>-0.625000747276097</v>
      </c>
      <c r="C11" s="5">
        <v>11.379475087705613</v>
      </c>
      <c r="D11" s="5">
        <v>2.2084610910954594</v>
      </c>
    </row>
    <row r="12" spans="1:19" x14ac:dyDescent="0.2">
      <c r="A12" s="5">
        <v>12.584474505964655</v>
      </c>
      <c r="B12" s="5">
        <v>-1.3344610549949096</v>
      </c>
      <c r="C12" s="5">
        <v>12.694436653396037</v>
      </c>
      <c r="D12" s="5">
        <v>2.5119137601009425</v>
      </c>
    </row>
    <row r="13" spans="1:19" x14ac:dyDescent="0.2">
      <c r="A13" s="5">
        <v>14.070962769756454</v>
      </c>
      <c r="B13" s="5">
        <v>-1.6047316484116003</v>
      </c>
      <c r="C13" s="5">
        <v>13.941964292640803</v>
      </c>
      <c r="D13" s="5">
        <v>3.2536869510032345</v>
      </c>
    </row>
    <row r="14" spans="1:19" x14ac:dyDescent="0.2">
      <c r="A14" s="5">
        <v>15.287180440131561</v>
      </c>
      <c r="B14" s="5">
        <v>-2.4493272528387586</v>
      </c>
      <c r="C14" s="5">
        <v>15.256925858331227</v>
      </c>
      <c r="D14" s="5">
        <v>4.7372333328078176</v>
      </c>
    </row>
    <row r="15" spans="1:19" x14ac:dyDescent="0.2">
      <c r="A15" s="5"/>
      <c r="B15" s="5"/>
      <c r="C15" s="5">
        <v>16.470736534353161</v>
      </c>
      <c r="D15" s="5">
        <v>5.9510440088297498</v>
      </c>
    </row>
    <row r="16" spans="1:19" x14ac:dyDescent="0.2">
      <c r="A16" s="5"/>
      <c r="B16" s="5"/>
      <c r="C16" s="5">
        <v>17.785698100043586</v>
      </c>
      <c r="D16" s="5">
        <v>7.6368921699713219</v>
      </c>
    </row>
    <row r="17" spans="1:29" x14ac:dyDescent="0.2">
      <c r="A17" s="5"/>
      <c r="B17" s="5"/>
      <c r="C17" s="5">
        <v>18.999508776065518</v>
      </c>
      <c r="D17" s="5">
        <v>9.019287662107411</v>
      </c>
    </row>
    <row r="18" spans="1:29" x14ac:dyDescent="0.2">
      <c r="A18" s="5"/>
      <c r="B18" s="5"/>
      <c r="C18" s="5">
        <v>20.314470341755943</v>
      </c>
      <c r="D18" s="5">
        <v>10.266815301352175</v>
      </c>
      <c r="AC18" t="s">
        <v>6</v>
      </c>
    </row>
    <row r="19" spans="1:29" x14ac:dyDescent="0.2">
      <c r="A19" s="5"/>
      <c r="B19" s="5"/>
      <c r="C19" s="5">
        <v>21.595714944223538</v>
      </c>
      <c r="D19" s="5">
        <v>11.143456345145792</v>
      </c>
      <c r="O19" s="4" t="s">
        <v>17</v>
      </c>
      <c r="AC19" t="s">
        <v>7</v>
      </c>
    </row>
    <row r="21" spans="1:29" x14ac:dyDescent="0.2">
      <c r="F21" t="s">
        <v>51</v>
      </c>
      <c r="H21" t="s">
        <v>52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9.3581192970529106</v>
      </c>
      <c r="B22">
        <f>N2</f>
        <v>6.7567648354172644E-2</v>
      </c>
      <c r="C22">
        <f>R2</f>
        <v>7.4851658354685808</v>
      </c>
      <c r="D22">
        <f>S2</f>
        <v>1.8207160140328982</v>
      </c>
      <c r="F22" s="5">
        <v>13.243259077417839</v>
      </c>
      <c r="H22" s="5">
        <v>13.385634399464083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0</v>
      </c>
      <c r="B23">
        <f t="shared" si="0"/>
        <v>0</v>
      </c>
      <c r="C23">
        <f t="shared" ref="C23:D38" si="1">R3</f>
        <v>13.385634399464083</v>
      </c>
      <c r="D23">
        <f t="shared" si="1"/>
        <v>2.6299231313808527</v>
      </c>
      <c r="L23" t="s">
        <v>5</v>
      </c>
      <c r="M23" s="2">
        <v>3.7500044836565816</v>
      </c>
      <c r="N23">
        <v>-1.9594618022710069</v>
      </c>
      <c r="O23" s="2">
        <f t="shared" ref="O23:O25" si="2">-N23</f>
        <v>1.9594618022710069</v>
      </c>
      <c r="P23" s="2">
        <f>O23-(MIN(O$23:O$33))</f>
        <v>2.0270294506251796</v>
      </c>
      <c r="Q23" s="1" t="s">
        <v>5</v>
      </c>
      <c r="R23" s="1">
        <v>1.213810676021932</v>
      </c>
      <c r="S23" s="1">
        <v>-0.30345266900548301</v>
      </c>
      <c r="T23" s="1">
        <f>S23-(MIN(S$23:S$31))</f>
        <v>0</v>
      </c>
      <c r="X23" s="4" t="s">
        <v>11</v>
      </c>
    </row>
    <row r="24" spans="1:29" x14ac:dyDescent="0.2">
      <c r="A24">
        <f t="shared" si="0"/>
        <v>0</v>
      </c>
      <c r="B24">
        <f t="shared" si="0"/>
        <v>0</v>
      </c>
      <c r="C24">
        <f t="shared" si="1"/>
        <v>0</v>
      </c>
      <c r="D24">
        <f t="shared" si="1"/>
        <v>0</v>
      </c>
      <c r="L24" t="s">
        <v>4</v>
      </c>
      <c r="M24" s="2">
        <v>9.3581192970529106</v>
      </c>
      <c r="N24">
        <v>6.7567648354172644E-2</v>
      </c>
      <c r="O24" s="2">
        <f t="shared" si="2"/>
        <v>-6.7567648354172644E-2</v>
      </c>
      <c r="P24" s="2">
        <f t="shared" ref="P24:P33" si="3">O24-(MIN(O$23:O$33))</f>
        <v>0</v>
      </c>
      <c r="Q24" s="1" t="s">
        <v>4</v>
      </c>
      <c r="R24" s="1">
        <v>7.4851658354685808</v>
      </c>
      <c r="S24" s="1">
        <v>1.8207160140328982</v>
      </c>
      <c r="T24" s="1">
        <f t="shared" ref="T24:T33" si="4">S24-(MIN(S$23:S$31))</f>
        <v>2.124168683038381</v>
      </c>
    </row>
    <row r="25" spans="1:29" x14ac:dyDescent="0.2">
      <c r="A25">
        <f t="shared" si="0"/>
        <v>0</v>
      </c>
      <c r="B25">
        <f t="shared" si="0"/>
        <v>0</v>
      </c>
      <c r="C25">
        <f t="shared" si="1"/>
        <v>0</v>
      </c>
      <c r="D25">
        <f t="shared" si="1"/>
        <v>0</v>
      </c>
      <c r="L25" t="s">
        <v>5</v>
      </c>
      <c r="M25" s="2">
        <v>14.577720132412749</v>
      </c>
      <c r="N25">
        <v>-1.97635371435955</v>
      </c>
      <c r="O25" s="2">
        <f t="shared" si="2"/>
        <v>1.97635371435955</v>
      </c>
      <c r="P25" s="2">
        <f t="shared" si="3"/>
        <v>2.0439213627137227</v>
      </c>
      <c r="Q25" s="1" t="s">
        <v>5</v>
      </c>
      <c r="R25" s="1">
        <v>8.4123823240964448</v>
      </c>
      <c r="S25" s="1">
        <v>1.7027066427529878</v>
      </c>
      <c r="T25" s="1">
        <f t="shared" si="4"/>
        <v>2.0061593117584708</v>
      </c>
    </row>
    <row r="26" spans="1:29" x14ac:dyDescent="0.2">
      <c r="A26">
        <f t="shared" si="0"/>
        <v>3.7500044836565816</v>
      </c>
      <c r="B26">
        <f t="shared" si="0"/>
        <v>-1.9594618022710069</v>
      </c>
      <c r="C26">
        <f t="shared" si="1"/>
        <v>1.213810676021932</v>
      </c>
      <c r="D26">
        <f t="shared" si="1"/>
        <v>-0.30345266900548301</v>
      </c>
      <c r="L26" t="s">
        <v>4</v>
      </c>
      <c r="M26" s="2"/>
      <c r="O26" s="2"/>
      <c r="P26" s="2">
        <f t="shared" si="3"/>
        <v>6.7567648354172644E-2</v>
      </c>
      <c r="Q26" s="1" t="s">
        <v>4</v>
      </c>
      <c r="R26" s="1">
        <v>13.385634399464083</v>
      </c>
      <c r="S26" s="1">
        <v>2.6299231313808527</v>
      </c>
      <c r="T26" s="1">
        <f t="shared" si="4"/>
        <v>2.9333758003863357</v>
      </c>
    </row>
    <row r="27" spans="1:29" x14ac:dyDescent="0.2">
      <c r="A27">
        <f t="shared" si="0"/>
        <v>14.577720132412749</v>
      </c>
      <c r="B27">
        <f t="shared" si="0"/>
        <v>-1.97635371435955</v>
      </c>
      <c r="C27">
        <f t="shared" si="1"/>
        <v>8.4123823240964448</v>
      </c>
      <c r="D27">
        <f t="shared" si="1"/>
        <v>1.7027066427529878</v>
      </c>
      <c r="L27" t="s">
        <v>4</v>
      </c>
      <c r="M27" s="2"/>
      <c r="O27" s="2"/>
      <c r="P27" s="2">
        <f t="shared" si="3"/>
        <v>6.7567648354172644E-2</v>
      </c>
      <c r="Q27" s="1" t="s">
        <v>4</v>
      </c>
      <c r="R27" s="1"/>
      <c r="S27" s="1"/>
      <c r="T27" s="1">
        <f t="shared" si="4"/>
        <v>0.30345266900548301</v>
      </c>
      <c r="AA27" s="4" t="s">
        <v>20</v>
      </c>
    </row>
    <row r="28" spans="1:29" x14ac:dyDescent="0.2">
      <c r="A28">
        <f t="shared" si="0"/>
        <v>0</v>
      </c>
      <c r="B28">
        <f t="shared" si="0"/>
        <v>0</v>
      </c>
      <c r="C28">
        <f t="shared" si="1"/>
        <v>0</v>
      </c>
      <c r="D28">
        <f t="shared" si="1"/>
        <v>0</v>
      </c>
      <c r="L28" t="s">
        <v>4</v>
      </c>
      <c r="M28" s="2"/>
      <c r="O28" s="2"/>
      <c r="P28" s="2">
        <f t="shared" si="3"/>
        <v>6.7567648354172644E-2</v>
      </c>
      <c r="Q28" s="1" t="s">
        <v>4</v>
      </c>
      <c r="R28" s="1"/>
      <c r="S28" s="1"/>
      <c r="T28" s="1">
        <f t="shared" si="4"/>
        <v>0.30345266900548301</v>
      </c>
      <c r="AA28" s="4"/>
    </row>
    <row r="29" spans="1:29" x14ac:dyDescent="0.2">
      <c r="A29">
        <f t="shared" si="0"/>
        <v>0</v>
      </c>
      <c r="B29">
        <f t="shared" si="0"/>
        <v>0</v>
      </c>
      <c r="C29">
        <f t="shared" si="1"/>
        <v>0</v>
      </c>
      <c r="D29">
        <f t="shared" si="1"/>
        <v>0</v>
      </c>
      <c r="L29" t="s">
        <v>5</v>
      </c>
      <c r="M29" s="2"/>
      <c r="O29" s="2"/>
      <c r="P29" s="2">
        <f t="shared" si="3"/>
        <v>6.7567648354172644E-2</v>
      </c>
      <c r="Q29" s="1" t="s">
        <v>5</v>
      </c>
      <c r="R29" s="1"/>
      <c r="S29" s="1"/>
      <c r="T29" s="1">
        <f t="shared" si="4"/>
        <v>0.30345266900548301</v>
      </c>
      <c r="AA29" s="4" t="s">
        <v>53</v>
      </c>
    </row>
    <row r="30" spans="1:29" x14ac:dyDescent="0.2">
      <c r="A30">
        <f t="shared" si="0"/>
        <v>0</v>
      </c>
      <c r="B30">
        <f t="shared" si="0"/>
        <v>0</v>
      </c>
      <c r="C30">
        <f t="shared" si="1"/>
        <v>0</v>
      </c>
      <c r="D30">
        <f t="shared" si="1"/>
        <v>0</v>
      </c>
      <c r="L30" t="s">
        <v>5</v>
      </c>
      <c r="M30" s="2"/>
      <c r="O30" s="2"/>
      <c r="P30" s="2">
        <f t="shared" si="3"/>
        <v>6.7567648354172644E-2</v>
      </c>
      <c r="Q30" s="1" t="s">
        <v>5</v>
      </c>
      <c r="R30" s="1"/>
      <c r="S30" s="1"/>
      <c r="T30" s="1">
        <f t="shared" si="4"/>
        <v>0.30345266900548301</v>
      </c>
    </row>
    <row r="31" spans="1:29" x14ac:dyDescent="0.2">
      <c r="A31">
        <f t="shared" si="0"/>
        <v>0</v>
      </c>
      <c r="B31">
        <f t="shared" si="0"/>
        <v>0</v>
      </c>
      <c r="C31">
        <f t="shared" si="1"/>
        <v>0</v>
      </c>
      <c r="D31">
        <f t="shared" si="1"/>
        <v>0</v>
      </c>
      <c r="L31" t="s">
        <v>5</v>
      </c>
      <c r="M31" s="2"/>
      <c r="O31" s="2"/>
      <c r="P31" s="2">
        <f t="shared" si="3"/>
        <v>6.7567648354172644E-2</v>
      </c>
      <c r="T31" s="1">
        <f>S31-(MIN(S$23:S$31))</f>
        <v>0.30345266900548301</v>
      </c>
      <c r="AA31" s="4" t="s">
        <v>14</v>
      </c>
      <c r="AC31">
        <v>3.517363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M32" s="2"/>
      <c r="O32" s="2"/>
      <c r="P32" s="2">
        <f t="shared" si="3"/>
        <v>6.7567648354172644E-2</v>
      </c>
      <c r="T32" s="1">
        <f t="shared" si="4"/>
        <v>0.30345266900548301</v>
      </c>
      <c r="AC32">
        <v>6.4776639999999999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M33" s="2"/>
      <c r="O33" s="2"/>
      <c r="P33" s="2">
        <f t="shared" si="3"/>
        <v>6.7567648354172644E-2</v>
      </c>
      <c r="T33" s="1">
        <f t="shared" si="4"/>
        <v>0.30345266900548301</v>
      </c>
      <c r="AC33" t="s">
        <v>62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5" si="5">M21</f>
        <v>x fd</v>
      </c>
      <c r="N45" t="str">
        <f t="shared" ref="N45:N55" si="6">P21</f>
        <v>- y fd adj</v>
      </c>
      <c r="O45" t="str">
        <f t="shared" ref="O45:O54" si="7">R21</f>
        <v>x md</v>
      </c>
      <c r="P45" t="str">
        <f t="shared" ref="P45:P54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3.7500044836565816</v>
      </c>
      <c r="N47" s="2">
        <f t="shared" si="6"/>
        <v>2.0270294506251796</v>
      </c>
      <c r="O47" s="1">
        <f t="shared" si="7"/>
        <v>1.213810676021932</v>
      </c>
      <c r="P47" s="1">
        <f t="shared" si="8"/>
        <v>0</v>
      </c>
    </row>
    <row r="48" spans="1:29" x14ac:dyDescent="0.2">
      <c r="M48" s="2">
        <f t="shared" si="5"/>
        <v>9.3581192970529106</v>
      </c>
      <c r="N48" s="2">
        <f t="shared" si="6"/>
        <v>0</v>
      </c>
      <c r="O48" s="1">
        <f t="shared" si="7"/>
        <v>7.4851658354685808</v>
      </c>
      <c r="P48" s="1">
        <f t="shared" si="8"/>
        <v>2.124168683038381</v>
      </c>
    </row>
    <row r="49" spans="13:16" x14ac:dyDescent="0.2">
      <c r="M49" s="2">
        <f t="shared" si="5"/>
        <v>14.577720132412749</v>
      </c>
      <c r="N49" s="2">
        <f t="shared" si="6"/>
        <v>2.0439213627137227</v>
      </c>
      <c r="O49" s="1">
        <f t="shared" si="7"/>
        <v>8.4123823240964448</v>
      </c>
      <c r="P49" s="1">
        <f t="shared" si="8"/>
        <v>2.0061593117584708</v>
      </c>
    </row>
    <row r="50" spans="13:16" x14ac:dyDescent="0.2">
      <c r="M50" s="2">
        <f t="shared" si="5"/>
        <v>0</v>
      </c>
      <c r="N50" s="2">
        <f t="shared" si="6"/>
        <v>6.7567648354172644E-2</v>
      </c>
      <c r="O50" s="1">
        <f t="shared" si="7"/>
        <v>13.385634399464083</v>
      </c>
      <c r="P50" s="1">
        <f t="shared" si="8"/>
        <v>2.9333758003863357</v>
      </c>
    </row>
    <row r="51" spans="13:16" x14ac:dyDescent="0.2">
      <c r="M51" s="2">
        <f t="shared" si="5"/>
        <v>0</v>
      </c>
      <c r="N51" s="2">
        <f t="shared" si="6"/>
        <v>6.7567648354172644E-2</v>
      </c>
      <c r="O51" s="1">
        <f t="shared" si="7"/>
        <v>0</v>
      </c>
      <c r="P51" s="1">
        <f t="shared" si="8"/>
        <v>0.30345266900548301</v>
      </c>
    </row>
    <row r="52" spans="13:16" x14ac:dyDescent="0.2">
      <c r="M52" s="2">
        <f t="shared" si="5"/>
        <v>0</v>
      </c>
      <c r="N52" s="2">
        <f t="shared" si="6"/>
        <v>6.7567648354172644E-2</v>
      </c>
      <c r="O52" s="1">
        <f t="shared" si="7"/>
        <v>0</v>
      </c>
      <c r="P52" s="1">
        <f t="shared" si="8"/>
        <v>0.30345266900548301</v>
      </c>
    </row>
    <row r="53" spans="13:16" x14ac:dyDescent="0.2">
      <c r="M53" s="2">
        <f t="shared" si="5"/>
        <v>0</v>
      </c>
      <c r="N53" s="2">
        <f t="shared" si="6"/>
        <v>6.7567648354172644E-2</v>
      </c>
      <c r="O53" s="1">
        <f t="shared" si="7"/>
        <v>0</v>
      </c>
      <c r="P53" s="1">
        <f t="shared" si="8"/>
        <v>0.30345266900548301</v>
      </c>
    </row>
    <row r="54" spans="13:16" x14ac:dyDescent="0.2">
      <c r="M54" s="2">
        <f t="shared" si="5"/>
        <v>0</v>
      </c>
      <c r="N54" s="2">
        <f t="shared" si="6"/>
        <v>6.7567648354172644E-2</v>
      </c>
      <c r="O54" s="1">
        <f t="shared" si="7"/>
        <v>0</v>
      </c>
      <c r="P54" s="1">
        <f t="shared" si="8"/>
        <v>0.30345266900548301</v>
      </c>
    </row>
    <row r="55" spans="13:16" x14ac:dyDescent="0.2">
      <c r="M55" s="2">
        <f t="shared" si="5"/>
        <v>0</v>
      </c>
      <c r="N55" s="2">
        <f t="shared" si="6"/>
        <v>6.7567648354172644E-2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BA854-98DF-D14E-858E-AB1AC489FE6E}">
  <dimension ref="A1:AC55"/>
  <sheetViews>
    <sheetView topLeftCell="L17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6">
        <v>0</v>
      </c>
      <c r="B2" s="6">
        <v>0</v>
      </c>
      <c r="C2" s="6">
        <v>0</v>
      </c>
      <c r="D2" s="6">
        <v>0</v>
      </c>
      <c r="L2" t="s">
        <v>4</v>
      </c>
      <c r="M2" s="6">
        <v>10.63724923076242</v>
      </c>
      <c r="N2" s="6">
        <v>0.25478441271287233</v>
      </c>
      <c r="Q2" t="s">
        <v>4</v>
      </c>
      <c r="R2" s="6">
        <v>4.3631549290588856</v>
      </c>
      <c r="S2" s="6">
        <v>0.92985268979943458</v>
      </c>
    </row>
    <row r="3" spans="1:19" x14ac:dyDescent="0.2">
      <c r="A3" s="6">
        <v>1.0987577798242618</v>
      </c>
      <c r="B3" s="6">
        <v>-1.2261499861806981</v>
      </c>
      <c r="C3" s="6">
        <v>1.3053701222184371</v>
      </c>
      <c r="D3" s="6">
        <v>0.55433525738043221</v>
      </c>
      <c r="L3" t="s">
        <v>4</v>
      </c>
      <c r="M3" s="6"/>
      <c r="N3" s="6"/>
      <c r="Q3" t="s">
        <v>4</v>
      </c>
      <c r="R3" s="6">
        <v>15.664441466621243</v>
      </c>
      <c r="S3" s="6">
        <v>3.5763564992285946E-2</v>
      </c>
    </row>
    <row r="4" spans="1:19" x14ac:dyDescent="0.2">
      <c r="A4" s="6">
        <v>2.2452876370321873</v>
      </c>
      <c r="B4" s="6">
        <v>-2.0541993274975332</v>
      </c>
      <c r="C4" s="6">
        <v>2.7001491569175888</v>
      </c>
      <c r="D4" s="6">
        <v>0.91197090730329156</v>
      </c>
      <c r="L4" t="s">
        <v>4</v>
      </c>
      <c r="M4" s="6"/>
      <c r="N4" s="6"/>
      <c r="Q4" t="s">
        <v>4</v>
      </c>
      <c r="R4" s="5"/>
      <c r="S4" s="5"/>
    </row>
    <row r="5" spans="1:19" x14ac:dyDescent="0.2">
      <c r="A5" s="6">
        <v>3.5192097005965488</v>
      </c>
      <c r="B5" s="6">
        <v>-3.0096408751708039</v>
      </c>
      <c r="C5" s="6">
        <v>4.1306917566090267</v>
      </c>
      <c r="D5" s="6">
        <v>0.98349803728786345</v>
      </c>
      <c r="L5" t="s">
        <v>4</v>
      </c>
      <c r="Q5" t="s">
        <v>4</v>
      </c>
    </row>
    <row r="6" spans="1:19" x14ac:dyDescent="0.2">
      <c r="A6" s="6">
        <v>4.7612837125718013</v>
      </c>
      <c r="B6" s="6">
        <v>-2.8504006172252589</v>
      </c>
      <c r="C6" s="6">
        <v>5.3824165313390342</v>
      </c>
      <c r="D6" s="6">
        <v>0.84044377731871978</v>
      </c>
      <c r="L6" t="s">
        <v>5</v>
      </c>
      <c r="M6" s="6">
        <v>4.2039428097623928</v>
      </c>
      <c r="N6" s="6">
        <v>-2.9618687977871407</v>
      </c>
      <c r="Q6" t="s">
        <v>5</v>
      </c>
      <c r="R6" s="6">
        <v>0.28610851993828756</v>
      </c>
      <c r="S6" s="6">
        <v>0</v>
      </c>
    </row>
    <row r="7" spans="1:19" x14ac:dyDescent="0.2">
      <c r="A7" s="6">
        <v>5.9078135697797274</v>
      </c>
      <c r="B7" s="6">
        <v>-1.9268071211410969</v>
      </c>
      <c r="C7" s="6">
        <v>6.777195566038186</v>
      </c>
      <c r="D7" s="6">
        <v>0.73315308234186183</v>
      </c>
      <c r="L7" t="s">
        <v>5</v>
      </c>
      <c r="M7" s="6">
        <v>14.729723859962933</v>
      </c>
      <c r="N7" s="6">
        <v>-0.74842921234406246</v>
      </c>
      <c r="Q7" t="s">
        <v>5</v>
      </c>
      <c r="R7" s="6">
        <v>13.464982219595658</v>
      </c>
      <c r="S7" s="6">
        <v>-1.7881782496142973E-2</v>
      </c>
    </row>
    <row r="8" spans="1:19" x14ac:dyDescent="0.2">
      <c r="A8" s="6">
        <v>7.1817356333440889</v>
      </c>
      <c r="B8" s="6">
        <v>-0.74842921234406246</v>
      </c>
      <c r="C8" s="6">
        <v>8.1362110357450526</v>
      </c>
      <c r="D8" s="6">
        <v>0.66162595235729005</v>
      </c>
      <c r="L8" t="s">
        <v>5</v>
      </c>
      <c r="M8" s="6"/>
      <c r="N8" s="6"/>
      <c r="Q8" t="s">
        <v>5</v>
      </c>
      <c r="R8" s="5"/>
      <c r="S8" s="5"/>
    </row>
    <row r="9" spans="1:19" x14ac:dyDescent="0.2">
      <c r="A9" s="6">
        <v>8.3601135421411232</v>
      </c>
      <c r="B9" s="6">
        <v>-0.17516428374009971</v>
      </c>
      <c r="C9" s="6">
        <v>9.3521722454827749</v>
      </c>
      <c r="D9" s="6">
        <v>0.44704456240357432</v>
      </c>
      <c r="L9" t="s">
        <v>5</v>
      </c>
      <c r="M9" s="6"/>
      <c r="N9" s="6"/>
      <c r="Q9" t="s">
        <v>5</v>
      </c>
    </row>
    <row r="10" spans="1:19" x14ac:dyDescent="0.2">
      <c r="A10" s="6">
        <v>9.6021875541163748</v>
      </c>
      <c r="B10" s="6">
        <v>0.27070843850742687</v>
      </c>
      <c r="C10" s="6">
        <v>10.746951280181927</v>
      </c>
      <c r="D10" s="6">
        <v>0.30399030243443054</v>
      </c>
      <c r="L10" t="s">
        <v>5</v>
      </c>
    </row>
    <row r="11" spans="1:19" x14ac:dyDescent="0.2">
      <c r="A11" s="6">
        <v>10.78056546291341</v>
      </c>
      <c r="B11" s="6">
        <v>0.3025564900965359</v>
      </c>
      <c r="C11" s="6">
        <v>12.141730314881078</v>
      </c>
      <c r="D11" s="6">
        <v>0.16093604246528675</v>
      </c>
    </row>
    <row r="12" spans="1:19" x14ac:dyDescent="0.2">
      <c r="A12" s="6">
        <v>11.990791423299553</v>
      </c>
      <c r="B12" s="6">
        <v>0.33440454168564493</v>
      </c>
      <c r="C12" s="6">
        <v>13.429218654603371</v>
      </c>
      <c r="D12" s="6">
        <v>8.9408912480714864E-2</v>
      </c>
    </row>
    <row r="13" spans="1:19" x14ac:dyDescent="0.2">
      <c r="A13" s="6">
        <v>13.201017383685695</v>
      </c>
      <c r="B13" s="6">
        <v>0.20701233532920876</v>
      </c>
      <c r="C13" s="6">
        <v>14.78823412431024</v>
      </c>
      <c r="D13" s="6">
        <v>0.1966996074575727</v>
      </c>
    </row>
    <row r="14" spans="1:19" x14ac:dyDescent="0.2">
      <c r="A14" s="6">
        <v>14.41124334407184</v>
      </c>
      <c r="B14" s="6">
        <v>-0.27070843850742687</v>
      </c>
      <c r="C14" s="6">
        <v>16.07572246403253</v>
      </c>
      <c r="D14" s="6">
        <v>0.73315308234186183</v>
      </c>
    </row>
    <row r="15" spans="1:19" x14ac:dyDescent="0.2">
      <c r="A15" s="6">
        <v>15.621469304457984</v>
      </c>
      <c r="B15" s="6">
        <v>-0.84397336711138959</v>
      </c>
      <c r="C15" s="6">
        <v>17.613555758700826</v>
      </c>
      <c r="D15" s="6">
        <v>1.7345329021258682</v>
      </c>
    </row>
    <row r="16" spans="1:19" x14ac:dyDescent="0.2">
      <c r="A16" s="6">
        <v>16.767999161665909</v>
      </c>
      <c r="B16" s="6">
        <v>-0.42994869645297201</v>
      </c>
      <c r="C16" s="6">
        <v>18.793753403446264</v>
      </c>
      <c r="D16" s="6">
        <v>3.7372925416938814</v>
      </c>
    </row>
    <row r="17" spans="1:29" x14ac:dyDescent="0.2">
      <c r="A17" s="5"/>
      <c r="B17" s="5"/>
      <c r="C17" s="6">
        <v>20.188532438145415</v>
      </c>
      <c r="D17" s="6">
        <v>5.0963080114007475</v>
      </c>
    </row>
    <row r="18" spans="1:29" x14ac:dyDescent="0.2">
      <c r="A18" s="5"/>
      <c r="B18" s="5"/>
      <c r="C18" s="6">
        <v>21.47602077786771</v>
      </c>
      <c r="D18" s="6">
        <v>6.3837963511230402</v>
      </c>
      <c r="AC18" t="s">
        <v>6</v>
      </c>
    </row>
    <row r="19" spans="1:29" x14ac:dyDescent="0.2">
      <c r="A19" s="5"/>
      <c r="B19" s="5"/>
      <c r="C19" s="6">
        <v>22.870799812566862</v>
      </c>
      <c r="D19" s="6">
        <v>7.5639939958684774</v>
      </c>
      <c r="O19" s="4" t="s">
        <v>17</v>
      </c>
      <c r="AC19" t="s">
        <v>7</v>
      </c>
    </row>
    <row r="21" spans="1:29" x14ac:dyDescent="0.2">
      <c r="F21" t="s">
        <v>51</v>
      </c>
      <c r="H21" t="s">
        <v>52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10.63724923076242</v>
      </c>
      <c r="B22">
        <f>N2</f>
        <v>0.25478441271287233</v>
      </c>
      <c r="C22">
        <f>R2</f>
        <v>4.3631549290588856</v>
      </c>
      <c r="D22">
        <f>S2</f>
        <v>0.92985268979943458</v>
      </c>
      <c r="F22" s="6">
        <v>12.739220635643617</v>
      </c>
      <c r="H22" s="6">
        <v>15.664441466621243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0</v>
      </c>
      <c r="B23">
        <f t="shared" si="0"/>
        <v>0</v>
      </c>
      <c r="C23">
        <f t="shared" ref="C23:D38" si="1">R3</f>
        <v>15.664441466621243</v>
      </c>
      <c r="D23">
        <f t="shared" si="1"/>
        <v>3.5763564992285946E-2</v>
      </c>
      <c r="L23" t="s">
        <v>5</v>
      </c>
      <c r="M23" s="2">
        <v>4.2039428097623928</v>
      </c>
      <c r="N23">
        <v>-2.9618687977871407</v>
      </c>
      <c r="O23" s="2">
        <f t="shared" ref="O23:O25" si="2">-N23</f>
        <v>2.9618687977871407</v>
      </c>
      <c r="P23" s="2">
        <f>O23-(MIN(O$23:O$33))</f>
        <v>3.216653210500013</v>
      </c>
      <c r="Q23" s="1" t="s">
        <v>5</v>
      </c>
      <c r="R23" s="1">
        <v>0.28610851993828756</v>
      </c>
      <c r="S23" s="1">
        <v>0</v>
      </c>
      <c r="T23" s="1">
        <f>S23-(MIN(S$23:S$31))</f>
        <v>1.7881782496142973E-2</v>
      </c>
      <c r="X23" s="4" t="s">
        <v>11</v>
      </c>
    </row>
    <row r="24" spans="1:29" x14ac:dyDescent="0.2">
      <c r="A24">
        <f t="shared" si="0"/>
        <v>0</v>
      </c>
      <c r="B24">
        <f t="shared" si="0"/>
        <v>0</v>
      </c>
      <c r="C24">
        <f t="shared" si="1"/>
        <v>0</v>
      </c>
      <c r="D24">
        <f t="shared" si="1"/>
        <v>0</v>
      </c>
      <c r="L24" t="s">
        <v>4</v>
      </c>
      <c r="M24" s="2">
        <v>10.63724923076242</v>
      </c>
      <c r="N24">
        <v>0.25478441271287233</v>
      </c>
      <c r="O24" s="2">
        <f t="shared" si="2"/>
        <v>-0.25478441271287233</v>
      </c>
      <c r="P24" s="2">
        <f t="shared" ref="P24:P33" si="3">O24-(MIN(O$23:O$33))</f>
        <v>0</v>
      </c>
      <c r="Q24" s="1" t="s">
        <v>4</v>
      </c>
      <c r="R24" s="1">
        <v>4.3631549290588856</v>
      </c>
      <c r="S24" s="1">
        <v>0.92985268979943458</v>
      </c>
      <c r="T24" s="1">
        <f t="shared" ref="T24:T33" si="4">S24-(MIN(S$23:S$31))</f>
        <v>0.94773447229557761</v>
      </c>
    </row>
    <row r="25" spans="1:29" x14ac:dyDescent="0.2">
      <c r="A25">
        <f t="shared" si="0"/>
        <v>0</v>
      </c>
      <c r="B25">
        <f t="shared" si="0"/>
        <v>0</v>
      </c>
      <c r="C25">
        <f t="shared" si="1"/>
        <v>0</v>
      </c>
      <c r="D25">
        <f t="shared" si="1"/>
        <v>0</v>
      </c>
      <c r="L25" t="s">
        <v>5</v>
      </c>
      <c r="M25" s="2">
        <v>14.729723859962933</v>
      </c>
      <c r="N25">
        <v>-0.74842921234406246</v>
      </c>
      <c r="O25" s="2">
        <f t="shared" si="2"/>
        <v>0.74842921234406246</v>
      </c>
      <c r="P25" s="2">
        <f t="shared" si="3"/>
        <v>1.0032136250569348</v>
      </c>
      <c r="Q25" s="1" t="s">
        <v>5</v>
      </c>
      <c r="R25" s="1">
        <v>13.464982219595658</v>
      </c>
      <c r="S25" s="1">
        <v>-1.7881782496142973E-2</v>
      </c>
      <c r="T25" s="1">
        <f t="shared" si="4"/>
        <v>0</v>
      </c>
    </row>
    <row r="26" spans="1:29" x14ac:dyDescent="0.2">
      <c r="A26">
        <f t="shared" si="0"/>
        <v>4.2039428097623928</v>
      </c>
      <c r="B26">
        <f t="shared" si="0"/>
        <v>-2.9618687977871407</v>
      </c>
      <c r="C26">
        <f t="shared" si="1"/>
        <v>0.28610851993828756</v>
      </c>
      <c r="D26">
        <f t="shared" si="1"/>
        <v>0</v>
      </c>
      <c r="L26" t="s">
        <v>4</v>
      </c>
      <c r="M26" s="2"/>
      <c r="O26" s="2"/>
      <c r="P26" s="2">
        <f t="shared" si="3"/>
        <v>0.25478441271287233</v>
      </c>
      <c r="Q26" s="1" t="s">
        <v>4</v>
      </c>
      <c r="R26" s="1">
        <v>15.664441466621243</v>
      </c>
      <c r="S26" s="1">
        <v>3.5763564992285946E-2</v>
      </c>
      <c r="T26" s="1">
        <f t="shared" si="4"/>
        <v>5.3645347488428918E-2</v>
      </c>
    </row>
    <row r="27" spans="1:29" x14ac:dyDescent="0.2">
      <c r="A27">
        <f t="shared" si="0"/>
        <v>14.729723859962933</v>
      </c>
      <c r="B27">
        <f t="shared" si="0"/>
        <v>-0.74842921234406246</v>
      </c>
      <c r="C27">
        <f t="shared" si="1"/>
        <v>13.464982219595658</v>
      </c>
      <c r="D27">
        <f t="shared" si="1"/>
        <v>-1.7881782496142973E-2</v>
      </c>
      <c r="L27" t="s">
        <v>4</v>
      </c>
      <c r="M27" s="2"/>
      <c r="O27" s="2"/>
      <c r="P27" s="2">
        <f t="shared" si="3"/>
        <v>0.25478441271287233</v>
      </c>
      <c r="Q27" s="1" t="s">
        <v>4</v>
      </c>
      <c r="R27" s="1"/>
      <c r="S27" s="1"/>
      <c r="T27" s="1">
        <f t="shared" si="4"/>
        <v>1.7881782496142973E-2</v>
      </c>
      <c r="AA27" s="4" t="s">
        <v>20</v>
      </c>
    </row>
    <row r="28" spans="1:29" x14ac:dyDescent="0.2">
      <c r="A28">
        <f t="shared" si="0"/>
        <v>0</v>
      </c>
      <c r="B28">
        <f t="shared" si="0"/>
        <v>0</v>
      </c>
      <c r="C28">
        <f t="shared" si="1"/>
        <v>0</v>
      </c>
      <c r="D28">
        <f t="shared" si="1"/>
        <v>0</v>
      </c>
      <c r="L28" t="s">
        <v>4</v>
      </c>
      <c r="M28" s="2"/>
      <c r="O28" s="2"/>
      <c r="P28" s="2">
        <f t="shared" si="3"/>
        <v>0.25478441271287233</v>
      </c>
      <c r="Q28" s="1" t="s">
        <v>4</v>
      </c>
      <c r="R28" s="1"/>
      <c r="S28" s="1"/>
      <c r="T28" s="1">
        <f t="shared" si="4"/>
        <v>1.7881782496142973E-2</v>
      </c>
      <c r="AA28" s="4"/>
    </row>
    <row r="29" spans="1:29" x14ac:dyDescent="0.2">
      <c r="A29">
        <f t="shared" si="0"/>
        <v>0</v>
      </c>
      <c r="B29">
        <f t="shared" si="0"/>
        <v>0</v>
      </c>
      <c r="C29">
        <f t="shared" si="1"/>
        <v>0</v>
      </c>
      <c r="D29">
        <f t="shared" si="1"/>
        <v>0</v>
      </c>
      <c r="L29" t="s">
        <v>5</v>
      </c>
      <c r="M29" s="2"/>
      <c r="O29" s="2"/>
      <c r="P29" s="2">
        <f t="shared" si="3"/>
        <v>0.25478441271287233</v>
      </c>
      <c r="Q29" s="1" t="s">
        <v>5</v>
      </c>
      <c r="R29" s="1"/>
      <c r="S29" s="1"/>
      <c r="T29" s="1">
        <f t="shared" si="4"/>
        <v>1.7881782496142973E-2</v>
      </c>
      <c r="AA29" s="4" t="s">
        <v>54</v>
      </c>
    </row>
    <row r="30" spans="1:29" x14ac:dyDescent="0.2">
      <c r="A30">
        <f t="shared" si="0"/>
        <v>0</v>
      </c>
      <c r="B30">
        <f t="shared" si="0"/>
        <v>0</v>
      </c>
      <c r="C30">
        <f t="shared" si="1"/>
        <v>0</v>
      </c>
      <c r="D30">
        <f t="shared" si="1"/>
        <v>0</v>
      </c>
      <c r="L30" t="s">
        <v>5</v>
      </c>
      <c r="M30" s="2"/>
      <c r="O30" s="2"/>
      <c r="P30" s="2">
        <f t="shared" si="3"/>
        <v>0.25478441271287233</v>
      </c>
      <c r="Q30" s="1" t="s">
        <v>5</v>
      </c>
      <c r="R30" s="1"/>
      <c r="S30" s="1"/>
      <c r="T30" s="1">
        <f t="shared" si="4"/>
        <v>1.7881782496142973E-2</v>
      </c>
    </row>
    <row r="31" spans="1:29" x14ac:dyDescent="0.2">
      <c r="A31">
        <f t="shared" si="0"/>
        <v>0</v>
      </c>
      <c r="B31">
        <f t="shared" si="0"/>
        <v>0</v>
      </c>
      <c r="C31">
        <f t="shared" si="1"/>
        <v>0</v>
      </c>
      <c r="D31">
        <f t="shared" si="1"/>
        <v>0</v>
      </c>
      <c r="L31" t="s">
        <v>5</v>
      </c>
      <c r="M31" s="2"/>
      <c r="O31" s="2"/>
      <c r="P31" s="2">
        <f t="shared" si="3"/>
        <v>0.25478441271287233</v>
      </c>
      <c r="T31" s="1">
        <f>S31-(MIN(S$23:S$31))</f>
        <v>1.7881782496142973E-2</v>
      </c>
      <c r="AA31" s="4" t="s">
        <v>14</v>
      </c>
      <c r="AC31">
        <v>4.4973900000000002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M32" s="2"/>
      <c r="O32" s="2"/>
      <c r="P32" s="2">
        <f t="shared" si="3"/>
        <v>0.25478441271287233</v>
      </c>
      <c r="T32" s="1">
        <f t="shared" si="4"/>
        <v>1.7881782496142973E-2</v>
      </c>
      <c r="AC32">
        <v>6.1982080000000002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M33" s="2"/>
      <c r="O33" s="2"/>
      <c r="P33" s="2">
        <f t="shared" si="3"/>
        <v>0.25478441271287233</v>
      </c>
      <c r="T33" s="1">
        <f t="shared" si="4"/>
        <v>1.7881782496142973E-2</v>
      </c>
      <c r="AC33" t="s">
        <v>62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5" si="5">M21</f>
        <v>x fd</v>
      </c>
      <c r="N45" t="str">
        <f t="shared" ref="N45:N55" si="6">P21</f>
        <v>- y fd adj</v>
      </c>
      <c r="O45" t="str">
        <f t="shared" ref="O45:O54" si="7">R21</f>
        <v>x md</v>
      </c>
      <c r="P45" t="str">
        <f t="shared" ref="P45:P54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4.2039428097623928</v>
      </c>
      <c r="N47" s="2">
        <f t="shared" si="6"/>
        <v>3.216653210500013</v>
      </c>
      <c r="O47" s="1">
        <f t="shared" si="7"/>
        <v>0.28610851993828756</v>
      </c>
      <c r="P47" s="1">
        <f t="shared" si="8"/>
        <v>1.7881782496142973E-2</v>
      </c>
    </row>
    <row r="48" spans="1:29" x14ac:dyDescent="0.2">
      <c r="M48" s="2">
        <f t="shared" si="5"/>
        <v>10.63724923076242</v>
      </c>
      <c r="N48" s="2">
        <f t="shared" si="6"/>
        <v>0</v>
      </c>
      <c r="O48" s="1">
        <f t="shared" si="7"/>
        <v>4.3631549290588856</v>
      </c>
      <c r="P48" s="1">
        <f t="shared" si="8"/>
        <v>0.94773447229557761</v>
      </c>
    </row>
    <row r="49" spans="13:16" x14ac:dyDescent="0.2">
      <c r="M49" s="2">
        <f t="shared" si="5"/>
        <v>14.729723859962933</v>
      </c>
      <c r="N49" s="2">
        <f t="shared" si="6"/>
        <v>1.0032136250569348</v>
      </c>
      <c r="O49" s="1">
        <f t="shared" si="7"/>
        <v>13.464982219595658</v>
      </c>
      <c r="P49" s="1">
        <f t="shared" si="8"/>
        <v>0</v>
      </c>
    </row>
    <row r="50" spans="13:16" x14ac:dyDescent="0.2">
      <c r="M50" s="2">
        <f t="shared" si="5"/>
        <v>0</v>
      </c>
      <c r="N50" s="2">
        <f t="shared" si="6"/>
        <v>0.25478441271287233</v>
      </c>
      <c r="O50" s="1">
        <f t="shared" si="7"/>
        <v>15.664441466621243</v>
      </c>
      <c r="P50" s="1">
        <f t="shared" si="8"/>
        <v>5.3645347488428918E-2</v>
      </c>
    </row>
    <row r="51" spans="13:16" x14ac:dyDescent="0.2">
      <c r="M51" s="2">
        <f t="shared" si="5"/>
        <v>0</v>
      </c>
      <c r="N51" s="2">
        <f t="shared" si="6"/>
        <v>0.25478441271287233</v>
      </c>
      <c r="O51" s="1">
        <f t="shared" si="7"/>
        <v>0</v>
      </c>
      <c r="P51" s="1">
        <f t="shared" si="8"/>
        <v>1.7881782496142973E-2</v>
      </c>
    </row>
    <row r="52" spans="13:16" x14ac:dyDescent="0.2">
      <c r="M52" s="2">
        <f t="shared" si="5"/>
        <v>0</v>
      </c>
      <c r="N52" s="2">
        <f t="shared" si="6"/>
        <v>0.25478441271287233</v>
      </c>
      <c r="O52" s="1">
        <f t="shared" si="7"/>
        <v>0</v>
      </c>
      <c r="P52" s="1">
        <f t="shared" si="8"/>
        <v>1.7881782496142973E-2</v>
      </c>
    </row>
    <row r="53" spans="13:16" x14ac:dyDescent="0.2">
      <c r="M53" s="2">
        <f t="shared" si="5"/>
        <v>0</v>
      </c>
      <c r="N53" s="2">
        <f t="shared" si="6"/>
        <v>0.25478441271287233</v>
      </c>
      <c r="O53" s="1">
        <f t="shared" si="7"/>
        <v>0</v>
      </c>
      <c r="P53" s="1">
        <f t="shared" si="8"/>
        <v>1.7881782496142973E-2</v>
      </c>
    </row>
    <row r="54" spans="13:16" x14ac:dyDescent="0.2">
      <c r="M54" s="2">
        <f t="shared" si="5"/>
        <v>0</v>
      </c>
      <c r="N54" s="2">
        <f t="shared" si="6"/>
        <v>0.25478441271287233</v>
      </c>
      <c r="O54" s="1">
        <f t="shared" si="7"/>
        <v>0</v>
      </c>
      <c r="P54" s="1">
        <f t="shared" si="8"/>
        <v>1.7881782496142973E-2</v>
      </c>
    </row>
    <row r="55" spans="13:16" x14ac:dyDescent="0.2">
      <c r="M55" s="2">
        <f t="shared" si="5"/>
        <v>0</v>
      </c>
      <c r="N55" s="2">
        <f t="shared" si="6"/>
        <v>0.25478441271287233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7EC75-F4D0-B346-B232-8D4C7D002398}">
  <dimension ref="A1:AC55"/>
  <sheetViews>
    <sheetView topLeftCell="J17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5">
        <v>0</v>
      </c>
      <c r="B2" s="5">
        <v>0</v>
      </c>
      <c r="C2" s="5">
        <v>0</v>
      </c>
      <c r="D2" s="5">
        <v>0</v>
      </c>
      <c r="L2" t="s">
        <v>4</v>
      </c>
      <c r="M2" s="5">
        <v>9.5855634360404167</v>
      </c>
      <c r="N2" s="5">
        <v>0.87835840250569575</v>
      </c>
      <c r="Q2" t="s">
        <v>4</v>
      </c>
      <c r="R2" s="5">
        <v>2.0122888701696873</v>
      </c>
      <c r="S2" s="5">
        <v>1.0251282923505953</v>
      </c>
    </row>
    <row r="3" spans="1:19" x14ac:dyDescent="0.2">
      <c r="A3" s="5">
        <v>1.432106091041895</v>
      </c>
      <c r="B3" s="5">
        <v>-1.8140010486530671</v>
      </c>
      <c r="C3" s="5">
        <v>1.3098861513368718</v>
      </c>
      <c r="D3" s="5">
        <v>0.96817672055334014</v>
      </c>
      <c r="L3" t="s">
        <v>4</v>
      </c>
      <c r="M3" s="6"/>
      <c r="N3" s="6"/>
      <c r="Q3" t="s">
        <v>4</v>
      </c>
      <c r="R3" s="5">
        <v>12.909022940711202</v>
      </c>
      <c r="S3" s="5">
        <v>0.45561257437804237</v>
      </c>
    </row>
    <row r="4" spans="1:19" x14ac:dyDescent="0.2">
      <c r="A4" s="5">
        <v>2.8451174342032317</v>
      </c>
      <c r="B4" s="5">
        <v>-2.0431380232197704</v>
      </c>
      <c r="C4" s="5">
        <v>2.8665624471285165</v>
      </c>
      <c r="D4" s="5">
        <v>0.89224129149033304</v>
      </c>
      <c r="L4" t="s">
        <v>4</v>
      </c>
      <c r="M4" s="6"/>
      <c r="N4" s="6"/>
      <c r="Q4" t="s">
        <v>4</v>
      </c>
      <c r="R4" s="5"/>
      <c r="S4" s="5"/>
    </row>
    <row r="5" spans="1:19" x14ac:dyDescent="0.2">
      <c r="A5" s="5">
        <v>4.3726972646479201</v>
      </c>
      <c r="B5" s="5">
        <v>-2.3104644935475909</v>
      </c>
      <c r="C5" s="5">
        <v>4.3473033138571546</v>
      </c>
      <c r="D5" s="5">
        <v>0.89224129149033304</v>
      </c>
      <c r="L5" t="s">
        <v>4</v>
      </c>
      <c r="Q5" t="s">
        <v>4</v>
      </c>
    </row>
    <row r="6" spans="1:19" x14ac:dyDescent="0.2">
      <c r="A6" s="5">
        <v>5.8238981035703734</v>
      </c>
      <c r="B6" s="5">
        <v>-2.2722749977864733</v>
      </c>
      <c r="C6" s="5">
        <v>5.7521087515227851</v>
      </c>
      <c r="D6" s="5">
        <v>0.93020900602183654</v>
      </c>
      <c r="L6" t="s">
        <v>5</v>
      </c>
      <c r="M6" s="5">
        <v>5.4610978938397601</v>
      </c>
      <c r="N6" s="5">
        <v>-2.2913697456670321</v>
      </c>
      <c r="Q6" t="s">
        <v>5</v>
      </c>
      <c r="R6" s="5">
        <v>0.37967714531503538</v>
      </c>
      <c r="S6" s="5">
        <v>0.41764485984653887</v>
      </c>
    </row>
    <row r="7" spans="1:19" x14ac:dyDescent="0.2">
      <c r="A7" s="5">
        <v>7.2750989424928267</v>
      </c>
      <c r="B7" s="5">
        <v>-1.5466745783252467</v>
      </c>
      <c r="C7" s="5">
        <v>7.0809787601254088</v>
      </c>
      <c r="D7" s="5">
        <v>0.66443500430131186</v>
      </c>
      <c r="L7" t="s">
        <v>5</v>
      </c>
      <c r="M7" s="5">
        <v>12.43068087024365</v>
      </c>
      <c r="N7" s="5">
        <v>-0.82107415886401991</v>
      </c>
      <c r="Q7" t="s">
        <v>5</v>
      </c>
      <c r="R7" s="5">
        <v>9.7766864918621597</v>
      </c>
      <c r="S7" s="5">
        <v>0.36069328804928358</v>
      </c>
    </row>
    <row r="8" spans="1:19" x14ac:dyDescent="0.2">
      <c r="A8" s="5">
        <v>8.6881102856541634</v>
      </c>
      <c r="B8" s="5">
        <v>0.1718527309250274</v>
      </c>
      <c r="C8" s="5">
        <v>8.6376550559170528</v>
      </c>
      <c r="D8" s="5">
        <v>0.24679014445477296</v>
      </c>
      <c r="L8" t="s">
        <v>5</v>
      </c>
      <c r="M8" s="6"/>
      <c r="N8" s="6"/>
      <c r="Q8" t="s">
        <v>5</v>
      </c>
      <c r="R8" s="5"/>
      <c r="S8" s="5"/>
    </row>
    <row r="9" spans="1:19" x14ac:dyDescent="0.2">
      <c r="A9" s="5">
        <v>10.177500620337735</v>
      </c>
      <c r="B9" s="5">
        <v>0.43917920125284787</v>
      </c>
      <c r="C9" s="5">
        <v>10.042460493582684</v>
      </c>
      <c r="D9" s="5">
        <v>0.28475785898627648</v>
      </c>
      <c r="L9" t="s">
        <v>5</v>
      </c>
      <c r="M9" s="6"/>
      <c r="N9" s="6"/>
      <c r="Q9" t="s">
        <v>5</v>
      </c>
    </row>
    <row r="10" spans="1:19" x14ac:dyDescent="0.2">
      <c r="A10" s="5">
        <v>11.399564484693485</v>
      </c>
      <c r="B10" s="5">
        <v>-0.47736869701396506</v>
      </c>
      <c r="C10" s="5">
        <v>11.333362787653805</v>
      </c>
      <c r="D10" s="5">
        <v>0.36069328804928358</v>
      </c>
      <c r="L10" t="s">
        <v>5</v>
      </c>
    </row>
    <row r="11" spans="1:19" x14ac:dyDescent="0.2">
      <c r="A11" s="5">
        <v>13.003523306660409</v>
      </c>
      <c r="B11" s="5">
        <v>-0.85926365462513699</v>
      </c>
      <c r="C11" s="5">
        <v>13.00394222703996</v>
      </c>
      <c r="D11" s="5">
        <v>0.62646728976980837</v>
      </c>
    </row>
    <row r="12" spans="1:19" x14ac:dyDescent="0.2">
      <c r="A12" s="5">
        <v>14.416534649821743</v>
      </c>
      <c r="B12" s="5">
        <v>-0.82107415886401991</v>
      </c>
      <c r="C12" s="5">
        <v>14.332812235642583</v>
      </c>
      <c r="D12" s="5">
        <v>1.2339507222738648</v>
      </c>
    </row>
    <row r="13" spans="1:19" x14ac:dyDescent="0.2">
      <c r="A13" s="5">
        <v>15.944114480266432</v>
      </c>
      <c r="B13" s="5">
        <v>-0.47736869701396506</v>
      </c>
      <c r="C13" s="5">
        <v>15.661682244245208</v>
      </c>
      <c r="D13" s="5">
        <v>2.1072081564984462</v>
      </c>
    </row>
    <row r="14" spans="1:19" x14ac:dyDescent="0.2">
      <c r="A14" s="5">
        <v>17.318936327666652</v>
      </c>
      <c r="B14" s="5">
        <v>1.90947478805586E-2</v>
      </c>
      <c r="C14" s="5">
        <v>17.104455396442344</v>
      </c>
      <c r="D14" s="5">
        <v>3.5120135941640767</v>
      </c>
    </row>
    <row r="15" spans="1:19" x14ac:dyDescent="0.2">
      <c r="A15" s="5">
        <v>18.846516158111339</v>
      </c>
      <c r="B15" s="5">
        <v>0.43917920125284787</v>
      </c>
      <c r="C15" s="5">
        <v>18.585196263170982</v>
      </c>
      <c r="D15" s="5">
        <v>4.7269804591721902</v>
      </c>
    </row>
    <row r="16" spans="1:19" x14ac:dyDescent="0.2">
      <c r="A16" s="5">
        <v>20.183148509750442</v>
      </c>
      <c r="B16" s="5">
        <v>1.1647796207140748</v>
      </c>
      <c r="C16" s="5">
        <v>20.027969415368112</v>
      </c>
      <c r="D16" s="5">
        <v>6.2836567549638342</v>
      </c>
    </row>
    <row r="17" spans="1:29" x14ac:dyDescent="0.2">
      <c r="A17" s="5">
        <v>21.634349348672895</v>
      </c>
      <c r="B17" s="5">
        <v>0.66831617581955105</v>
      </c>
      <c r="C17" s="5">
        <v>21.394807138502241</v>
      </c>
      <c r="D17" s="5">
        <v>7.8023653362239767</v>
      </c>
    </row>
    <row r="18" spans="1:29" x14ac:dyDescent="0.2">
      <c r="A18" s="5"/>
      <c r="B18" s="5"/>
      <c r="C18" s="5">
        <v>22.875548005230879</v>
      </c>
      <c r="D18" s="5">
        <v>8.8654613431060749</v>
      </c>
      <c r="AC18" t="s">
        <v>6</v>
      </c>
    </row>
    <row r="19" spans="1:29" x14ac:dyDescent="0.2">
      <c r="A19" s="5"/>
      <c r="B19" s="5"/>
      <c r="C19" s="5">
        <v>24.242385728365008</v>
      </c>
      <c r="D19" s="5">
        <v>9.1312353448265995</v>
      </c>
      <c r="O19" s="4" t="s">
        <v>17</v>
      </c>
      <c r="AC19" t="s">
        <v>7</v>
      </c>
    </row>
    <row r="21" spans="1:29" x14ac:dyDescent="0.2">
      <c r="F21" t="s">
        <v>51</v>
      </c>
      <c r="H21" t="s">
        <v>52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9.5855634360404167</v>
      </c>
      <c r="B22">
        <f>N2</f>
        <v>0.87835840250569575</v>
      </c>
      <c r="C22">
        <f>R2</f>
        <v>2.0122888701696873</v>
      </c>
      <c r="D22">
        <f>S2</f>
        <v>1.0251282923505953</v>
      </c>
      <c r="F22" s="5">
        <v>13.862786961285545</v>
      </c>
      <c r="H22" s="5">
        <v>12.909022940711202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0</v>
      </c>
      <c r="B23">
        <f t="shared" si="0"/>
        <v>0</v>
      </c>
      <c r="C23">
        <f t="shared" ref="C23:D38" si="1">R3</f>
        <v>12.909022940711202</v>
      </c>
      <c r="D23">
        <f t="shared" si="1"/>
        <v>0.45561257437804237</v>
      </c>
      <c r="L23" t="s">
        <v>5</v>
      </c>
      <c r="M23" s="2">
        <v>5.4610978938397601</v>
      </c>
      <c r="N23">
        <v>-2.2913697456670321</v>
      </c>
      <c r="O23" s="2">
        <f t="shared" ref="O23:O25" si="2">-N23</f>
        <v>2.2913697456670321</v>
      </c>
      <c r="P23" s="2">
        <f>O23-(MIN(O$23:O$33))</f>
        <v>3.169728148172728</v>
      </c>
      <c r="Q23" s="1" t="s">
        <v>5</v>
      </c>
      <c r="R23" s="1">
        <v>0.37967714531503538</v>
      </c>
      <c r="S23" s="1">
        <v>0.41764485984653887</v>
      </c>
      <c r="T23" s="1">
        <f>S23-(MIN(S$23:S$31))</f>
        <v>5.6951571797255296E-2</v>
      </c>
      <c r="X23" s="4" t="s">
        <v>11</v>
      </c>
    </row>
    <row r="24" spans="1:29" x14ac:dyDescent="0.2">
      <c r="A24">
        <f t="shared" si="0"/>
        <v>0</v>
      </c>
      <c r="B24">
        <f t="shared" si="0"/>
        <v>0</v>
      </c>
      <c r="C24">
        <f t="shared" si="1"/>
        <v>0</v>
      </c>
      <c r="D24">
        <f t="shared" si="1"/>
        <v>0</v>
      </c>
      <c r="L24" t="s">
        <v>4</v>
      </c>
      <c r="M24" s="2">
        <v>9.5855634360404167</v>
      </c>
      <c r="N24">
        <v>0.87835840250569575</v>
      </c>
      <c r="O24" s="2">
        <f t="shared" si="2"/>
        <v>-0.87835840250569575</v>
      </c>
      <c r="P24" s="2">
        <f t="shared" ref="P24:P33" si="3">O24-(MIN(O$23:O$33))</f>
        <v>0</v>
      </c>
      <c r="Q24" s="1" t="s">
        <v>4</v>
      </c>
      <c r="R24" s="1">
        <v>2.0122888701696873</v>
      </c>
      <c r="S24" s="1">
        <v>1.0251282923505953</v>
      </c>
      <c r="T24" s="1">
        <f t="shared" ref="T24:T33" si="4">S24-(MIN(S$23:S$31))</f>
        <v>0.66443500430131175</v>
      </c>
    </row>
    <row r="25" spans="1:29" x14ac:dyDescent="0.2">
      <c r="A25">
        <f t="shared" si="0"/>
        <v>0</v>
      </c>
      <c r="B25">
        <f t="shared" si="0"/>
        <v>0</v>
      </c>
      <c r="C25">
        <f t="shared" si="1"/>
        <v>0</v>
      </c>
      <c r="D25">
        <f t="shared" si="1"/>
        <v>0</v>
      </c>
      <c r="L25" t="s">
        <v>5</v>
      </c>
      <c r="M25" s="2">
        <v>12.43068087024365</v>
      </c>
      <c r="N25">
        <v>-0.82107415886401991</v>
      </c>
      <c r="O25" s="2">
        <f t="shared" si="2"/>
        <v>0.82107415886401991</v>
      </c>
      <c r="P25" s="2">
        <f t="shared" si="3"/>
        <v>1.6994325613697157</v>
      </c>
      <c r="Q25" s="1" t="s">
        <v>5</v>
      </c>
      <c r="R25" s="1">
        <v>9.7766864918621597</v>
      </c>
      <c r="S25" s="1">
        <v>0.36069328804928358</v>
      </c>
      <c r="T25" s="1">
        <f t="shared" si="4"/>
        <v>0</v>
      </c>
    </row>
    <row r="26" spans="1:29" x14ac:dyDescent="0.2">
      <c r="A26">
        <f t="shared" si="0"/>
        <v>5.4610978938397601</v>
      </c>
      <c r="B26">
        <f t="shared" si="0"/>
        <v>-2.2913697456670321</v>
      </c>
      <c r="C26">
        <f t="shared" si="1"/>
        <v>0.37967714531503538</v>
      </c>
      <c r="D26">
        <f t="shared" si="1"/>
        <v>0.41764485984653887</v>
      </c>
      <c r="L26" t="s">
        <v>4</v>
      </c>
      <c r="M26" s="2"/>
      <c r="O26" s="2"/>
      <c r="P26" s="2">
        <f t="shared" si="3"/>
        <v>0.87835840250569575</v>
      </c>
      <c r="Q26" s="1" t="s">
        <v>4</v>
      </c>
      <c r="R26" s="1">
        <v>12.909022940711202</v>
      </c>
      <c r="S26" s="1">
        <v>0.45561257437804237</v>
      </c>
      <c r="T26" s="1">
        <f t="shared" si="4"/>
        <v>9.491928632875879E-2</v>
      </c>
    </row>
    <row r="27" spans="1:29" x14ac:dyDescent="0.2">
      <c r="A27">
        <f t="shared" si="0"/>
        <v>12.43068087024365</v>
      </c>
      <c r="B27">
        <f t="shared" si="0"/>
        <v>-0.82107415886401991</v>
      </c>
      <c r="C27">
        <f t="shared" si="1"/>
        <v>9.7766864918621597</v>
      </c>
      <c r="D27">
        <f t="shared" si="1"/>
        <v>0.36069328804928358</v>
      </c>
      <c r="L27" t="s">
        <v>4</v>
      </c>
      <c r="M27" s="2"/>
      <c r="O27" s="2"/>
      <c r="P27" s="2">
        <f t="shared" si="3"/>
        <v>0.87835840250569575</v>
      </c>
      <c r="Q27" s="1" t="s">
        <v>4</v>
      </c>
      <c r="R27" s="1"/>
      <c r="S27" s="1"/>
      <c r="T27" s="1">
        <f t="shared" si="4"/>
        <v>-0.36069328804928358</v>
      </c>
      <c r="AA27" s="4" t="s">
        <v>20</v>
      </c>
    </row>
    <row r="28" spans="1:29" x14ac:dyDescent="0.2">
      <c r="A28">
        <f t="shared" si="0"/>
        <v>0</v>
      </c>
      <c r="B28">
        <f t="shared" si="0"/>
        <v>0</v>
      </c>
      <c r="C28">
        <f t="shared" si="1"/>
        <v>0</v>
      </c>
      <c r="D28">
        <f t="shared" si="1"/>
        <v>0</v>
      </c>
      <c r="L28" t="s">
        <v>4</v>
      </c>
      <c r="M28" s="2"/>
      <c r="O28" s="2"/>
      <c r="P28" s="2">
        <f t="shared" si="3"/>
        <v>0.87835840250569575</v>
      </c>
      <c r="Q28" s="1" t="s">
        <v>4</v>
      </c>
      <c r="R28" s="1"/>
      <c r="S28" s="1"/>
      <c r="T28" s="1">
        <f t="shared" si="4"/>
        <v>-0.36069328804928358</v>
      </c>
      <c r="AA28" s="4"/>
    </row>
    <row r="29" spans="1:29" x14ac:dyDescent="0.2">
      <c r="A29">
        <f t="shared" si="0"/>
        <v>0</v>
      </c>
      <c r="B29">
        <f t="shared" si="0"/>
        <v>0</v>
      </c>
      <c r="C29">
        <f t="shared" si="1"/>
        <v>0</v>
      </c>
      <c r="D29">
        <f t="shared" si="1"/>
        <v>0</v>
      </c>
      <c r="L29" t="s">
        <v>5</v>
      </c>
      <c r="M29" s="2"/>
      <c r="O29" s="2"/>
      <c r="P29" s="2">
        <f t="shared" si="3"/>
        <v>0.87835840250569575</v>
      </c>
      <c r="Q29" s="1" t="s">
        <v>5</v>
      </c>
      <c r="R29" s="1"/>
      <c r="S29" s="1"/>
      <c r="T29" s="1">
        <f t="shared" si="4"/>
        <v>-0.36069328804928358</v>
      </c>
      <c r="AA29" s="4" t="s">
        <v>54</v>
      </c>
    </row>
    <row r="30" spans="1:29" x14ac:dyDescent="0.2">
      <c r="A30">
        <f t="shared" si="0"/>
        <v>0</v>
      </c>
      <c r="B30">
        <f t="shared" si="0"/>
        <v>0</v>
      </c>
      <c r="C30">
        <f t="shared" si="1"/>
        <v>0</v>
      </c>
      <c r="D30">
        <f t="shared" si="1"/>
        <v>0</v>
      </c>
      <c r="L30" t="s">
        <v>5</v>
      </c>
      <c r="M30" s="2"/>
      <c r="O30" s="2"/>
      <c r="P30" s="2">
        <f t="shared" si="3"/>
        <v>0.87835840250569575</v>
      </c>
      <c r="Q30" s="1" t="s">
        <v>5</v>
      </c>
      <c r="R30" s="1"/>
      <c r="S30" s="1"/>
      <c r="T30" s="1">
        <f t="shared" si="4"/>
        <v>-0.36069328804928358</v>
      </c>
    </row>
    <row r="31" spans="1:29" x14ac:dyDescent="0.2">
      <c r="A31">
        <f t="shared" si="0"/>
        <v>0</v>
      </c>
      <c r="B31">
        <f t="shared" si="0"/>
        <v>0</v>
      </c>
      <c r="C31">
        <f t="shared" si="1"/>
        <v>0</v>
      </c>
      <c r="D31">
        <f t="shared" si="1"/>
        <v>0</v>
      </c>
      <c r="L31" t="s">
        <v>5</v>
      </c>
      <c r="M31" s="2"/>
      <c r="O31" s="2"/>
      <c r="P31" s="2">
        <f t="shared" si="3"/>
        <v>0.87835840250569575</v>
      </c>
      <c r="T31" s="1">
        <f>S31-(MIN(S$23:S$31))</f>
        <v>-0.36069328804928358</v>
      </c>
      <c r="AA31" s="4" t="s">
        <v>14</v>
      </c>
      <c r="AC31">
        <v>5.8312520000000001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M32" s="2"/>
      <c r="O32" s="2"/>
      <c r="P32" s="2">
        <f t="shared" si="3"/>
        <v>0.87835840250569575</v>
      </c>
      <c r="T32" s="1">
        <f t="shared" si="4"/>
        <v>-0.36069328804928358</v>
      </c>
      <c r="AC32">
        <v>5.3005069999999996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M33" s="2"/>
      <c r="O33" s="2"/>
      <c r="P33" s="2">
        <f t="shared" si="3"/>
        <v>0.87835840250569575</v>
      </c>
      <c r="T33" s="1">
        <f t="shared" si="4"/>
        <v>-0.36069328804928358</v>
      </c>
      <c r="AC33" t="s">
        <v>62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5" si="5">M21</f>
        <v>x fd</v>
      </c>
      <c r="N45" t="str">
        <f t="shared" ref="N45:N55" si="6">P21</f>
        <v>- y fd adj</v>
      </c>
      <c r="O45" t="str">
        <f t="shared" ref="O45:O54" si="7">R21</f>
        <v>x md</v>
      </c>
      <c r="P45" t="str">
        <f t="shared" ref="P45:P54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5.4610978938397601</v>
      </c>
      <c r="N47" s="2">
        <f t="shared" si="6"/>
        <v>3.169728148172728</v>
      </c>
      <c r="O47" s="1">
        <f t="shared" si="7"/>
        <v>0.37967714531503538</v>
      </c>
      <c r="P47" s="1">
        <f t="shared" si="8"/>
        <v>5.6951571797255296E-2</v>
      </c>
    </row>
    <row r="48" spans="1:29" x14ac:dyDescent="0.2">
      <c r="M48" s="2">
        <f t="shared" si="5"/>
        <v>9.5855634360404167</v>
      </c>
      <c r="N48" s="2">
        <f t="shared" si="6"/>
        <v>0</v>
      </c>
      <c r="O48" s="1">
        <f t="shared" si="7"/>
        <v>2.0122888701696873</v>
      </c>
      <c r="P48" s="1">
        <f t="shared" si="8"/>
        <v>0.66443500430131175</v>
      </c>
    </row>
    <row r="49" spans="13:16" x14ac:dyDescent="0.2">
      <c r="M49" s="2">
        <f t="shared" si="5"/>
        <v>12.43068087024365</v>
      </c>
      <c r="N49" s="2">
        <f t="shared" si="6"/>
        <v>1.6994325613697157</v>
      </c>
      <c r="O49" s="1">
        <f t="shared" si="7"/>
        <v>9.7766864918621597</v>
      </c>
      <c r="P49" s="1">
        <f t="shared" si="8"/>
        <v>0</v>
      </c>
    </row>
    <row r="50" spans="13:16" x14ac:dyDescent="0.2">
      <c r="M50" s="2">
        <f t="shared" si="5"/>
        <v>0</v>
      </c>
      <c r="N50" s="2">
        <f t="shared" si="6"/>
        <v>0.87835840250569575</v>
      </c>
      <c r="O50" s="1">
        <f t="shared" si="7"/>
        <v>12.909022940711202</v>
      </c>
      <c r="P50" s="1">
        <f t="shared" si="8"/>
        <v>9.491928632875879E-2</v>
      </c>
    </row>
    <row r="51" spans="13:16" x14ac:dyDescent="0.2">
      <c r="M51" s="2">
        <f t="shared" si="5"/>
        <v>0</v>
      </c>
      <c r="N51" s="2">
        <f t="shared" si="6"/>
        <v>0.87835840250569575</v>
      </c>
      <c r="O51" s="1">
        <f t="shared" si="7"/>
        <v>0</v>
      </c>
      <c r="P51" s="1">
        <f t="shared" si="8"/>
        <v>-0.36069328804928358</v>
      </c>
    </row>
    <row r="52" spans="13:16" x14ac:dyDescent="0.2">
      <c r="M52" s="2">
        <f t="shared" si="5"/>
        <v>0</v>
      </c>
      <c r="N52" s="2">
        <f t="shared" si="6"/>
        <v>0.87835840250569575</v>
      </c>
      <c r="O52" s="1">
        <f t="shared" si="7"/>
        <v>0</v>
      </c>
      <c r="P52" s="1">
        <f t="shared" si="8"/>
        <v>-0.36069328804928358</v>
      </c>
    </row>
    <row r="53" spans="13:16" x14ac:dyDescent="0.2">
      <c r="M53" s="2">
        <f t="shared" si="5"/>
        <v>0</v>
      </c>
      <c r="N53" s="2">
        <f t="shared" si="6"/>
        <v>0.87835840250569575</v>
      </c>
      <c r="O53" s="1">
        <f t="shared" si="7"/>
        <v>0</v>
      </c>
      <c r="P53" s="1">
        <f t="shared" si="8"/>
        <v>-0.36069328804928358</v>
      </c>
    </row>
    <row r="54" spans="13:16" x14ac:dyDescent="0.2">
      <c r="M54" s="2">
        <f t="shared" si="5"/>
        <v>0</v>
      </c>
      <c r="N54" s="2">
        <f t="shared" si="6"/>
        <v>0.87835840250569575</v>
      </c>
      <c r="O54" s="1">
        <f t="shared" si="7"/>
        <v>0</v>
      </c>
      <c r="P54" s="1">
        <f t="shared" si="8"/>
        <v>-0.36069328804928358</v>
      </c>
    </row>
    <row r="55" spans="13:16" x14ac:dyDescent="0.2">
      <c r="M55" s="2">
        <f t="shared" si="5"/>
        <v>0</v>
      </c>
      <c r="N55" s="2">
        <f t="shared" si="6"/>
        <v>0.87835840250569575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131F1-C136-1F4A-8D6D-94A69FA5578E}">
  <dimension ref="A1:AC55"/>
  <sheetViews>
    <sheetView topLeftCell="R15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6">
        <v>0</v>
      </c>
      <c r="B2" s="6">
        <v>0</v>
      </c>
      <c r="C2" s="6">
        <v>0</v>
      </c>
      <c r="D2" s="6">
        <v>0</v>
      </c>
      <c r="L2" t="s">
        <v>4</v>
      </c>
      <c r="M2" s="6">
        <v>8.2420805067711083</v>
      </c>
      <c r="N2" s="6">
        <v>-0.31853451233898</v>
      </c>
      <c r="Q2" t="s">
        <v>4</v>
      </c>
      <c r="R2" s="6">
        <v>9.0390954756376836</v>
      </c>
      <c r="S2" s="6">
        <v>-0.72160846234082354</v>
      </c>
    </row>
    <row r="3" spans="1:19" x14ac:dyDescent="0.2">
      <c r="A3" s="6">
        <v>1.453313712546596</v>
      </c>
      <c r="B3" s="6">
        <v>-1.0551455721228711</v>
      </c>
      <c r="C3" s="6">
        <v>1.3482684427946965</v>
      </c>
      <c r="D3" s="6">
        <v>-0.13292787464173064</v>
      </c>
      <c r="L3" t="s">
        <v>4</v>
      </c>
      <c r="M3" s="6"/>
      <c r="N3" s="6"/>
      <c r="Q3" t="s">
        <v>4</v>
      </c>
      <c r="R3" s="6">
        <v>14.052375319268668</v>
      </c>
      <c r="S3" s="6">
        <v>0.11393817826434056</v>
      </c>
    </row>
    <row r="4" spans="1:19" x14ac:dyDescent="0.2">
      <c r="A4" s="6">
        <v>2.9265358321143786</v>
      </c>
      <c r="B4" s="6">
        <v>-1.2542296423347337</v>
      </c>
      <c r="C4" s="6">
        <v>2.7535059747215636</v>
      </c>
      <c r="D4" s="6">
        <v>-0.70261876596343342</v>
      </c>
      <c r="L4" t="s">
        <v>4</v>
      </c>
      <c r="M4" s="6"/>
      <c r="N4" s="6"/>
      <c r="Q4" t="s">
        <v>4</v>
      </c>
      <c r="R4" s="5"/>
      <c r="S4" s="5"/>
    </row>
    <row r="5" spans="1:19" x14ac:dyDescent="0.2">
      <c r="A5" s="6">
        <v>4.4793915797669062</v>
      </c>
      <c r="B5" s="6">
        <v>-1.0949623861652438</v>
      </c>
      <c r="C5" s="6">
        <v>4.1587435066484302</v>
      </c>
      <c r="D5" s="6">
        <v>-0.8925157297373344</v>
      </c>
      <c r="L5" t="s">
        <v>4</v>
      </c>
      <c r="Q5" t="s">
        <v>4</v>
      </c>
    </row>
    <row r="6" spans="1:19" x14ac:dyDescent="0.2">
      <c r="A6" s="6">
        <v>5.9924305133770606</v>
      </c>
      <c r="B6" s="6">
        <v>-0.49771017552965624</v>
      </c>
      <c r="C6" s="6">
        <v>5.7158986095944178</v>
      </c>
      <c r="D6" s="6">
        <v>-1.272309657285136</v>
      </c>
      <c r="L6" t="s">
        <v>5</v>
      </c>
      <c r="M6" s="6">
        <v>3.6233300778558974</v>
      </c>
      <c r="N6" s="6">
        <v>-1.5926725616948998</v>
      </c>
      <c r="Q6" t="s">
        <v>5</v>
      </c>
      <c r="R6" s="6">
        <v>5.089238629140544</v>
      </c>
      <c r="S6" s="6">
        <v>-1.2533199609077461</v>
      </c>
    </row>
    <row r="7" spans="1:19" x14ac:dyDescent="0.2">
      <c r="A7" s="6">
        <v>7.5851030750719612</v>
      </c>
      <c r="B7" s="6">
        <v>-0.25880929127542124</v>
      </c>
      <c r="C7" s="6">
        <v>6.9692185705021643</v>
      </c>
      <c r="D7" s="6">
        <v>-1.234330264530356</v>
      </c>
      <c r="L7" t="s">
        <v>5</v>
      </c>
      <c r="M7" s="6">
        <v>15.150297743122737</v>
      </c>
      <c r="N7" s="6">
        <v>-1.771848224885576</v>
      </c>
      <c r="Q7" t="s">
        <v>5</v>
      </c>
      <c r="R7" s="6">
        <v>10.083528776394139</v>
      </c>
      <c r="S7" s="6">
        <v>-1.1963508717755758</v>
      </c>
    </row>
    <row r="8" spans="1:19" x14ac:dyDescent="0.2">
      <c r="A8" s="6">
        <v>9.0583251946397443</v>
      </c>
      <c r="B8" s="6">
        <v>-0.49771017552965624</v>
      </c>
      <c r="C8" s="6">
        <v>8.5643530662029317</v>
      </c>
      <c r="D8" s="6">
        <v>-1.0444333007564552</v>
      </c>
      <c r="L8" t="s">
        <v>5</v>
      </c>
      <c r="M8" s="6"/>
      <c r="N8" s="6"/>
      <c r="Q8" t="s">
        <v>5</v>
      </c>
      <c r="R8" s="5"/>
      <c r="S8" s="5"/>
    </row>
    <row r="9" spans="1:19" x14ac:dyDescent="0.2">
      <c r="A9" s="6">
        <v>10.531547314207526</v>
      </c>
      <c r="B9" s="6">
        <v>-0.61716061765677377</v>
      </c>
      <c r="C9" s="6">
        <v>9.8936318126202369</v>
      </c>
      <c r="D9" s="6">
        <v>-1.0444333007564552</v>
      </c>
      <c r="L9" t="s">
        <v>5</v>
      </c>
      <c r="M9" s="6"/>
      <c r="N9" s="6"/>
      <c r="Q9" t="s">
        <v>5</v>
      </c>
    </row>
    <row r="10" spans="1:19" x14ac:dyDescent="0.2">
      <c r="A10" s="6">
        <v>12.004769433775309</v>
      </c>
      <c r="B10" s="6">
        <v>-0.69679424574151871</v>
      </c>
      <c r="C10" s="6">
        <v>11.336848737301885</v>
      </c>
      <c r="D10" s="6">
        <v>-0.70261876596343342</v>
      </c>
      <c r="L10" t="s">
        <v>5</v>
      </c>
    </row>
    <row r="11" spans="1:19" x14ac:dyDescent="0.2">
      <c r="A11" s="6">
        <v>13.557625181427836</v>
      </c>
      <c r="B11" s="6">
        <v>-1.0153287580804988</v>
      </c>
      <c r="C11" s="6">
        <v>12.818045054738311</v>
      </c>
      <c r="D11" s="6">
        <v>-0.51272180218953256</v>
      </c>
    </row>
    <row r="12" spans="1:19" x14ac:dyDescent="0.2">
      <c r="A12" s="6">
        <v>14.991030486953244</v>
      </c>
      <c r="B12" s="6">
        <v>-1.8116650389279487</v>
      </c>
      <c r="C12" s="6">
        <v>14.185303193910398</v>
      </c>
      <c r="D12" s="6">
        <v>0.58868058769909282</v>
      </c>
    </row>
    <row r="13" spans="1:19" x14ac:dyDescent="0.2">
      <c r="A13" s="6">
        <v>16.663336676732889</v>
      </c>
      <c r="B13" s="6">
        <v>-2.1301995512669287</v>
      </c>
      <c r="C13" s="6">
        <v>15.666499511346826</v>
      </c>
      <c r="D13" s="6">
        <v>3.4371350443076065</v>
      </c>
    </row>
    <row r="14" spans="1:19" x14ac:dyDescent="0.2">
      <c r="A14" s="6">
        <v>18.136558796300672</v>
      </c>
      <c r="B14" s="6">
        <v>-2.0107491091398115</v>
      </c>
      <c r="C14" s="6">
        <v>17.109716436028474</v>
      </c>
      <c r="D14" s="6">
        <v>5.374084074801396</v>
      </c>
    </row>
    <row r="15" spans="1:19" x14ac:dyDescent="0.2">
      <c r="A15" s="5"/>
      <c r="B15" s="5"/>
      <c r="C15" s="6">
        <v>18.590912753464902</v>
      </c>
      <c r="D15" s="6">
        <v>6.8173009994830434</v>
      </c>
    </row>
    <row r="16" spans="1:19" x14ac:dyDescent="0.2">
      <c r="A16" s="5"/>
      <c r="B16" s="5"/>
      <c r="C16" s="6">
        <v>19.958170892636986</v>
      </c>
      <c r="D16" s="6">
        <v>7.6528476400882077</v>
      </c>
    </row>
    <row r="17" spans="1:29" x14ac:dyDescent="0.2">
      <c r="A17" s="5"/>
      <c r="B17" s="5"/>
      <c r="C17" s="6">
        <v>21.401387817318632</v>
      </c>
      <c r="D17" s="6">
        <v>8.6403118517124931</v>
      </c>
    </row>
    <row r="18" spans="1:29" x14ac:dyDescent="0.2">
      <c r="A18" s="5"/>
      <c r="B18" s="5"/>
      <c r="C18" s="6">
        <v>22.920563527509842</v>
      </c>
      <c r="D18" s="6">
        <v>9.703734848846338</v>
      </c>
      <c r="AC18" t="s">
        <v>6</v>
      </c>
    </row>
    <row r="19" spans="1:29" x14ac:dyDescent="0.2">
      <c r="A19" s="5"/>
      <c r="B19" s="5"/>
      <c r="C19" s="6">
        <v>24.249842273927147</v>
      </c>
      <c r="D19" s="6">
        <v>10.463322703941941</v>
      </c>
      <c r="O19" s="4" t="s">
        <v>17</v>
      </c>
      <c r="AC19" t="s">
        <v>7</v>
      </c>
    </row>
    <row r="21" spans="1:29" x14ac:dyDescent="0.2">
      <c r="F21" t="s">
        <v>51</v>
      </c>
      <c r="H21" t="s">
        <v>52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8.2420805067711083</v>
      </c>
      <c r="B22">
        <f>N2</f>
        <v>-0.31853451233898</v>
      </c>
      <c r="C22">
        <f>R2</f>
        <v>9.0390954756376836</v>
      </c>
      <c r="D22">
        <f>S2</f>
        <v>-0.72160846234082354</v>
      </c>
      <c r="F22" s="6">
        <v>16.006359245033746</v>
      </c>
      <c r="H22" s="6">
        <v>14.052375319268668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0</v>
      </c>
      <c r="B23">
        <f t="shared" si="0"/>
        <v>0</v>
      </c>
      <c r="C23">
        <f t="shared" ref="C23:D38" si="1">R3</f>
        <v>14.052375319268668</v>
      </c>
      <c r="D23">
        <f t="shared" si="1"/>
        <v>0.11393817826434056</v>
      </c>
      <c r="L23" t="s">
        <v>5</v>
      </c>
      <c r="M23" s="2">
        <v>3.6233300778558974</v>
      </c>
      <c r="N23">
        <v>-1.5926725616948998</v>
      </c>
      <c r="O23" s="2">
        <f t="shared" ref="O23:O25" si="2">-N23</f>
        <v>1.5926725616948998</v>
      </c>
      <c r="P23" s="2">
        <f>O23-(MIN(O$23:O$33))</f>
        <v>1.2741380493559198</v>
      </c>
      <c r="Q23" s="1" t="s">
        <v>5</v>
      </c>
      <c r="R23" s="1">
        <v>5.089238629140544</v>
      </c>
      <c r="S23" s="1">
        <v>-1.2533199609077461</v>
      </c>
      <c r="T23" s="1">
        <f>S23-(MIN(S$23:S$31))</f>
        <v>0</v>
      </c>
      <c r="X23" s="4" t="s">
        <v>11</v>
      </c>
    </row>
    <row r="24" spans="1:29" x14ac:dyDescent="0.2">
      <c r="A24">
        <f t="shared" si="0"/>
        <v>0</v>
      </c>
      <c r="B24">
        <f t="shared" si="0"/>
        <v>0</v>
      </c>
      <c r="C24">
        <f t="shared" si="1"/>
        <v>0</v>
      </c>
      <c r="D24">
        <f t="shared" si="1"/>
        <v>0</v>
      </c>
      <c r="L24" t="s">
        <v>4</v>
      </c>
      <c r="M24" s="2">
        <v>8.2420805067711083</v>
      </c>
      <c r="N24">
        <v>-0.31853451233898</v>
      </c>
      <c r="O24" s="2">
        <f t="shared" si="2"/>
        <v>0.31853451233898</v>
      </c>
      <c r="P24" s="2">
        <f t="shared" ref="P24:P33" si="3">O24-(MIN(O$23:O$33))</f>
        <v>0</v>
      </c>
      <c r="Q24" s="1" t="s">
        <v>4</v>
      </c>
      <c r="R24" s="1">
        <v>9.0390954756376836</v>
      </c>
      <c r="S24" s="1">
        <v>-0.72160846234082354</v>
      </c>
      <c r="T24" s="1">
        <f t="shared" ref="T24:T33" si="4">S24-(MIN(S$23:S$31))</f>
        <v>0.53171149856692257</v>
      </c>
    </row>
    <row r="25" spans="1:29" x14ac:dyDescent="0.2">
      <c r="A25">
        <f t="shared" si="0"/>
        <v>0</v>
      </c>
      <c r="B25">
        <f t="shared" si="0"/>
        <v>0</v>
      </c>
      <c r="C25">
        <f t="shared" si="1"/>
        <v>0</v>
      </c>
      <c r="D25">
        <f t="shared" si="1"/>
        <v>0</v>
      </c>
      <c r="L25" t="s">
        <v>5</v>
      </c>
      <c r="M25" s="2">
        <v>15.150297743122737</v>
      </c>
      <c r="N25">
        <v>-1.771848224885576</v>
      </c>
      <c r="O25" s="2">
        <f t="shared" si="2"/>
        <v>1.771848224885576</v>
      </c>
      <c r="P25" s="2">
        <f t="shared" si="3"/>
        <v>1.453313712546596</v>
      </c>
      <c r="Q25" s="1" t="s">
        <v>5</v>
      </c>
      <c r="R25" s="1">
        <v>10.083528776394139</v>
      </c>
      <c r="S25" s="1">
        <v>-1.1963508717755758</v>
      </c>
      <c r="T25" s="1">
        <f t="shared" si="4"/>
        <v>5.6969089132170359E-2</v>
      </c>
    </row>
    <row r="26" spans="1:29" x14ac:dyDescent="0.2">
      <c r="A26">
        <f t="shared" si="0"/>
        <v>3.6233300778558974</v>
      </c>
      <c r="B26">
        <f t="shared" si="0"/>
        <v>-1.5926725616948998</v>
      </c>
      <c r="C26">
        <f t="shared" si="1"/>
        <v>5.089238629140544</v>
      </c>
      <c r="D26">
        <f t="shared" si="1"/>
        <v>-1.2533199609077461</v>
      </c>
      <c r="L26" t="s">
        <v>4</v>
      </c>
      <c r="M26" s="2"/>
      <c r="O26" s="2"/>
      <c r="P26" s="2">
        <f t="shared" si="3"/>
        <v>-0.31853451233898</v>
      </c>
      <c r="Q26" s="1" t="s">
        <v>4</v>
      </c>
      <c r="R26" s="1">
        <v>14.052375319268668</v>
      </c>
      <c r="S26" s="1">
        <v>0.11393817826434056</v>
      </c>
      <c r="T26" s="1">
        <f t="shared" si="4"/>
        <v>1.3672581391720866</v>
      </c>
    </row>
    <row r="27" spans="1:29" x14ac:dyDescent="0.2">
      <c r="A27">
        <f t="shared" si="0"/>
        <v>15.150297743122737</v>
      </c>
      <c r="B27">
        <f t="shared" si="0"/>
        <v>-1.771848224885576</v>
      </c>
      <c r="C27">
        <f t="shared" si="1"/>
        <v>10.083528776394139</v>
      </c>
      <c r="D27">
        <f t="shared" si="1"/>
        <v>-1.1963508717755758</v>
      </c>
      <c r="L27" t="s">
        <v>4</v>
      </c>
      <c r="M27" s="2"/>
      <c r="O27" s="2"/>
      <c r="P27" s="2">
        <f t="shared" si="3"/>
        <v>-0.31853451233898</v>
      </c>
      <c r="Q27" s="1" t="s">
        <v>4</v>
      </c>
      <c r="R27" s="1"/>
      <c r="S27" s="1"/>
      <c r="T27" s="1">
        <f t="shared" si="4"/>
        <v>1.2533199609077461</v>
      </c>
      <c r="AA27" s="4" t="s">
        <v>20</v>
      </c>
    </row>
    <row r="28" spans="1:29" x14ac:dyDescent="0.2">
      <c r="A28">
        <f t="shared" si="0"/>
        <v>0</v>
      </c>
      <c r="B28">
        <f t="shared" si="0"/>
        <v>0</v>
      </c>
      <c r="C28">
        <f t="shared" si="1"/>
        <v>0</v>
      </c>
      <c r="D28">
        <f t="shared" si="1"/>
        <v>0</v>
      </c>
      <c r="L28" t="s">
        <v>4</v>
      </c>
      <c r="M28" s="2"/>
      <c r="O28" s="2"/>
      <c r="P28" s="2">
        <f t="shared" si="3"/>
        <v>-0.31853451233898</v>
      </c>
      <c r="Q28" s="1" t="s">
        <v>4</v>
      </c>
      <c r="R28" s="1"/>
      <c r="S28" s="1"/>
      <c r="T28" s="1">
        <f t="shared" si="4"/>
        <v>1.2533199609077461</v>
      </c>
      <c r="AA28" s="4"/>
    </row>
    <row r="29" spans="1:29" x14ac:dyDescent="0.2">
      <c r="A29">
        <f t="shared" si="0"/>
        <v>0</v>
      </c>
      <c r="B29">
        <f t="shared" si="0"/>
        <v>0</v>
      </c>
      <c r="C29">
        <f t="shared" si="1"/>
        <v>0</v>
      </c>
      <c r="D29">
        <f t="shared" si="1"/>
        <v>0</v>
      </c>
      <c r="L29" t="s">
        <v>5</v>
      </c>
      <c r="M29" s="2"/>
      <c r="O29" s="2"/>
      <c r="P29" s="2">
        <f t="shared" si="3"/>
        <v>-0.31853451233898</v>
      </c>
      <c r="Q29" s="1" t="s">
        <v>5</v>
      </c>
      <c r="R29" s="1"/>
      <c r="S29" s="1"/>
      <c r="T29" s="1">
        <f t="shared" si="4"/>
        <v>1.2533199609077461</v>
      </c>
      <c r="AA29" s="4" t="s">
        <v>54</v>
      </c>
    </row>
    <row r="30" spans="1:29" x14ac:dyDescent="0.2">
      <c r="A30">
        <f t="shared" si="0"/>
        <v>0</v>
      </c>
      <c r="B30">
        <f t="shared" si="0"/>
        <v>0</v>
      </c>
      <c r="C30">
        <f t="shared" si="1"/>
        <v>0</v>
      </c>
      <c r="D30">
        <f t="shared" si="1"/>
        <v>0</v>
      </c>
      <c r="L30" t="s">
        <v>5</v>
      </c>
      <c r="M30" s="2"/>
      <c r="O30" s="2"/>
      <c r="P30" s="2">
        <f t="shared" si="3"/>
        <v>-0.31853451233898</v>
      </c>
      <c r="Q30" s="1" t="s">
        <v>5</v>
      </c>
      <c r="R30" s="1"/>
      <c r="S30" s="1"/>
      <c r="T30" s="1">
        <f t="shared" si="4"/>
        <v>1.2533199609077461</v>
      </c>
    </row>
    <row r="31" spans="1:29" x14ac:dyDescent="0.2">
      <c r="A31">
        <f t="shared" si="0"/>
        <v>0</v>
      </c>
      <c r="B31">
        <f t="shared" si="0"/>
        <v>0</v>
      </c>
      <c r="C31">
        <f t="shared" si="1"/>
        <v>0</v>
      </c>
      <c r="D31">
        <f t="shared" si="1"/>
        <v>0</v>
      </c>
      <c r="L31" t="s">
        <v>5</v>
      </c>
      <c r="M31" s="2"/>
      <c r="O31" s="2"/>
      <c r="P31" s="2">
        <f t="shared" si="3"/>
        <v>-0.31853451233898</v>
      </c>
      <c r="T31" s="1">
        <f>S31-(MIN(S$23:S$31))</f>
        <v>1.2533199609077461</v>
      </c>
      <c r="AA31" s="4" t="s">
        <v>14</v>
      </c>
      <c r="AC31">
        <v>5.272996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M32" s="2"/>
      <c r="O32" s="2"/>
      <c r="P32" s="2">
        <f t="shared" si="3"/>
        <v>-0.31853451233898</v>
      </c>
      <c r="T32" s="1">
        <f t="shared" si="4"/>
        <v>1.2533199609077461</v>
      </c>
      <c r="AC32">
        <v>2.1046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M33" s="2"/>
      <c r="O33" s="2"/>
      <c r="P33" s="2">
        <f t="shared" si="3"/>
        <v>-0.31853451233898</v>
      </c>
      <c r="T33" s="1">
        <f t="shared" si="4"/>
        <v>1.2533199609077461</v>
      </c>
      <c r="AC33" t="s">
        <v>62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5" si="5">M21</f>
        <v>x fd</v>
      </c>
      <c r="N45" t="str">
        <f t="shared" ref="N45:N55" si="6">P21</f>
        <v>- y fd adj</v>
      </c>
      <c r="O45" t="str">
        <f t="shared" ref="O45:O54" si="7">R21</f>
        <v>x md</v>
      </c>
      <c r="P45" t="str">
        <f t="shared" ref="P45:P54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3.6233300778558974</v>
      </c>
      <c r="N47" s="2">
        <f t="shared" si="6"/>
        <v>1.2741380493559198</v>
      </c>
      <c r="O47" s="1">
        <f t="shared" si="7"/>
        <v>5.089238629140544</v>
      </c>
      <c r="P47" s="1">
        <f t="shared" si="8"/>
        <v>0</v>
      </c>
    </row>
    <row r="48" spans="1:29" x14ac:dyDescent="0.2">
      <c r="M48" s="2">
        <f t="shared" si="5"/>
        <v>8.2420805067711083</v>
      </c>
      <c r="N48" s="2">
        <f t="shared" si="6"/>
        <v>0</v>
      </c>
      <c r="O48" s="1">
        <f t="shared" si="7"/>
        <v>9.0390954756376836</v>
      </c>
      <c r="P48" s="1">
        <f t="shared" si="8"/>
        <v>0.53171149856692257</v>
      </c>
    </row>
    <row r="49" spans="13:16" x14ac:dyDescent="0.2">
      <c r="M49" s="2">
        <f t="shared" si="5"/>
        <v>15.150297743122737</v>
      </c>
      <c r="N49" s="2">
        <f t="shared" si="6"/>
        <v>1.453313712546596</v>
      </c>
      <c r="O49" s="1">
        <f t="shared" si="7"/>
        <v>10.083528776394139</v>
      </c>
      <c r="P49" s="1">
        <f t="shared" si="8"/>
        <v>5.6969089132170359E-2</v>
      </c>
    </row>
    <row r="50" spans="13:16" x14ac:dyDescent="0.2">
      <c r="M50" s="2">
        <f t="shared" si="5"/>
        <v>0</v>
      </c>
      <c r="N50" s="2">
        <f t="shared" si="6"/>
        <v>-0.31853451233898</v>
      </c>
      <c r="O50" s="1">
        <f t="shared" si="7"/>
        <v>14.052375319268668</v>
      </c>
      <c r="P50" s="1">
        <f t="shared" si="8"/>
        <v>1.3672581391720866</v>
      </c>
    </row>
    <row r="51" spans="13:16" x14ac:dyDescent="0.2">
      <c r="M51" s="2">
        <f t="shared" si="5"/>
        <v>0</v>
      </c>
      <c r="N51" s="2">
        <f t="shared" si="6"/>
        <v>-0.31853451233898</v>
      </c>
      <c r="O51" s="1">
        <f t="shared" si="7"/>
        <v>0</v>
      </c>
      <c r="P51" s="1">
        <f t="shared" si="8"/>
        <v>1.2533199609077461</v>
      </c>
    </row>
    <row r="52" spans="13:16" x14ac:dyDescent="0.2">
      <c r="M52" s="2">
        <f t="shared" si="5"/>
        <v>0</v>
      </c>
      <c r="N52" s="2">
        <f t="shared" si="6"/>
        <v>-0.31853451233898</v>
      </c>
      <c r="O52" s="1">
        <f t="shared" si="7"/>
        <v>0</v>
      </c>
      <c r="P52" s="1">
        <f t="shared" si="8"/>
        <v>1.2533199609077461</v>
      </c>
    </row>
    <row r="53" spans="13:16" x14ac:dyDescent="0.2">
      <c r="M53" s="2">
        <f t="shared" si="5"/>
        <v>0</v>
      </c>
      <c r="N53" s="2">
        <f t="shared" si="6"/>
        <v>-0.31853451233898</v>
      </c>
      <c r="O53" s="1">
        <f t="shared" si="7"/>
        <v>0</v>
      </c>
      <c r="P53" s="1">
        <f t="shared" si="8"/>
        <v>1.2533199609077461</v>
      </c>
    </row>
    <row r="54" spans="13:16" x14ac:dyDescent="0.2">
      <c r="M54" s="2">
        <f t="shared" si="5"/>
        <v>0</v>
      </c>
      <c r="N54" s="2">
        <f t="shared" si="6"/>
        <v>-0.31853451233898</v>
      </c>
      <c r="O54" s="1">
        <f t="shared" si="7"/>
        <v>0</v>
      </c>
      <c r="P54" s="1">
        <f t="shared" si="8"/>
        <v>1.2533199609077461</v>
      </c>
    </row>
    <row r="55" spans="13:16" x14ac:dyDescent="0.2">
      <c r="M55" s="2">
        <f t="shared" si="5"/>
        <v>0</v>
      </c>
      <c r="N55" s="2">
        <f t="shared" si="6"/>
        <v>-0.31853451233898</v>
      </c>
    </row>
  </sheetData>
  <sortState xmlns:xlrd2="http://schemas.microsoft.com/office/spreadsheetml/2017/richdata2" ref="Q23:S29">
    <sortCondition ref="R23:R29"/>
  </sortState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309AD-C1A4-F843-A95F-F2E1EBCF1587}">
  <dimension ref="A1:AC55"/>
  <sheetViews>
    <sheetView topLeftCell="O18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5">
        <v>0</v>
      </c>
      <c r="B2" s="5">
        <v>0</v>
      </c>
      <c r="C2" s="5">
        <v>0</v>
      </c>
      <c r="D2" s="5">
        <v>0</v>
      </c>
      <c r="L2" t="s">
        <v>4</v>
      </c>
      <c r="M2" s="5">
        <v>8.630523746729386</v>
      </c>
      <c r="N2" s="5">
        <v>1.5253948947707754</v>
      </c>
      <c r="Q2" t="s">
        <v>4</v>
      </c>
      <c r="R2" s="5">
        <v>0.89859986029427141</v>
      </c>
      <c r="S2" s="5">
        <v>0.4901453783423298</v>
      </c>
    </row>
    <row r="3" spans="1:19" x14ac:dyDescent="0.2">
      <c r="A3" s="5">
        <v>1.3848979965682038</v>
      </c>
      <c r="B3" s="5">
        <v>-0.66234252009783667</v>
      </c>
      <c r="C3" s="5">
        <v>1.5725497555149748</v>
      </c>
      <c r="D3" s="5">
        <v>0.46972265424473275</v>
      </c>
      <c r="L3" t="s">
        <v>4</v>
      </c>
      <c r="M3" s="6"/>
      <c r="N3" s="6"/>
      <c r="Q3" t="s">
        <v>4</v>
      </c>
      <c r="R3" s="5">
        <v>14.704361350269894</v>
      </c>
      <c r="S3" s="5">
        <v>0</v>
      </c>
    </row>
    <row r="4" spans="1:19" x14ac:dyDescent="0.2">
      <c r="A4" s="5">
        <v>3.1110027459140808</v>
      </c>
      <c r="B4" s="5">
        <v>-1.103904200163061</v>
      </c>
      <c r="C4" s="5">
        <v>3.2880585797131294</v>
      </c>
      <c r="D4" s="5">
        <v>0.34718630965915026</v>
      </c>
      <c r="L4" t="s">
        <v>4</v>
      </c>
      <c r="M4" s="6"/>
      <c r="N4" s="6"/>
      <c r="Q4" t="s">
        <v>4</v>
      </c>
      <c r="R4" s="5"/>
      <c r="S4" s="5"/>
    </row>
    <row r="5" spans="1:19" x14ac:dyDescent="0.2">
      <c r="A5" s="5">
        <v>4.4356877861097548</v>
      </c>
      <c r="B5" s="5">
        <v>-1.3848979965682038</v>
      </c>
      <c r="C5" s="5">
        <v>4.7993401629353123</v>
      </c>
      <c r="D5" s="5">
        <v>0.30634086146395617</v>
      </c>
      <c r="L5" t="s">
        <v>4</v>
      </c>
      <c r="Q5" t="s">
        <v>4</v>
      </c>
    </row>
    <row r="6" spans="1:19" x14ac:dyDescent="0.2">
      <c r="A6" s="5">
        <v>5.8406567681354682</v>
      </c>
      <c r="B6" s="5">
        <v>-1.4651819383982445</v>
      </c>
      <c r="C6" s="5">
        <v>6.3106217461574969</v>
      </c>
      <c r="D6" s="5">
        <v>0.18380451687837368</v>
      </c>
      <c r="L6" t="s">
        <v>5</v>
      </c>
      <c r="M6" s="5">
        <v>7.4664065901937953</v>
      </c>
      <c r="N6" s="5">
        <v>-1.7261047493458772</v>
      </c>
      <c r="Q6" t="s">
        <v>5</v>
      </c>
      <c r="R6" s="5">
        <v>0.44929993014713571</v>
      </c>
      <c r="S6" s="5">
        <v>-0.44929993014713571</v>
      </c>
    </row>
    <row r="7" spans="1:19" x14ac:dyDescent="0.2">
      <c r="A7" s="5">
        <v>7.5667615174813454</v>
      </c>
      <c r="B7" s="5">
        <v>-1.4651819383982445</v>
      </c>
      <c r="C7" s="5">
        <v>7.6585215365989034</v>
      </c>
      <c r="D7" s="5">
        <v>0.22464996507356785</v>
      </c>
      <c r="L7" t="s">
        <v>5</v>
      </c>
      <c r="M7" s="5">
        <v>14.310612631204773</v>
      </c>
      <c r="N7" s="5">
        <v>-2.1877374148686117</v>
      </c>
      <c r="Q7" t="s">
        <v>5</v>
      </c>
      <c r="R7" s="5">
        <v>14.071256903244386</v>
      </c>
      <c r="S7" s="5">
        <v>-0.10211362048798538</v>
      </c>
    </row>
    <row r="8" spans="1:19" x14ac:dyDescent="0.2">
      <c r="A8" s="5">
        <v>9.2125823249971823</v>
      </c>
      <c r="B8" s="5">
        <v>1.3046140547381631</v>
      </c>
      <c r="C8" s="5">
        <v>9.2514940162114758</v>
      </c>
      <c r="D8" s="5">
        <v>-6.1268172292791225E-2</v>
      </c>
      <c r="L8" t="s">
        <v>5</v>
      </c>
      <c r="M8" s="6"/>
      <c r="N8" s="6"/>
      <c r="Q8" t="s">
        <v>5</v>
      </c>
      <c r="R8" s="5"/>
      <c r="S8" s="5"/>
    </row>
    <row r="9" spans="1:19" x14ac:dyDescent="0.2">
      <c r="A9" s="5">
        <v>10.617551307022895</v>
      </c>
      <c r="B9" s="5">
        <v>-0.82291040375791813</v>
      </c>
      <c r="C9" s="5">
        <v>11.25292097777599</v>
      </c>
      <c r="D9" s="5">
        <v>-0.46972265424473275</v>
      </c>
      <c r="L9" t="s">
        <v>5</v>
      </c>
      <c r="M9" s="6"/>
      <c r="N9" s="6"/>
      <c r="Q9" t="s">
        <v>5</v>
      </c>
    </row>
    <row r="10" spans="1:19" x14ac:dyDescent="0.2">
      <c r="A10" s="5">
        <v>12.022520289048609</v>
      </c>
      <c r="B10" s="5">
        <v>-1.8264596766334282</v>
      </c>
      <c r="C10" s="5">
        <v>12.314902630851035</v>
      </c>
      <c r="D10" s="5">
        <v>-0.46972265424473275</v>
      </c>
      <c r="L10" t="s">
        <v>5</v>
      </c>
    </row>
    <row r="11" spans="1:19" x14ac:dyDescent="0.2">
      <c r="A11" s="5">
        <v>13.628199125649425</v>
      </c>
      <c r="B11" s="5">
        <v>-2.0271695312085303</v>
      </c>
      <c r="C11" s="5">
        <v>13.948720558658803</v>
      </c>
      <c r="D11" s="5">
        <v>-0.34718630965915026</v>
      </c>
    </row>
    <row r="12" spans="1:19" x14ac:dyDescent="0.2">
      <c r="A12" s="5">
        <v>15.113452049505179</v>
      </c>
      <c r="B12" s="5">
        <v>-1.9870275602935099</v>
      </c>
      <c r="C12" s="5">
        <v>15.868456623832929</v>
      </c>
      <c r="D12" s="5">
        <v>0.63310444702550939</v>
      </c>
    </row>
    <row r="13" spans="1:19" x14ac:dyDescent="0.2">
      <c r="A13" s="5">
        <v>16.598704973360935</v>
      </c>
      <c r="B13" s="5">
        <v>-1.2644720838231425</v>
      </c>
      <c r="C13" s="5">
        <v>17.012129173298366</v>
      </c>
      <c r="D13" s="5">
        <v>2.9612949941515763</v>
      </c>
    </row>
    <row r="14" spans="1:19" x14ac:dyDescent="0.2">
      <c r="A14" s="5">
        <v>18.003673955386649</v>
      </c>
      <c r="B14" s="5">
        <v>-0.58205857826779583</v>
      </c>
      <c r="C14" s="5">
        <v>18.400874411934968</v>
      </c>
      <c r="D14" s="5">
        <v>6.555694435328661</v>
      </c>
    </row>
    <row r="15" spans="1:19" x14ac:dyDescent="0.2">
      <c r="A15" s="5">
        <v>19.569210821072446</v>
      </c>
      <c r="B15" s="5">
        <v>0.2207808400326122</v>
      </c>
      <c r="C15" s="5">
        <v>20.157228684328313</v>
      </c>
      <c r="D15" s="5">
        <v>7.3317579510373507</v>
      </c>
    </row>
    <row r="16" spans="1:19" x14ac:dyDescent="0.2">
      <c r="A16" s="5"/>
      <c r="B16" s="5"/>
      <c r="C16" s="5">
        <v>21.586819371160107</v>
      </c>
      <c r="D16" s="5">
        <v>7.781057881184485</v>
      </c>
    </row>
    <row r="17" spans="1:29" x14ac:dyDescent="0.2">
      <c r="A17" s="5"/>
      <c r="B17" s="5"/>
      <c r="C17" s="5">
        <v>23.179791850772681</v>
      </c>
      <c r="D17" s="5">
        <v>8.4754305005027852</v>
      </c>
    </row>
    <row r="18" spans="1:29" x14ac:dyDescent="0.2">
      <c r="A18" s="5"/>
      <c r="B18" s="5"/>
      <c r="C18" s="5">
        <v>24.772764330385254</v>
      </c>
      <c r="D18" s="5">
        <v>9.7416393945538058</v>
      </c>
      <c r="AC18" t="s">
        <v>6</v>
      </c>
    </row>
    <row r="19" spans="1:29" x14ac:dyDescent="0.2">
      <c r="A19" s="5"/>
      <c r="B19" s="5"/>
      <c r="C19" s="5">
        <v>26.202355017217048</v>
      </c>
      <c r="D19" s="5">
        <v>10.313475669286523</v>
      </c>
      <c r="O19" s="4" t="s">
        <v>17</v>
      </c>
      <c r="AC19" t="s">
        <v>7</v>
      </c>
    </row>
    <row r="21" spans="1:29" x14ac:dyDescent="0.2">
      <c r="F21" t="s">
        <v>51</v>
      </c>
      <c r="H21" t="s">
        <v>52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8.630523746729386</v>
      </c>
      <c r="B22">
        <f>N2</f>
        <v>1.5253948947707754</v>
      </c>
      <c r="C22">
        <f>R2</f>
        <v>0.89859986029427141</v>
      </c>
      <c r="D22">
        <f>S2</f>
        <v>0.4901453783423298</v>
      </c>
      <c r="F22" s="5">
        <v>15.936362453263097</v>
      </c>
      <c r="H22" s="5">
        <v>14.704361350269894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0</v>
      </c>
      <c r="B23">
        <f t="shared" si="0"/>
        <v>0</v>
      </c>
      <c r="C23">
        <f t="shared" ref="C23:D38" si="1">R3</f>
        <v>14.704361350269894</v>
      </c>
      <c r="D23">
        <f t="shared" si="1"/>
        <v>0</v>
      </c>
      <c r="L23" t="s">
        <v>5</v>
      </c>
      <c r="M23" s="2">
        <v>7.4664065901937953</v>
      </c>
      <c r="N23">
        <v>-1.7261047493458772</v>
      </c>
      <c r="O23" s="2">
        <f t="shared" ref="O23:O25" si="2">-N23</f>
        <v>1.7261047493458772</v>
      </c>
      <c r="P23" s="2">
        <f>O23-(MIN(O$23:O$33))</f>
        <v>3.2514996441166524</v>
      </c>
      <c r="Q23" s="1" t="s">
        <v>5</v>
      </c>
      <c r="R23" s="1">
        <v>0.44929993014713571</v>
      </c>
      <c r="S23" s="1">
        <v>-0.44929993014713571</v>
      </c>
      <c r="T23" s="1">
        <f>S23-(MIN(S$23:S$31))</f>
        <v>0</v>
      </c>
      <c r="X23" s="4" t="s">
        <v>11</v>
      </c>
    </row>
    <row r="24" spans="1:29" x14ac:dyDescent="0.2">
      <c r="A24">
        <f t="shared" si="0"/>
        <v>0</v>
      </c>
      <c r="B24">
        <f t="shared" si="0"/>
        <v>0</v>
      </c>
      <c r="C24">
        <f t="shared" si="1"/>
        <v>0</v>
      </c>
      <c r="D24">
        <f t="shared" si="1"/>
        <v>0</v>
      </c>
      <c r="L24" t="s">
        <v>4</v>
      </c>
      <c r="M24" s="2">
        <v>8.630523746729386</v>
      </c>
      <c r="N24">
        <v>1.5253948947707754</v>
      </c>
      <c r="O24" s="2">
        <f t="shared" si="2"/>
        <v>-1.5253948947707754</v>
      </c>
      <c r="P24" s="2">
        <f t="shared" ref="P24:P33" si="3">O24-(MIN(O$23:O$33))</f>
        <v>0</v>
      </c>
      <c r="Q24" s="1" t="s">
        <v>4</v>
      </c>
      <c r="R24" s="1">
        <v>0.89859986029427141</v>
      </c>
      <c r="S24" s="1">
        <v>0.4901453783423298</v>
      </c>
      <c r="T24" s="1">
        <f t="shared" ref="T24:T33" si="4">S24-(MIN(S$23:S$31))</f>
        <v>0.9394453084894655</v>
      </c>
    </row>
    <row r="25" spans="1:29" x14ac:dyDescent="0.2">
      <c r="A25">
        <f t="shared" si="0"/>
        <v>0</v>
      </c>
      <c r="B25">
        <f t="shared" si="0"/>
        <v>0</v>
      </c>
      <c r="C25">
        <f t="shared" si="1"/>
        <v>0</v>
      </c>
      <c r="D25">
        <f t="shared" si="1"/>
        <v>0</v>
      </c>
      <c r="L25" t="s">
        <v>5</v>
      </c>
      <c r="M25" s="2">
        <v>14.310612631204773</v>
      </c>
      <c r="N25">
        <v>-2.1877374148686117</v>
      </c>
      <c r="O25" s="2">
        <f t="shared" si="2"/>
        <v>2.1877374148686117</v>
      </c>
      <c r="P25" s="2">
        <f t="shared" si="3"/>
        <v>3.7131323096393869</v>
      </c>
      <c r="Q25" s="1" t="s">
        <v>5</v>
      </c>
      <c r="R25" s="1">
        <v>14.071256903244386</v>
      </c>
      <c r="S25" s="1">
        <v>-0.10211362048798538</v>
      </c>
      <c r="T25" s="1">
        <f t="shared" si="4"/>
        <v>0.34718630965915032</v>
      </c>
    </row>
    <row r="26" spans="1:29" x14ac:dyDescent="0.2">
      <c r="A26">
        <f t="shared" si="0"/>
        <v>7.4664065901937953</v>
      </c>
      <c r="B26">
        <f t="shared" si="0"/>
        <v>-1.7261047493458772</v>
      </c>
      <c r="C26">
        <f t="shared" si="1"/>
        <v>0.44929993014713571</v>
      </c>
      <c r="D26">
        <f t="shared" si="1"/>
        <v>-0.44929993014713571</v>
      </c>
      <c r="L26" t="s">
        <v>4</v>
      </c>
      <c r="M26" s="2"/>
      <c r="O26" s="2"/>
      <c r="P26" s="2">
        <f t="shared" si="3"/>
        <v>1.5253948947707754</v>
      </c>
      <c r="Q26" s="1" t="s">
        <v>4</v>
      </c>
      <c r="R26" s="1">
        <v>14.704361350269894</v>
      </c>
      <c r="S26" s="1">
        <v>0</v>
      </c>
      <c r="T26" s="1">
        <f t="shared" si="4"/>
        <v>0.44929993014713571</v>
      </c>
    </row>
    <row r="27" spans="1:29" x14ac:dyDescent="0.2">
      <c r="A27">
        <f t="shared" si="0"/>
        <v>14.310612631204773</v>
      </c>
      <c r="B27">
        <f t="shared" si="0"/>
        <v>-2.1877374148686117</v>
      </c>
      <c r="C27">
        <f t="shared" si="1"/>
        <v>14.071256903244386</v>
      </c>
      <c r="D27">
        <f t="shared" si="1"/>
        <v>-0.10211362048798538</v>
      </c>
      <c r="L27" t="s">
        <v>4</v>
      </c>
      <c r="M27" s="2"/>
      <c r="O27" s="2"/>
      <c r="P27" s="2">
        <f t="shared" si="3"/>
        <v>1.5253948947707754</v>
      </c>
      <c r="Q27" s="1" t="s">
        <v>4</v>
      </c>
      <c r="R27" s="1"/>
      <c r="S27" s="1"/>
      <c r="T27" s="1">
        <f t="shared" si="4"/>
        <v>0.44929993014713571</v>
      </c>
      <c r="AA27" s="4" t="s">
        <v>20</v>
      </c>
    </row>
    <row r="28" spans="1:29" x14ac:dyDescent="0.2">
      <c r="A28">
        <f t="shared" si="0"/>
        <v>0</v>
      </c>
      <c r="B28">
        <f t="shared" si="0"/>
        <v>0</v>
      </c>
      <c r="C28">
        <f t="shared" si="1"/>
        <v>0</v>
      </c>
      <c r="D28">
        <f t="shared" si="1"/>
        <v>0</v>
      </c>
      <c r="L28" t="s">
        <v>4</v>
      </c>
      <c r="M28" s="2"/>
      <c r="O28" s="2"/>
      <c r="P28" s="2">
        <f t="shared" si="3"/>
        <v>1.5253948947707754</v>
      </c>
      <c r="Q28" s="1" t="s">
        <v>4</v>
      </c>
      <c r="R28" s="1"/>
      <c r="S28" s="1"/>
      <c r="T28" s="1">
        <f t="shared" si="4"/>
        <v>0.44929993014713571</v>
      </c>
      <c r="AA28" s="4"/>
    </row>
    <row r="29" spans="1:29" x14ac:dyDescent="0.2">
      <c r="A29">
        <f t="shared" si="0"/>
        <v>0</v>
      </c>
      <c r="B29">
        <f t="shared" si="0"/>
        <v>0</v>
      </c>
      <c r="C29">
        <f t="shared" si="1"/>
        <v>0</v>
      </c>
      <c r="D29">
        <f t="shared" si="1"/>
        <v>0</v>
      </c>
      <c r="L29" t="s">
        <v>5</v>
      </c>
      <c r="M29" s="2"/>
      <c r="O29" s="2"/>
      <c r="P29" s="2">
        <f t="shared" si="3"/>
        <v>1.5253948947707754</v>
      </c>
      <c r="Q29" s="1" t="s">
        <v>5</v>
      </c>
      <c r="R29" s="1"/>
      <c r="S29" s="1"/>
      <c r="T29" s="1">
        <f t="shared" si="4"/>
        <v>0.44929993014713571</v>
      </c>
      <c r="AA29" s="4" t="s">
        <v>54</v>
      </c>
    </row>
    <row r="30" spans="1:29" x14ac:dyDescent="0.2">
      <c r="A30">
        <f t="shared" si="0"/>
        <v>0</v>
      </c>
      <c r="B30">
        <f t="shared" si="0"/>
        <v>0</v>
      </c>
      <c r="C30">
        <f t="shared" si="1"/>
        <v>0</v>
      </c>
      <c r="D30">
        <f t="shared" si="1"/>
        <v>0</v>
      </c>
      <c r="L30" t="s">
        <v>5</v>
      </c>
      <c r="M30" s="2"/>
      <c r="O30" s="2"/>
      <c r="P30" s="2">
        <f t="shared" si="3"/>
        <v>1.5253948947707754</v>
      </c>
      <c r="Q30" s="1" t="s">
        <v>5</v>
      </c>
      <c r="R30" s="1"/>
      <c r="S30" s="1"/>
      <c r="T30" s="1">
        <f t="shared" si="4"/>
        <v>0.44929993014713571</v>
      </c>
    </row>
    <row r="31" spans="1:29" x14ac:dyDescent="0.2">
      <c r="A31">
        <f t="shared" si="0"/>
        <v>0</v>
      </c>
      <c r="B31">
        <f t="shared" si="0"/>
        <v>0</v>
      </c>
      <c r="C31">
        <f t="shared" si="1"/>
        <v>0</v>
      </c>
      <c r="D31">
        <f t="shared" si="1"/>
        <v>0</v>
      </c>
      <c r="L31" t="s">
        <v>5</v>
      </c>
      <c r="M31" s="2"/>
      <c r="O31" s="2"/>
      <c r="P31" s="2">
        <f t="shared" si="3"/>
        <v>1.5253948947707754</v>
      </c>
      <c r="T31" s="1">
        <f>S31-(MIN(S$23:S$31))</f>
        <v>0.44929993014713571</v>
      </c>
      <c r="AA31" s="4" t="s">
        <v>14</v>
      </c>
      <c r="AC31">
        <v>5.792967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M32" s="2"/>
      <c r="O32" s="2"/>
      <c r="P32" s="2">
        <f t="shared" si="3"/>
        <v>1.5253948947707754</v>
      </c>
      <c r="T32" s="1">
        <f t="shared" si="4"/>
        <v>0.44929993014713571</v>
      </c>
      <c r="AC32">
        <v>6.8379880000000002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M33" s="2"/>
      <c r="O33" s="2"/>
      <c r="P33" s="2">
        <f t="shared" si="3"/>
        <v>1.5253948947707754</v>
      </c>
      <c r="T33" s="1">
        <f t="shared" si="4"/>
        <v>0.44929993014713571</v>
      </c>
      <c r="AC33" t="s">
        <v>62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5" si="5">M21</f>
        <v>x fd</v>
      </c>
      <c r="N45" t="str">
        <f t="shared" ref="N45:N55" si="6">P21</f>
        <v>- y fd adj</v>
      </c>
      <c r="O45" t="str">
        <f t="shared" ref="O45:O54" si="7">R21</f>
        <v>x md</v>
      </c>
      <c r="P45" t="str">
        <f t="shared" ref="P45:P54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7.4664065901937953</v>
      </c>
      <c r="N47" s="2">
        <f t="shared" si="6"/>
        <v>3.2514996441166524</v>
      </c>
      <c r="O47" s="1">
        <f t="shared" si="7"/>
        <v>0.44929993014713571</v>
      </c>
      <c r="P47" s="1">
        <f t="shared" si="8"/>
        <v>0</v>
      </c>
    </row>
    <row r="48" spans="1:29" x14ac:dyDescent="0.2">
      <c r="M48" s="2">
        <f t="shared" si="5"/>
        <v>8.630523746729386</v>
      </c>
      <c r="N48" s="2">
        <f t="shared" si="6"/>
        <v>0</v>
      </c>
      <c r="O48" s="1">
        <f t="shared" si="7"/>
        <v>0.89859986029427141</v>
      </c>
      <c r="P48" s="1">
        <f t="shared" si="8"/>
        <v>0.9394453084894655</v>
      </c>
    </row>
    <row r="49" spans="13:16" x14ac:dyDescent="0.2">
      <c r="M49" s="2">
        <f t="shared" si="5"/>
        <v>14.310612631204773</v>
      </c>
      <c r="N49" s="2">
        <f t="shared" si="6"/>
        <v>3.7131323096393869</v>
      </c>
      <c r="O49" s="1">
        <f t="shared" si="7"/>
        <v>14.071256903244386</v>
      </c>
      <c r="P49" s="1">
        <f t="shared" si="8"/>
        <v>0.34718630965915032</v>
      </c>
    </row>
    <row r="50" spans="13:16" x14ac:dyDescent="0.2">
      <c r="M50" s="2">
        <f t="shared" si="5"/>
        <v>0</v>
      </c>
      <c r="N50" s="2">
        <f t="shared" si="6"/>
        <v>1.5253948947707754</v>
      </c>
      <c r="O50" s="1">
        <f t="shared" si="7"/>
        <v>14.704361350269894</v>
      </c>
      <c r="P50" s="1">
        <f t="shared" si="8"/>
        <v>0.44929993014713571</v>
      </c>
    </row>
    <row r="51" spans="13:16" x14ac:dyDescent="0.2">
      <c r="M51" s="2">
        <f t="shared" si="5"/>
        <v>0</v>
      </c>
      <c r="N51" s="2">
        <f t="shared" si="6"/>
        <v>1.5253948947707754</v>
      </c>
      <c r="O51" s="1">
        <f t="shared" si="7"/>
        <v>0</v>
      </c>
      <c r="P51" s="1">
        <f t="shared" si="8"/>
        <v>0.44929993014713571</v>
      </c>
    </row>
    <row r="52" spans="13:16" x14ac:dyDescent="0.2">
      <c r="M52" s="2">
        <f t="shared" si="5"/>
        <v>0</v>
      </c>
      <c r="N52" s="2">
        <f t="shared" si="6"/>
        <v>1.5253948947707754</v>
      </c>
      <c r="O52" s="1">
        <f t="shared" si="7"/>
        <v>0</v>
      </c>
      <c r="P52" s="1">
        <f t="shared" si="8"/>
        <v>0.44929993014713571</v>
      </c>
    </row>
    <row r="53" spans="13:16" x14ac:dyDescent="0.2">
      <c r="M53" s="2">
        <f t="shared" si="5"/>
        <v>0</v>
      </c>
      <c r="N53" s="2">
        <f t="shared" si="6"/>
        <v>1.5253948947707754</v>
      </c>
      <c r="O53" s="1">
        <f t="shared" si="7"/>
        <v>0</v>
      </c>
      <c r="P53" s="1">
        <f t="shared" si="8"/>
        <v>0.44929993014713571</v>
      </c>
    </row>
    <row r="54" spans="13:16" x14ac:dyDescent="0.2">
      <c r="M54" s="2">
        <f t="shared" si="5"/>
        <v>0</v>
      </c>
      <c r="N54" s="2">
        <f t="shared" si="6"/>
        <v>1.5253948947707754</v>
      </c>
      <c r="O54" s="1">
        <f t="shared" si="7"/>
        <v>0</v>
      </c>
      <c r="P54" s="1">
        <f t="shared" si="8"/>
        <v>0.44929993014713571</v>
      </c>
    </row>
    <row r="55" spans="13:16" x14ac:dyDescent="0.2">
      <c r="M55" s="2">
        <f t="shared" si="5"/>
        <v>0</v>
      </c>
      <c r="N55" s="2">
        <f t="shared" si="6"/>
        <v>1.5253948947707754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86D57-D66D-D143-BA49-CE9BC933FD39}">
  <dimension ref="A1:AC55"/>
  <sheetViews>
    <sheetView topLeftCell="M16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6">
        <v>0</v>
      </c>
      <c r="B2" s="6">
        <v>0</v>
      </c>
      <c r="C2" s="6">
        <v>0</v>
      </c>
      <c r="D2" s="6">
        <v>0</v>
      </c>
      <c r="L2" t="s">
        <v>4</v>
      </c>
      <c r="M2" s="6">
        <v>5.7225999760447293</v>
      </c>
      <c r="N2" s="6">
        <v>-1.9920442954586082</v>
      </c>
      <c r="Q2" t="s">
        <v>4</v>
      </c>
      <c r="R2" s="5">
        <v>0.89859986029427141</v>
      </c>
      <c r="S2" s="5">
        <v>0.4901453783423298</v>
      </c>
    </row>
    <row r="3" spans="1:19" x14ac:dyDescent="0.2">
      <c r="A3" s="6">
        <v>1.2857740452505562</v>
      </c>
      <c r="B3" s="6">
        <v>-1.1771170836800868</v>
      </c>
      <c r="C3" s="6">
        <v>1.267397254929159</v>
      </c>
      <c r="D3" s="6">
        <v>-0.31225729469269137</v>
      </c>
      <c r="L3" t="s">
        <v>4</v>
      </c>
      <c r="M3" s="6">
        <v>8.8555423679932677</v>
      </c>
      <c r="N3" s="6">
        <v>2.4447816353355649</v>
      </c>
      <c r="Q3" t="s">
        <v>4</v>
      </c>
      <c r="R3" s="5">
        <v>14.704361350269894</v>
      </c>
      <c r="S3" s="5">
        <v>0</v>
      </c>
    </row>
    <row r="4" spans="1:19" x14ac:dyDescent="0.2">
      <c r="A4" s="6">
        <v>2.6258765712863474</v>
      </c>
      <c r="B4" s="6">
        <v>-2.0825917634339999</v>
      </c>
      <c r="C4" s="6">
        <v>2.7735794999174352</v>
      </c>
      <c r="D4" s="6">
        <v>0.23878499005911694</v>
      </c>
      <c r="L4" t="s">
        <v>4</v>
      </c>
      <c r="M4" s="6"/>
      <c r="N4" s="6"/>
      <c r="Q4" t="s">
        <v>4</v>
      </c>
      <c r="R4" s="5"/>
      <c r="S4" s="5"/>
    </row>
    <row r="5" spans="1:19" x14ac:dyDescent="0.2">
      <c r="A5" s="6">
        <v>3.9297601101319817</v>
      </c>
      <c r="B5" s="6">
        <v>-2.5172196097158781</v>
      </c>
      <c r="C5" s="6">
        <v>3.9858725263714132</v>
      </c>
      <c r="D5" s="6">
        <v>5.5104228475180823E-2</v>
      </c>
      <c r="L5" t="s">
        <v>4</v>
      </c>
      <c r="Q5" t="s">
        <v>4</v>
      </c>
    </row>
    <row r="6" spans="1:19" x14ac:dyDescent="0.2">
      <c r="A6" s="6">
        <v>5.3060816233579295</v>
      </c>
      <c r="B6" s="6">
        <v>-2.118810750624156</v>
      </c>
      <c r="C6" s="6">
        <v>5.3451101620925403</v>
      </c>
      <c r="D6" s="6">
        <v>9.1840380791968046E-2</v>
      </c>
      <c r="L6" t="s">
        <v>5</v>
      </c>
      <c r="M6" s="6">
        <v>4.4187164371990946</v>
      </c>
      <c r="N6" s="6">
        <v>-2.5353291033109557</v>
      </c>
      <c r="Q6" t="s">
        <v>5</v>
      </c>
      <c r="R6" s="5">
        <v>0.44929993014713571</v>
      </c>
      <c r="S6" s="5">
        <v>-0.44929993014713571</v>
      </c>
    </row>
    <row r="7" spans="1:19" x14ac:dyDescent="0.2">
      <c r="A7" s="6">
        <v>6.7548411109641906</v>
      </c>
      <c r="B7" s="6">
        <v>-2.0101537890536862</v>
      </c>
      <c r="C7" s="6">
        <v>6.7778201024472429</v>
      </c>
      <c r="D7" s="6">
        <v>9.1840380791968046E-2</v>
      </c>
      <c r="L7" t="s">
        <v>5</v>
      </c>
      <c r="M7" s="6">
        <v>7.0808119956755986</v>
      </c>
      <c r="N7" s="6">
        <v>-1.9739348018635303</v>
      </c>
      <c r="Q7" t="s">
        <v>5</v>
      </c>
      <c r="R7" s="5">
        <v>14.071256903244386</v>
      </c>
      <c r="S7" s="5">
        <v>-0.10211362048798538</v>
      </c>
    </row>
    <row r="8" spans="1:19" x14ac:dyDescent="0.2">
      <c r="A8" s="6">
        <v>8.0949436369999805</v>
      </c>
      <c r="B8" s="6">
        <v>-1.7204018915324344</v>
      </c>
      <c r="C8" s="6">
        <v>8.3574746520690919</v>
      </c>
      <c r="D8" s="6">
        <v>0.16531268542554248</v>
      </c>
      <c r="L8" t="s">
        <v>5</v>
      </c>
      <c r="M8" s="6">
        <v>13.672667664284083</v>
      </c>
      <c r="N8" s="6">
        <v>-1.8290588531029042</v>
      </c>
      <c r="Q8" t="s">
        <v>5</v>
      </c>
      <c r="R8" s="5"/>
      <c r="S8" s="5"/>
    </row>
    <row r="9" spans="1:19" x14ac:dyDescent="0.2">
      <c r="A9" s="6">
        <v>9.4350461630357714</v>
      </c>
      <c r="B9" s="6">
        <v>1.8290588531029042</v>
      </c>
      <c r="C9" s="6">
        <v>9.6432399831566435</v>
      </c>
      <c r="D9" s="6">
        <v>0.23878499005911694</v>
      </c>
      <c r="L9" t="s">
        <v>5</v>
      </c>
      <c r="M9" s="6"/>
      <c r="N9" s="6"/>
      <c r="Q9" t="s">
        <v>5</v>
      </c>
    </row>
    <row r="10" spans="1:19" x14ac:dyDescent="0.2">
      <c r="A10" s="6">
        <v>10.956243625022346</v>
      </c>
      <c r="B10" s="6">
        <v>0.19920442954586084</v>
      </c>
      <c r="C10" s="6">
        <v>11.112686075828133</v>
      </c>
      <c r="D10" s="6">
        <v>5.5104228475180823E-2</v>
      </c>
      <c r="L10" t="s">
        <v>5</v>
      </c>
    </row>
    <row r="11" spans="1:19" x14ac:dyDescent="0.2">
      <c r="A11" s="6">
        <v>12.15147020229751</v>
      </c>
      <c r="B11" s="6">
        <v>-0.92358417334899101</v>
      </c>
      <c r="C11" s="6">
        <v>12.3617152545989</v>
      </c>
      <c r="D11" s="6">
        <v>0.422465751643053</v>
      </c>
    </row>
    <row r="12" spans="1:19" x14ac:dyDescent="0.2">
      <c r="A12" s="6">
        <v>13.636448677093927</v>
      </c>
      <c r="B12" s="6">
        <v>-1.8652778402930603</v>
      </c>
      <c r="C12" s="6">
        <v>13.720952890320026</v>
      </c>
      <c r="D12" s="6">
        <v>1.0469803410284357</v>
      </c>
    </row>
    <row r="13" spans="1:19" x14ac:dyDescent="0.2">
      <c r="A13" s="6">
        <v>15.085208164700189</v>
      </c>
      <c r="B13" s="6">
        <v>-1.8652778402930603</v>
      </c>
      <c r="C13" s="6">
        <v>15.190398982991516</v>
      </c>
      <c r="D13" s="6">
        <v>2.4062179767495628</v>
      </c>
    </row>
    <row r="14" spans="1:19" x14ac:dyDescent="0.2">
      <c r="A14" s="5"/>
      <c r="B14" s="5"/>
      <c r="C14" s="6">
        <v>16.623108923346216</v>
      </c>
      <c r="D14" s="6">
        <v>4.9042763342910938</v>
      </c>
    </row>
    <row r="15" spans="1:19" x14ac:dyDescent="0.2">
      <c r="A15" s="5"/>
      <c r="B15" s="5"/>
      <c r="C15" s="6">
        <v>17.945610406750557</v>
      </c>
      <c r="D15" s="6">
        <v>7.1084454732983273</v>
      </c>
    </row>
    <row r="16" spans="1:19" x14ac:dyDescent="0.2">
      <c r="A16" s="5"/>
      <c r="B16" s="5"/>
      <c r="C16" s="6">
        <v>19.231375737838107</v>
      </c>
      <c r="D16" s="6">
        <v>8.430946956702666</v>
      </c>
    </row>
    <row r="17" spans="1:29" x14ac:dyDescent="0.2">
      <c r="A17" s="5"/>
      <c r="B17" s="5"/>
      <c r="C17" s="6">
        <v>20.664085678192812</v>
      </c>
      <c r="D17" s="6">
        <v>9.7167122877902194</v>
      </c>
    </row>
    <row r="18" spans="1:29" x14ac:dyDescent="0.2">
      <c r="A18" s="5"/>
      <c r="B18" s="5"/>
      <c r="C18" s="6">
        <v>22.170267923181086</v>
      </c>
      <c r="D18" s="6">
        <v>9.9371292016909418</v>
      </c>
      <c r="AC18" t="s">
        <v>6</v>
      </c>
    </row>
    <row r="19" spans="1:29" x14ac:dyDescent="0.2">
      <c r="A19" s="5"/>
      <c r="B19" s="5"/>
      <c r="C19" s="6">
        <v>23.382560949635064</v>
      </c>
      <c r="D19" s="6">
        <v>10.6351160957099</v>
      </c>
      <c r="O19" s="4" t="s">
        <v>17</v>
      </c>
      <c r="AC19" t="s">
        <v>7</v>
      </c>
    </row>
    <row r="21" spans="1:29" x14ac:dyDescent="0.2">
      <c r="F21" t="s">
        <v>51</v>
      </c>
      <c r="H21" t="s">
        <v>52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5.7225999760447293</v>
      </c>
      <c r="B22">
        <f>N2</f>
        <v>-1.9920442954586082</v>
      </c>
      <c r="C22">
        <f>R2</f>
        <v>0.89859986029427141</v>
      </c>
      <c r="D22">
        <f>S2</f>
        <v>0.4901453783423298</v>
      </c>
      <c r="F22" s="6">
        <v>14.378937914492136</v>
      </c>
      <c r="H22" s="6">
        <v>11.792304893688698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8.8555423679932677</v>
      </c>
      <c r="B23">
        <f t="shared" si="0"/>
        <v>2.4447816353355649</v>
      </c>
      <c r="C23">
        <f t="shared" ref="C23:D38" si="1">R3</f>
        <v>14.704361350269894</v>
      </c>
      <c r="D23">
        <f t="shared" si="1"/>
        <v>0</v>
      </c>
      <c r="L23" t="s">
        <v>5</v>
      </c>
      <c r="M23" s="2">
        <v>4.4187164371990946</v>
      </c>
      <c r="N23">
        <v>-2.5353291033109557</v>
      </c>
      <c r="O23" s="2">
        <f t="shared" ref="O23:O27" si="2">-N23</f>
        <v>2.5353291033109557</v>
      </c>
      <c r="P23" s="2">
        <f>O23-(MIN(O$23:O$33))</f>
        <v>4.9801107386465207</v>
      </c>
      <c r="Q23" s="1" t="s">
        <v>5</v>
      </c>
      <c r="R23" s="1">
        <v>0.44929993014713571</v>
      </c>
      <c r="S23" s="1">
        <v>-0.44929993014713571</v>
      </c>
      <c r="T23" s="1">
        <f>S23-(MIN(S$23:S$31))</f>
        <v>0</v>
      </c>
      <c r="X23" s="4" t="s">
        <v>11</v>
      </c>
    </row>
    <row r="24" spans="1:29" x14ac:dyDescent="0.2">
      <c r="A24">
        <f t="shared" si="0"/>
        <v>0</v>
      </c>
      <c r="B24">
        <f t="shared" si="0"/>
        <v>0</v>
      </c>
      <c r="C24">
        <f t="shared" si="1"/>
        <v>0</v>
      </c>
      <c r="D24">
        <f t="shared" si="1"/>
        <v>0</v>
      </c>
      <c r="L24" t="s">
        <v>4</v>
      </c>
      <c r="M24" s="2">
        <v>5.7225999760447293</v>
      </c>
      <c r="N24">
        <v>-1.9920442954586082</v>
      </c>
      <c r="O24" s="2">
        <f t="shared" si="2"/>
        <v>1.9920442954586082</v>
      </c>
      <c r="P24" s="2">
        <f t="shared" ref="P24:P33" si="3">O24-(MIN(O$23:O$33))</f>
        <v>4.4368259307941731</v>
      </c>
      <c r="Q24" s="1" t="s">
        <v>4</v>
      </c>
      <c r="R24" s="1">
        <v>0.89859986029427141</v>
      </c>
      <c r="S24" s="1">
        <v>0.4901453783423298</v>
      </c>
      <c r="T24" s="1">
        <f t="shared" ref="T24:T33" si="4">S24-(MIN(S$23:S$31))</f>
        <v>0.9394453084894655</v>
      </c>
    </row>
    <row r="25" spans="1:29" x14ac:dyDescent="0.2">
      <c r="A25">
        <f t="shared" si="0"/>
        <v>0</v>
      </c>
      <c r="B25">
        <f t="shared" si="0"/>
        <v>0</v>
      </c>
      <c r="C25">
        <f t="shared" si="1"/>
        <v>0</v>
      </c>
      <c r="D25">
        <f t="shared" si="1"/>
        <v>0</v>
      </c>
      <c r="L25" t="s">
        <v>5</v>
      </c>
      <c r="M25" s="2">
        <v>7.0808119956755986</v>
      </c>
      <c r="N25">
        <v>-1.9739348018635303</v>
      </c>
      <c r="O25" s="2">
        <f t="shared" si="2"/>
        <v>1.9739348018635303</v>
      </c>
      <c r="P25" s="2">
        <f t="shared" si="3"/>
        <v>4.4187164371990955</v>
      </c>
      <c r="Q25" s="1" t="s">
        <v>5</v>
      </c>
      <c r="R25" s="1">
        <v>14.071256903244386</v>
      </c>
      <c r="S25" s="1">
        <v>-0.10211362048798538</v>
      </c>
      <c r="T25" s="1">
        <f t="shared" si="4"/>
        <v>0.34718630965915032</v>
      </c>
    </row>
    <row r="26" spans="1:29" x14ac:dyDescent="0.2">
      <c r="A26">
        <f t="shared" si="0"/>
        <v>4.4187164371990946</v>
      </c>
      <c r="B26">
        <f t="shared" si="0"/>
        <v>-2.5353291033109557</v>
      </c>
      <c r="C26">
        <f t="shared" si="1"/>
        <v>0.44929993014713571</v>
      </c>
      <c r="D26">
        <f t="shared" si="1"/>
        <v>-0.44929993014713571</v>
      </c>
      <c r="L26" t="s">
        <v>4</v>
      </c>
      <c r="M26" s="2">
        <v>8.8555423679932677</v>
      </c>
      <c r="N26">
        <v>2.4447816353355649</v>
      </c>
      <c r="O26" s="2">
        <f t="shared" si="2"/>
        <v>-2.4447816353355649</v>
      </c>
      <c r="P26" s="2">
        <f t="shared" si="3"/>
        <v>0</v>
      </c>
      <c r="Q26" s="1" t="s">
        <v>4</v>
      </c>
      <c r="R26" s="1">
        <v>14.704361350269894</v>
      </c>
      <c r="S26" s="1">
        <v>0</v>
      </c>
      <c r="T26" s="1">
        <f t="shared" si="4"/>
        <v>0.44929993014713571</v>
      </c>
    </row>
    <row r="27" spans="1:29" x14ac:dyDescent="0.2">
      <c r="A27">
        <f t="shared" si="0"/>
        <v>7.0808119956755986</v>
      </c>
      <c r="B27">
        <f t="shared" si="0"/>
        <v>-1.9739348018635303</v>
      </c>
      <c r="C27">
        <f t="shared" si="1"/>
        <v>14.071256903244386</v>
      </c>
      <c r="D27">
        <f t="shared" si="1"/>
        <v>-0.10211362048798538</v>
      </c>
      <c r="L27" t="s">
        <v>5</v>
      </c>
      <c r="M27" s="2">
        <v>13.672667664284083</v>
      </c>
      <c r="N27">
        <v>-1.8290588531029042</v>
      </c>
      <c r="O27" s="2">
        <f t="shared" si="2"/>
        <v>1.8290588531029042</v>
      </c>
      <c r="P27" s="2">
        <f t="shared" si="3"/>
        <v>4.2738404884384691</v>
      </c>
      <c r="Q27" s="1" t="s">
        <v>4</v>
      </c>
      <c r="R27" s="1"/>
      <c r="S27" s="1"/>
      <c r="T27" s="1">
        <f t="shared" si="4"/>
        <v>0.44929993014713571</v>
      </c>
      <c r="AA27" s="4" t="s">
        <v>20</v>
      </c>
    </row>
    <row r="28" spans="1:29" x14ac:dyDescent="0.2">
      <c r="A28">
        <f t="shared" si="0"/>
        <v>13.672667664284083</v>
      </c>
      <c r="B28">
        <f t="shared" si="0"/>
        <v>-1.8290588531029042</v>
      </c>
      <c r="C28">
        <f t="shared" si="1"/>
        <v>0</v>
      </c>
      <c r="D28">
        <f t="shared" si="1"/>
        <v>0</v>
      </c>
      <c r="L28" t="s">
        <v>4</v>
      </c>
      <c r="M28" s="2"/>
      <c r="O28" s="2"/>
      <c r="P28" s="2">
        <f t="shared" si="3"/>
        <v>2.4447816353355649</v>
      </c>
      <c r="Q28" s="1" t="s">
        <v>4</v>
      </c>
      <c r="R28" s="1"/>
      <c r="S28" s="1"/>
      <c r="T28" s="1">
        <f t="shared" si="4"/>
        <v>0.44929993014713571</v>
      </c>
      <c r="AA28" s="4"/>
    </row>
    <row r="29" spans="1:29" x14ac:dyDescent="0.2">
      <c r="A29">
        <f t="shared" si="0"/>
        <v>0</v>
      </c>
      <c r="B29">
        <f t="shared" si="0"/>
        <v>0</v>
      </c>
      <c r="C29">
        <f t="shared" si="1"/>
        <v>0</v>
      </c>
      <c r="D29">
        <f t="shared" si="1"/>
        <v>0</v>
      </c>
      <c r="L29" t="s">
        <v>4</v>
      </c>
      <c r="M29" s="2"/>
      <c r="O29" s="2"/>
      <c r="P29" s="2">
        <f t="shared" si="3"/>
        <v>2.4447816353355649</v>
      </c>
      <c r="Q29" s="1" t="s">
        <v>5</v>
      </c>
      <c r="R29" s="1"/>
      <c r="S29" s="1"/>
      <c r="T29" s="1">
        <f t="shared" si="4"/>
        <v>0.44929993014713571</v>
      </c>
      <c r="AA29" s="4" t="s">
        <v>54</v>
      </c>
    </row>
    <row r="30" spans="1:29" x14ac:dyDescent="0.2">
      <c r="A30">
        <f t="shared" si="0"/>
        <v>0</v>
      </c>
      <c r="B30">
        <f t="shared" si="0"/>
        <v>0</v>
      </c>
      <c r="C30">
        <f t="shared" si="1"/>
        <v>0</v>
      </c>
      <c r="D30">
        <f t="shared" si="1"/>
        <v>0</v>
      </c>
      <c r="L30" t="s">
        <v>5</v>
      </c>
      <c r="M30" s="2"/>
      <c r="O30" s="2"/>
      <c r="P30" s="2">
        <f t="shared" si="3"/>
        <v>2.4447816353355649</v>
      </c>
      <c r="Q30" s="1" t="s">
        <v>5</v>
      </c>
      <c r="R30" s="1"/>
      <c r="S30" s="1"/>
      <c r="T30" s="1">
        <f t="shared" si="4"/>
        <v>0.44929993014713571</v>
      </c>
    </row>
    <row r="31" spans="1:29" x14ac:dyDescent="0.2">
      <c r="A31">
        <f t="shared" si="0"/>
        <v>0</v>
      </c>
      <c r="B31">
        <f t="shared" si="0"/>
        <v>0</v>
      </c>
      <c r="C31">
        <f t="shared" si="1"/>
        <v>0</v>
      </c>
      <c r="D31">
        <f t="shared" si="1"/>
        <v>0</v>
      </c>
      <c r="L31" t="s">
        <v>5</v>
      </c>
      <c r="M31" s="2"/>
      <c r="O31" s="2"/>
      <c r="P31" s="2">
        <f t="shared" si="3"/>
        <v>2.4447816353355649</v>
      </c>
      <c r="T31" s="1">
        <f>S31-(MIN(S$23:S$31))</f>
        <v>0.44929993014713571</v>
      </c>
      <c r="AA31" s="4" t="s">
        <v>14</v>
      </c>
      <c r="AC31">
        <v>4.6118610000000002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M32" s="2"/>
      <c r="O32" s="2"/>
      <c r="P32" s="2">
        <f t="shared" si="3"/>
        <v>2.4447816353355649</v>
      </c>
      <c r="T32" s="1">
        <f t="shared" si="4"/>
        <v>0.44929993014713571</v>
      </c>
      <c r="AC32">
        <v>6.3256759999999996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M33" s="2"/>
      <c r="O33" s="2"/>
      <c r="P33" s="2">
        <f t="shared" si="3"/>
        <v>2.4447816353355649</v>
      </c>
      <c r="T33" s="1">
        <f t="shared" si="4"/>
        <v>0.44929993014713571</v>
      </c>
      <c r="AC33" t="s">
        <v>62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5" si="5">M21</f>
        <v>x fd</v>
      </c>
      <c r="N45" t="str">
        <f t="shared" ref="N45:N55" si="6">P21</f>
        <v>- y fd adj</v>
      </c>
      <c r="O45" t="str">
        <f t="shared" ref="O45:O54" si="7">R21</f>
        <v>x md</v>
      </c>
      <c r="P45" t="str">
        <f t="shared" ref="P45:P54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4.4187164371990946</v>
      </c>
      <c r="N47" s="2">
        <f t="shared" si="6"/>
        <v>4.9801107386465207</v>
      </c>
      <c r="O47" s="1">
        <f t="shared" si="7"/>
        <v>0.44929993014713571</v>
      </c>
      <c r="P47" s="1">
        <f t="shared" si="8"/>
        <v>0</v>
      </c>
    </row>
    <row r="48" spans="1:29" x14ac:dyDescent="0.2">
      <c r="M48" s="2">
        <f t="shared" si="5"/>
        <v>5.7225999760447293</v>
      </c>
      <c r="N48" s="2">
        <f t="shared" si="6"/>
        <v>4.4368259307941731</v>
      </c>
      <c r="O48" s="1">
        <f t="shared" si="7"/>
        <v>0.89859986029427141</v>
      </c>
      <c r="P48" s="1">
        <f t="shared" si="8"/>
        <v>0.9394453084894655</v>
      </c>
    </row>
    <row r="49" spans="13:16" x14ac:dyDescent="0.2">
      <c r="M49" s="2">
        <f t="shared" si="5"/>
        <v>7.0808119956755986</v>
      </c>
      <c r="N49" s="2">
        <f t="shared" si="6"/>
        <v>4.4187164371990955</v>
      </c>
      <c r="O49" s="1">
        <f t="shared" si="7"/>
        <v>14.071256903244386</v>
      </c>
      <c r="P49" s="1">
        <f t="shared" si="8"/>
        <v>0.34718630965915032</v>
      </c>
    </row>
    <row r="50" spans="13:16" x14ac:dyDescent="0.2">
      <c r="M50" s="2">
        <f t="shared" si="5"/>
        <v>8.8555423679932677</v>
      </c>
      <c r="N50" s="2">
        <f t="shared" si="6"/>
        <v>0</v>
      </c>
      <c r="O50" s="1">
        <f t="shared" si="7"/>
        <v>14.704361350269894</v>
      </c>
      <c r="P50" s="1">
        <f t="shared" si="8"/>
        <v>0.44929993014713571</v>
      </c>
    </row>
    <row r="51" spans="13:16" x14ac:dyDescent="0.2">
      <c r="M51" s="2">
        <f t="shared" si="5"/>
        <v>13.672667664284083</v>
      </c>
      <c r="N51" s="2">
        <f t="shared" si="6"/>
        <v>4.2738404884384691</v>
      </c>
      <c r="O51" s="1">
        <f t="shared" si="7"/>
        <v>0</v>
      </c>
      <c r="P51" s="1">
        <f t="shared" si="8"/>
        <v>0.44929993014713571</v>
      </c>
    </row>
    <row r="52" spans="13:16" x14ac:dyDescent="0.2">
      <c r="M52" s="2">
        <f t="shared" si="5"/>
        <v>0</v>
      </c>
      <c r="N52" s="2">
        <f t="shared" si="6"/>
        <v>2.4447816353355649</v>
      </c>
      <c r="O52" s="1">
        <f t="shared" si="7"/>
        <v>0</v>
      </c>
      <c r="P52" s="1">
        <f t="shared" si="8"/>
        <v>0.44929993014713571</v>
      </c>
    </row>
    <row r="53" spans="13:16" x14ac:dyDescent="0.2">
      <c r="M53" s="2">
        <f t="shared" si="5"/>
        <v>0</v>
      </c>
      <c r="N53" s="2">
        <f t="shared" si="6"/>
        <v>2.4447816353355649</v>
      </c>
      <c r="O53" s="1">
        <f t="shared" si="7"/>
        <v>0</v>
      </c>
      <c r="P53" s="1">
        <f t="shared" si="8"/>
        <v>0.44929993014713571</v>
      </c>
    </row>
    <row r="54" spans="13:16" x14ac:dyDescent="0.2">
      <c r="M54" s="2">
        <f t="shared" si="5"/>
        <v>0</v>
      </c>
      <c r="N54" s="2">
        <f t="shared" si="6"/>
        <v>2.4447816353355649</v>
      </c>
      <c r="O54" s="1">
        <f t="shared" si="7"/>
        <v>0</v>
      </c>
      <c r="P54" s="1">
        <f t="shared" si="8"/>
        <v>0.44929993014713571</v>
      </c>
    </row>
    <row r="55" spans="13:16" x14ac:dyDescent="0.2">
      <c r="M55" s="2">
        <f t="shared" si="5"/>
        <v>0</v>
      </c>
      <c r="N55" s="2">
        <f t="shared" si="6"/>
        <v>2.4447816353355649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CFA5E-103B-1249-B68F-F9B640E7B407}">
  <dimension ref="A1:AC55"/>
  <sheetViews>
    <sheetView topLeftCell="I17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5">
        <v>0</v>
      </c>
      <c r="B2" s="5">
        <v>0</v>
      </c>
      <c r="C2" s="5">
        <v>0</v>
      </c>
      <c r="D2" s="5">
        <v>0</v>
      </c>
      <c r="L2" t="s">
        <v>4</v>
      </c>
      <c r="M2" s="5">
        <v>9.3181790477720838</v>
      </c>
      <c r="N2" s="5">
        <v>2.3791095441120214</v>
      </c>
      <c r="Q2" t="s">
        <v>4</v>
      </c>
      <c r="R2" s="5">
        <v>1.0932862190622441</v>
      </c>
      <c r="S2" s="5">
        <v>0.86708907029074533</v>
      </c>
    </row>
    <row r="3" spans="1:19" x14ac:dyDescent="0.2">
      <c r="A3" s="5">
        <v>1.3679879878644123</v>
      </c>
      <c r="B3" s="5">
        <v>-0.73355877610120668</v>
      </c>
      <c r="C3" s="5">
        <v>1.3760326550266175</v>
      </c>
      <c r="D3" s="5">
        <v>0.77284025830262082</v>
      </c>
      <c r="L3" t="s">
        <v>4</v>
      </c>
      <c r="M3" s="6"/>
      <c r="N3" s="6"/>
      <c r="Q3" t="s">
        <v>4</v>
      </c>
      <c r="R3" s="5">
        <v>5.2213841841420967</v>
      </c>
      <c r="S3" s="5">
        <v>0.73514073350737097</v>
      </c>
    </row>
    <row r="4" spans="1:19" x14ac:dyDescent="0.2">
      <c r="A4" s="5">
        <v>2.9144091915372266</v>
      </c>
      <c r="B4" s="5">
        <v>-1.4076398135996127</v>
      </c>
      <c r="C4" s="5">
        <v>2.8463141220413597</v>
      </c>
      <c r="D4" s="5">
        <v>0.32044596075962328</v>
      </c>
      <c r="L4" t="s">
        <v>4</v>
      </c>
      <c r="M4" s="6"/>
      <c r="N4" s="6"/>
      <c r="Q4" t="s">
        <v>4</v>
      </c>
      <c r="R4" s="5">
        <v>7.6718532958333325</v>
      </c>
      <c r="S4" s="5">
        <v>0.77284025830262082</v>
      </c>
    </row>
    <row r="5" spans="1:19" x14ac:dyDescent="0.2">
      <c r="A5" s="5">
        <v>4.5004822209452406</v>
      </c>
      <c r="B5" s="5">
        <v>-1.5662471165404139</v>
      </c>
      <c r="C5" s="5">
        <v>4.2034970146703525</v>
      </c>
      <c r="D5" s="5">
        <v>0.35814548555487308</v>
      </c>
      <c r="L5" t="s">
        <v>4</v>
      </c>
      <c r="Q5" t="s">
        <v>4</v>
      </c>
    </row>
    <row r="6" spans="1:19" x14ac:dyDescent="0.2">
      <c r="A6" s="5">
        <v>5.8882961216772527</v>
      </c>
      <c r="B6" s="5">
        <v>-1.0111215562476092</v>
      </c>
      <c r="C6" s="5">
        <v>5.673778481685094</v>
      </c>
      <c r="D6" s="5">
        <v>0.69744120871212123</v>
      </c>
      <c r="L6" t="s">
        <v>5</v>
      </c>
      <c r="M6" s="5">
        <v>4.4410044823424402</v>
      </c>
      <c r="N6" s="5">
        <v>-1.5860730294080143</v>
      </c>
      <c r="Q6" t="s">
        <v>5</v>
      </c>
      <c r="R6" s="5">
        <v>0.52779334713349713</v>
      </c>
      <c r="S6" s="5">
        <v>0.376995247952498</v>
      </c>
    </row>
    <row r="7" spans="1:19" x14ac:dyDescent="0.2">
      <c r="A7" s="5">
        <v>7.4743691510852672</v>
      </c>
      <c r="B7" s="5">
        <v>0.21808504154360198</v>
      </c>
      <c r="C7" s="5">
        <v>7.1440599486998355</v>
      </c>
      <c r="D7" s="5">
        <v>0.65974168391687138</v>
      </c>
      <c r="L7" t="s">
        <v>5</v>
      </c>
      <c r="M7" s="5">
        <v>13.26353570842452</v>
      </c>
      <c r="N7" s="5">
        <v>-0.53529964742520475</v>
      </c>
      <c r="Q7" t="s">
        <v>5</v>
      </c>
      <c r="R7" s="5">
        <v>3.7134031923321049</v>
      </c>
      <c r="S7" s="5">
        <v>0.35814548555487308</v>
      </c>
    </row>
    <row r="8" spans="1:19" x14ac:dyDescent="0.2">
      <c r="A8" s="5">
        <v>8.9018348775524796</v>
      </c>
      <c r="B8" s="5">
        <v>1.9627653738924176</v>
      </c>
      <c r="C8" s="5">
        <v>8.4258437917383286</v>
      </c>
      <c r="D8" s="5">
        <v>0.5843426343263719</v>
      </c>
      <c r="L8" t="s">
        <v>5</v>
      </c>
      <c r="M8" s="6"/>
      <c r="N8" s="6"/>
      <c r="Q8" t="s">
        <v>5</v>
      </c>
      <c r="R8" s="5">
        <v>6.5785670767710895</v>
      </c>
      <c r="S8" s="5">
        <v>0.62204215912162164</v>
      </c>
    </row>
    <row r="9" spans="1:19" x14ac:dyDescent="0.2">
      <c r="A9" s="5">
        <v>10.448256081225294</v>
      </c>
      <c r="B9" s="5">
        <v>0.73355877610120668</v>
      </c>
      <c r="C9" s="5">
        <v>9.9715243083435698</v>
      </c>
      <c r="D9" s="5">
        <v>0.28274643596437349</v>
      </c>
      <c r="L9" t="s">
        <v>5</v>
      </c>
      <c r="M9" s="6"/>
      <c r="N9" s="6"/>
      <c r="Q9" t="s">
        <v>5</v>
      </c>
      <c r="R9" s="5">
        <v>9.5568295355958224</v>
      </c>
      <c r="S9" s="5">
        <v>0.20734738637387387</v>
      </c>
    </row>
    <row r="10" spans="1:19" x14ac:dyDescent="0.2">
      <c r="A10" s="5">
        <v>11.955025459162908</v>
      </c>
      <c r="B10" s="5">
        <v>-0.45599599595480411</v>
      </c>
      <c r="C10" s="5">
        <v>11.404106250563064</v>
      </c>
      <c r="D10" s="5">
        <v>0.73514073350737097</v>
      </c>
      <c r="L10" t="s">
        <v>5</v>
      </c>
    </row>
    <row r="11" spans="1:19" x14ac:dyDescent="0.2">
      <c r="A11" s="5">
        <v>13.541098488570922</v>
      </c>
      <c r="B11" s="5">
        <v>-0.69390695036600625</v>
      </c>
      <c r="C11" s="5">
        <v>12.648190568806307</v>
      </c>
      <c r="D11" s="5">
        <v>2.4316193492936118</v>
      </c>
    </row>
    <row r="12" spans="1:19" x14ac:dyDescent="0.2">
      <c r="A12" s="5">
        <v>15.087519692243736</v>
      </c>
      <c r="B12" s="5">
        <v>-0.45599599595480411</v>
      </c>
      <c r="C12" s="5">
        <v>14.306969659797296</v>
      </c>
      <c r="D12" s="5">
        <v>3.6003046179463554</v>
      </c>
    </row>
    <row r="13" spans="1:19" x14ac:dyDescent="0.2">
      <c r="A13" s="5">
        <v>16.356378115770145</v>
      </c>
      <c r="B13" s="5">
        <v>-0.29738869301400267</v>
      </c>
      <c r="C13" s="5">
        <v>15.62645302763104</v>
      </c>
      <c r="D13" s="5">
        <v>4.9951870353705976</v>
      </c>
    </row>
    <row r="14" spans="1:19" x14ac:dyDescent="0.2">
      <c r="A14" s="5">
        <v>17.942451145178161</v>
      </c>
      <c r="B14" s="5">
        <v>-0.85251425330680763</v>
      </c>
      <c r="C14" s="5">
        <v>17.096734494645784</v>
      </c>
      <c r="D14" s="5">
        <v>6.3523699279995913</v>
      </c>
    </row>
    <row r="15" spans="1:19" x14ac:dyDescent="0.2">
      <c r="A15" s="5"/>
      <c r="B15" s="5"/>
      <c r="C15" s="5">
        <v>18.491616912070025</v>
      </c>
      <c r="D15" s="5">
        <v>7.4833556718570851</v>
      </c>
    </row>
    <row r="16" spans="1:19" x14ac:dyDescent="0.2">
      <c r="A16" s="5"/>
      <c r="B16" s="5"/>
      <c r="C16" s="5">
        <v>19.924198854289514</v>
      </c>
      <c r="D16" s="5">
        <v>8.3504447421478289</v>
      </c>
    </row>
    <row r="17" spans="1:29" x14ac:dyDescent="0.2">
      <c r="A17" s="5"/>
      <c r="B17" s="5"/>
      <c r="C17" s="5">
        <v>21.243682222123258</v>
      </c>
      <c r="D17" s="5">
        <v>8.9159376140765758</v>
      </c>
    </row>
    <row r="18" spans="1:29" x14ac:dyDescent="0.2">
      <c r="A18" s="5"/>
      <c r="B18" s="5"/>
      <c r="C18" s="5">
        <v>22.676264164342751</v>
      </c>
      <c r="D18" s="5">
        <v>9.2175338124385764</v>
      </c>
      <c r="AC18" t="s">
        <v>6</v>
      </c>
    </row>
    <row r="19" spans="1:29" x14ac:dyDescent="0.2">
      <c r="A19" s="5"/>
      <c r="B19" s="5"/>
      <c r="C19" s="5">
        <v>24.108846106562247</v>
      </c>
      <c r="D19" s="5">
        <v>9.5191300108005734</v>
      </c>
      <c r="O19" s="4" t="s">
        <v>17</v>
      </c>
      <c r="AC19" t="s">
        <v>7</v>
      </c>
    </row>
    <row r="21" spans="1:29" x14ac:dyDescent="0.2">
      <c r="F21" t="s">
        <v>51</v>
      </c>
      <c r="H21" t="s">
        <v>52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9.3181790477720838</v>
      </c>
      <c r="B22">
        <f>N2</f>
        <v>2.3791095441120214</v>
      </c>
      <c r="C22">
        <f>R2</f>
        <v>1.0932862190622441</v>
      </c>
      <c r="D22">
        <f>S2</f>
        <v>0.86708907029074533</v>
      </c>
      <c r="F22" s="5">
        <v>12.728236060999315</v>
      </c>
      <c r="H22" s="5">
        <v>10.668965517055693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0</v>
      </c>
      <c r="B23">
        <f t="shared" si="0"/>
        <v>0</v>
      </c>
      <c r="C23">
        <f t="shared" ref="C23:D38" si="1">R3</f>
        <v>5.2213841841420967</v>
      </c>
      <c r="D23">
        <f t="shared" si="1"/>
        <v>0.73514073350737097</v>
      </c>
      <c r="L23" t="s">
        <v>5</v>
      </c>
      <c r="M23" s="2">
        <v>4.4410044823424402</v>
      </c>
      <c r="N23">
        <v>-1.5860730294080143</v>
      </c>
      <c r="O23" s="2">
        <f t="shared" ref="O23:O25" si="2">-N23</f>
        <v>1.5860730294080143</v>
      </c>
      <c r="P23" s="2">
        <f>O23-(MIN(O$23:O$33))</f>
        <v>3.9651825735200354</v>
      </c>
      <c r="Q23" s="1" t="s">
        <v>5</v>
      </c>
      <c r="R23" s="1">
        <v>0.52779334713349713</v>
      </c>
      <c r="S23" s="1">
        <v>0.376995247952498</v>
      </c>
      <c r="T23" s="1">
        <f>S23-(MIN(S$23:S$31))</f>
        <v>0.16964786157862413</v>
      </c>
      <c r="X23" s="4" t="s">
        <v>11</v>
      </c>
    </row>
    <row r="24" spans="1:29" x14ac:dyDescent="0.2">
      <c r="A24">
        <f t="shared" si="0"/>
        <v>0</v>
      </c>
      <c r="B24">
        <f t="shared" si="0"/>
        <v>0</v>
      </c>
      <c r="C24">
        <f t="shared" si="1"/>
        <v>7.6718532958333325</v>
      </c>
      <c r="D24">
        <f t="shared" si="1"/>
        <v>0.77284025830262082</v>
      </c>
      <c r="L24" t="s">
        <v>4</v>
      </c>
      <c r="M24" s="2">
        <v>9.3181790477720838</v>
      </c>
      <c r="N24">
        <v>2.3791095441120214</v>
      </c>
      <c r="O24" s="2">
        <f t="shared" si="2"/>
        <v>-2.3791095441120214</v>
      </c>
      <c r="P24" s="2">
        <f t="shared" ref="P24:P33" si="3">O24-(MIN(O$23:O$33))</f>
        <v>0</v>
      </c>
      <c r="Q24" s="1" t="s">
        <v>4</v>
      </c>
      <c r="R24" s="1">
        <v>1.0932862190622441</v>
      </c>
      <c r="S24" s="1">
        <v>0.86708907029074533</v>
      </c>
      <c r="T24" s="1">
        <f t="shared" ref="T24:T33" si="4">S24-(MIN(S$23:S$31))</f>
        <v>0.65974168391687149</v>
      </c>
    </row>
    <row r="25" spans="1:29" x14ac:dyDescent="0.2">
      <c r="A25">
        <f t="shared" si="0"/>
        <v>0</v>
      </c>
      <c r="B25">
        <f t="shared" si="0"/>
        <v>0</v>
      </c>
      <c r="C25">
        <f t="shared" si="1"/>
        <v>0</v>
      </c>
      <c r="D25">
        <f t="shared" si="1"/>
        <v>0</v>
      </c>
      <c r="L25" t="s">
        <v>5</v>
      </c>
      <c r="M25" s="2">
        <v>13.26353570842452</v>
      </c>
      <c r="N25">
        <v>-0.53529964742520475</v>
      </c>
      <c r="O25" s="2">
        <f t="shared" si="2"/>
        <v>0.53529964742520475</v>
      </c>
      <c r="P25" s="2">
        <f t="shared" si="3"/>
        <v>2.9144091915372261</v>
      </c>
      <c r="Q25" s="1" t="s">
        <v>5</v>
      </c>
      <c r="R25" s="1">
        <v>3.7134031923321049</v>
      </c>
      <c r="S25" s="1">
        <v>0.35814548555487308</v>
      </c>
      <c r="T25" s="1">
        <f t="shared" si="4"/>
        <v>0.15079809918099921</v>
      </c>
    </row>
    <row r="26" spans="1:29" x14ac:dyDescent="0.2">
      <c r="A26">
        <f t="shared" si="0"/>
        <v>4.4410044823424402</v>
      </c>
      <c r="B26">
        <f t="shared" si="0"/>
        <v>-1.5860730294080143</v>
      </c>
      <c r="C26">
        <f t="shared" si="1"/>
        <v>0.52779334713349713</v>
      </c>
      <c r="D26">
        <f t="shared" si="1"/>
        <v>0.376995247952498</v>
      </c>
      <c r="L26" t="s">
        <v>4</v>
      </c>
      <c r="M26" s="2"/>
      <c r="O26" s="2"/>
      <c r="P26" s="2">
        <f t="shared" si="3"/>
        <v>2.3791095441120214</v>
      </c>
      <c r="Q26" s="1" t="s">
        <v>4</v>
      </c>
      <c r="R26" s="1">
        <v>5.2213841841420967</v>
      </c>
      <c r="S26" s="1">
        <v>0.73514073350737097</v>
      </c>
      <c r="T26" s="1">
        <f t="shared" si="4"/>
        <v>0.52779334713349713</v>
      </c>
    </row>
    <row r="27" spans="1:29" x14ac:dyDescent="0.2">
      <c r="A27">
        <f t="shared" si="0"/>
        <v>13.26353570842452</v>
      </c>
      <c r="B27">
        <f t="shared" si="0"/>
        <v>-0.53529964742520475</v>
      </c>
      <c r="C27">
        <f t="shared" si="1"/>
        <v>3.7134031923321049</v>
      </c>
      <c r="D27">
        <f t="shared" si="1"/>
        <v>0.35814548555487308</v>
      </c>
      <c r="L27" t="s">
        <v>4</v>
      </c>
      <c r="M27" s="2"/>
      <c r="O27" s="2"/>
      <c r="P27" s="2">
        <f t="shared" si="3"/>
        <v>2.3791095441120214</v>
      </c>
      <c r="Q27" s="1" t="s">
        <v>5</v>
      </c>
      <c r="R27" s="1">
        <v>6.5785670767710895</v>
      </c>
      <c r="S27" s="1">
        <v>0.62204215912162164</v>
      </c>
      <c r="T27" s="1">
        <f t="shared" si="4"/>
        <v>0.4146947727477478</v>
      </c>
      <c r="AA27" s="4" t="s">
        <v>20</v>
      </c>
    </row>
    <row r="28" spans="1:29" x14ac:dyDescent="0.2">
      <c r="A28">
        <f t="shared" si="0"/>
        <v>0</v>
      </c>
      <c r="B28">
        <f t="shared" si="0"/>
        <v>0</v>
      </c>
      <c r="C28">
        <f t="shared" si="1"/>
        <v>6.5785670767710895</v>
      </c>
      <c r="D28">
        <f t="shared" si="1"/>
        <v>0.62204215912162164</v>
      </c>
      <c r="L28" t="s">
        <v>4</v>
      </c>
      <c r="M28" s="2"/>
      <c r="O28" s="2"/>
      <c r="P28" s="2">
        <f t="shared" si="3"/>
        <v>2.3791095441120214</v>
      </c>
      <c r="Q28" s="1" t="s">
        <v>4</v>
      </c>
      <c r="R28" s="1">
        <v>7.6718532958333325</v>
      </c>
      <c r="S28" s="1">
        <v>0.77284025830262082</v>
      </c>
      <c r="T28" s="1">
        <f t="shared" si="4"/>
        <v>0.56549287192874698</v>
      </c>
      <c r="AA28" s="4"/>
    </row>
    <row r="29" spans="1:29" x14ac:dyDescent="0.2">
      <c r="A29">
        <f t="shared" si="0"/>
        <v>0</v>
      </c>
      <c r="B29">
        <f t="shared" si="0"/>
        <v>0</v>
      </c>
      <c r="C29">
        <f t="shared" si="1"/>
        <v>9.5568295355958224</v>
      </c>
      <c r="D29">
        <f t="shared" si="1"/>
        <v>0.20734738637387387</v>
      </c>
      <c r="L29" t="s">
        <v>5</v>
      </c>
      <c r="M29" s="2"/>
      <c r="O29" s="2"/>
      <c r="P29" s="2">
        <f t="shared" si="3"/>
        <v>2.3791095441120214</v>
      </c>
      <c r="Q29" s="1" t="s">
        <v>5</v>
      </c>
      <c r="R29" s="1">
        <v>9.5568295355958224</v>
      </c>
      <c r="S29" s="1">
        <v>0.20734738637387387</v>
      </c>
      <c r="T29" s="1">
        <f t="shared" si="4"/>
        <v>0</v>
      </c>
      <c r="AA29" s="4" t="s">
        <v>54</v>
      </c>
    </row>
    <row r="30" spans="1:29" x14ac:dyDescent="0.2">
      <c r="A30">
        <f t="shared" si="0"/>
        <v>0</v>
      </c>
      <c r="B30">
        <f t="shared" si="0"/>
        <v>0</v>
      </c>
      <c r="C30">
        <f t="shared" si="1"/>
        <v>0</v>
      </c>
      <c r="D30">
        <f t="shared" si="1"/>
        <v>0</v>
      </c>
      <c r="L30" t="s">
        <v>5</v>
      </c>
      <c r="M30" s="2"/>
      <c r="O30" s="2"/>
      <c r="P30" s="2">
        <f t="shared" si="3"/>
        <v>2.3791095441120214</v>
      </c>
      <c r="Q30" s="1" t="s">
        <v>4</v>
      </c>
      <c r="R30" s="1"/>
      <c r="S30" s="1"/>
      <c r="T30" s="1">
        <f t="shared" si="4"/>
        <v>-0.20734738637387387</v>
      </c>
    </row>
    <row r="31" spans="1:29" x14ac:dyDescent="0.2">
      <c r="A31">
        <f t="shared" si="0"/>
        <v>0</v>
      </c>
      <c r="B31">
        <f t="shared" si="0"/>
        <v>0</v>
      </c>
      <c r="C31">
        <f t="shared" si="1"/>
        <v>0</v>
      </c>
      <c r="D31">
        <f t="shared" si="1"/>
        <v>0</v>
      </c>
      <c r="L31" t="s">
        <v>5</v>
      </c>
      <c r="M31" s="2"/>
      <c r="O31" s="2"/>
      <c r="P31" s="2">
        <f t="shared" si="3"/>
        <v>2.3791095441120214</v>
      </c>
      <c r="T31" s="1">
        <f>S31-(MIN(S$23:S$31))</f>
        <v>-0.20734738637387387</v>
      </c>
      <c r="AA31" s="4" t="s">
        <v>14</v>
      </c>
      <c r="AC31">
        <v>4.5424090000000001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M32" s="2"/>
      <c r="O32" s="2"/>
      <c r="P32" s="2">
        <f t="shared" si="3"/>
        <v>2.3791095441120214</v>
      </c>
      <c r="T32" s="1">
        <f t="shared" si="4"/>
        <v>-0.20734738637387387</v>
      </c>
      <c r="AC32">
        <v>5.4947330000000001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M33" s="2"/>
      <c r="O33" s="2"/>
      <c r="P33" s="2">
        <f t="shared" si="3"/>
        <v>2.3791095441120214</v>
      </c>
      <c r="T33" s="1">
        <f t="shared" si="4"/>
        <v>-0.20734738637387387</v>
      </c>
      <c r="AC33" t="s">
        <v>62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5" si="5">M21</f>
        <v>x fd</v>
      </c>
      <c r="N45" t="str">
        <f t="shared" ref="N45:N55" si="6">P21</f>
        <v>- y fd adj</v>
      </c>
      <c r="O45" t="str">
        <f t="shared" ref="O45:O54" si="7">R21</f>
        <v>x md</v>
      </c>
      <c r="P45" t="str">
        <f t="shared" ref="P45:P54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4.4410044823424402</v>
      </c>
      <c r="N47" s="2">
        <f t="shared" si="6"/>
        <v>3.9651825735200354</v>
      </c>
      <c r="O47" s="1">
        <f t="shared" si="7"/>
        <v>0.52779334713349713</v>
      </c>
      <c r="P47" s="1">
        <f t="shared" si="8"/>
        <v>0.16964786157862413</v>
      </c>
    </row>
    <row r="48" spans="1:29" x14ac:dyDescent="0.2">
      <c r="M48" s="2">
        <f t="shared" si="5"/>
        <v>9.3181790477720838</v>
      </c>
      <c r="N48" s="2">
        <f t="shared" si="6"/>
        <v>0</v>
      </c>
      <c r="O48" s="1">
        <f t="shared" si="7"/>
        <v>1.0932862190622441</v>
      </c>
      <c r="P48" s="1">
        <f t="shared" si="8"/>
        <v>0.65974168391687149</v>
      </c>
    </row>
    <row r="49" spans="13:16" x14ac:dyDescent="0.2">
      <c r="M49" s="2">
        <f t="shared" si="5"/>
        <v>13.26353570842452</v>
      </c>
      <c r="N49" s="2">
        <f t="shared" si="6"/>
        <v>2.9144091915372261</v>
      </c>
      <c r="O49" s="1">
        <f t="shared" si="7"/>
        <v>3.7134031923321049</v>
      </c>
      <c r="P49" s="1">
        <f t="shared" si="8"/>
        <v>0.15079809918099921</v>
      </c>
    </row>
    <row r="50" spans="13:16" x14ac:dyDescent="0.2">
      <c r="M50" s="2">
        <f t="shared" si="5"/>
        <v>0</v>
      </c>
      <c r="N50" s="2">
        <f t="shared" si="6"/>
        <v>2.3791095441120214</v>
      </c>
      <c r="O50" s="1">
        <f t="shared" si="7"/>
        <v>5.2213841841420967</v>
      </c>
      <c r="P50" s="1">
        <f t="shared" si="8"/>
        <v>0.52779334713349713</v>
      </c>
    </row>
    <row r="51" spans="13:16" x14ac:dyDescent="0.2">
      <c r="M51" s="2">
        <f t="shared" si="5"/>
        <v>0</v>
      </c>
      <c r="N51" s="2">
        <f t="shared" si="6"/>
        <v>2.3791095441120214</v>
      </c>
      <c r="O51" s="1">
        <f t="shared" si="7"/>
        <v>6.5785670767710895</v>
      </c>
      <c r="P51" s="1">
        <f t="shared" si="8"/>
        <v>0.4146947727477478</v>
      </c>
    </row>
    <row r="52" spans="13:16" x14ac:dyDescent="0.2">
      <c r="M52" s="2">
        <f t="shared" si="5"/>
        <v>0</v>
      </c>
      <c r="N52" s="2">
        <f t="shared" si="6"/>
        <v>2.3791095441120214</v>
      </c>
      <c r="O52" s="1">
        <f t="shared" si="7"/>
        <v>7.6718532958333325</v>
      </c>
      <c r="P52" s="1">
        <f t="shared" si="8"/>
        <v>0.56549287192874698</v>
      </c>
    </row>
    <row r="53" spans="13:16" x14ac:dyDescent="0.2">
      <c r="M53" s="2">
        <f t="shared" si="5"/>
        <v>0</v>
      </c>
      <c r="N53" s="2">
        <f t="shared" si="6"/>
        <v>2.3791095441120214</v>
      </c>
      <c r="O53" s="1">
        <f t="shared" si="7"/>
        <v>9.5568295355958224</v>
      </c>
      <c r="P53" s="1">
        <f t="shared" si="8"/>
        <v>0</v>
      </c>
    </row>
    <row r="54" spans="13:16" x14ac:dyDescent="0.2">
      <c r="M54" s="2">
        <f t="shared" si="5"/>
        <v>0</v>
      </c>
      <c r="N54" s="2">
        <f t="shared" si="6"/>
        <v>2.3791095441120214</v>
      </c>
      <c r="O54" s="1">
        <f t="shared" si="7"/>
        <v>0</v>
      </c>
      <c r="P54" s="1">
        <f t="shared" si="8"/>
        <v>-0.20734738637387387</v>
      </c>
    </row>
    <row r="55" spans="13:16" x14ac:dyDescent="0.2">
      <c r="M55" s="2">
        <f t="shared" si="5"/>
        <v>0</v>
      </c>
      <c r="N55" s="2">
        <f t="shared" si="6"/>
        <v>2.3791095441120214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ACC49-B64C-F143-9BC3-EB520F108720}">
  <dimension ref="A1:U37"/>
  <sheetViews>
    <sheetView tabSelected="1" topLeftCell="B1" workbookViewId="0">
      <selection activeCell="M2" sqref="M2:M21"/>
    </sheetView>
  </sheetViews>
  <sheetFormatPr baseColWidth="10" defaultRowHeight="16" x14ac:dyDescent="0.2"/>
  <sheetData>
    <row r="1" spans="1:16" x14ac:dyDescent="0.2">
      <c r="A1" t="s">
        <v>18</v>
      </c>
      <c r="B1" t="s">
        <v>24</v>
      </c>
      <c r="C1" t="s">
        <v>58</v>
      </c>
      <c r="D1" t="s">
        <v>19</v>
      </c>
      <c r="E1" t="s">
        <v>22</v>
      </c>
      <c r="F1" t="s">
        <v>23</v>
      </c>
      <c r="H1" t="s">
        <v>59</v>
      </c>
      <c r="I1" t="s">
        <v>19</v>
      </c>
      <c r="J1" t="s">
        <v>22</v>
      </c>
      <c r="K1" t="s">
        <v>23</v>
      </c>
      <c r="M1" t="s">
        <v>60</v>
      </c>
      <c r="N1" t="s">
        <v>19</v>
      </c>
      <c r="O1" t="s">
        <v>22</v>
      </c>
      <c r="P1" t="s">
        <v>23</v>
      </c>
    </row>
    <row r="2" spans="1:16" x14ac:dyDescent="0.2">
      <c r="A2" t="s">
        <v>28</v>
      </c>
      <c r="B2" t="s">
        <v>29</v>
      </c>
      <c r="C2" cm="1">
        <f t="array" aca="1" ref="C2" ca="1">VALUE(TEXT(INDIRECT(_xlfn.CONCAT("'",A2,"'!AC31")),"0.000000"))</f>
        <v>1.962785</v>
      </c>
      <c r="D2">
        <f ca="1">C$23</f>
        <v>4.4648538500000017</v>
      </c>
      <c r="E2">
        <f ca="1">C$25</f>
        <v>5.213606688466669</v>
      </c>
      <c r="F2">
        <f ca="1">C$26</f>
        <v>3.7161010115333344</v>
      </c>
      <c r="H2" cm="1">
        <f t="array" aca="1" ref="H2" ca="1">VALUE(TEXT(INDIRECT(_xlfn.CONCAT("'",A2,"'!AC32")),"0.000000"))</f>
        <v>2.9280010000000001</v>
      </c>
      <c r="I2">
        <f ca="1">H$23</f>
        <v>4.3192210999999991</v>
      </c>
      <c r="J2">
        <f ca="1">H$25</f>
        <v>4.9979634322823721</v>
      </c>
      <c r="K2">
        <f ca="1">H$26</f>
        <v>3.6404787677176262</v>
      </c>
      <c r="M2">
        <f ca="1">AVERAGE(C2,H2)</f>
        <v>2.4453930000000001</v>
      </c>
      <c r="N2">
        <f ca="1">M$23</f>
        <v>4.3920374749999995</v>
      </c>
      <c r="O2">
        <f ca="1">M$25</f>
        <v>4.9000362029523927</v>
      </c>
      <c r="P2">
        <f ca="1">M$26</f>
        <v>3.8840387470476068</v>
      </c>
    </row>
    <row r="3" spans="1:16" x14ac:dyDescent="0.2">
      <c r="A3" t="s">
        <v>30</v>
      </c>
      <c r="B3" t="s">
        <v>29</v>
      </c>
      <c r="C3" cm="1">
        <f t="array" aca="1" ref="C3" ca="1">VALUE(TEXT(INDIRECT(_xlfn.CONCAT("'",A3,"'!AC31")),"0.000000"))</f>
        <v>4.8860590000000004</v>
      </c>
      <c r="D3">
        <f t="shared" ref="D3:D21" ca="1" si="0">C$23</f>
        <v>4.4648538500000017</v>
      </c>
      <c r="E3">
        <f t="shared" ref="E3:E21" ca="1" si="1">C$25</f>
        <v>5.213606688466669</v>
      </c>
      <c r="F3">
        <f t="shared" ref="F3:F21" ca="1" si="2">C$26</f>
        <v>3.7161010115333344</v>
      </c>
      <c r="H3" cm="1">
        <f t="array" aca="1" ref="H3" ca="1">VALUE(TEXT(INDIRECT(_xlfn.CONCAT("'",A3,"'!AC32")),"0.000000"))</f>
        <v>5.6803150000000002</v>
      </c>
      <c r="I3">
        <f t="shared" ref="I3:I21" ca="1" si="3">H$23</f>
        <v>4.3192210999999991</v>
      </c>
      <c r="J3">
        <f t="shared" ref="J3:J21" ca="1" si="4">H$25</f>
        <v>4.9979634322823721</v>
      </c>
      <c r="K3">
        <f t="shared" ref="K3:K21" ca="1" si="5">H$26</f>
        <v>3.6404787677176262</v>
      </c>
      <c r="M3">
        <f t="shared" ref="M3:M21" ca="1" si="6">AVERAGE(C3,H3)</f>
        <v>5.2831869999999999</v>
      </c>
      <c r="N3">
        <f t="shared" ref="N3:N21" ca="1" si="7">M$23</f>
        <v>4.3920374749999995</v>
      </c>
      <c r="O3">
        <f t="shared" ref="O3:O21" ca="1" si="8">M$25</f>
        <v>4.9000362029523927</v>
      </c>
      <c r="P3">
        <f t="shared" ref="P3:P21" ca="1" si="9">M$26</f>
        <v>3.8840387470476068</v>
      </c>
    </row>
    <row r="4" spans="1:16" x14ac:dyDescent="0.2">
      <c r="A4" t="s">
        <v>31</v>
      </c>
      <c r="B4" t="s">
        <v>29</v>
      </c>
      <c r="C4" cm="1">
        <f t="array" aca="1" ref="C4" ca="1">VALUE(TEXT(INDIRECT(_xlfn.CONCAT("'",A4,"'!AC31")),"0.000000"))</f>
        <v>2.692326</v>
      </c>
      <c r="D4">
        <f t="shared" ca="1" si="0"/>
        <v>4.4648538500000017</v>
      </c>
      <c r="E4">
        <f t="shared" ca="1" si="1"/>
        <v>5.213606688466669</v>
      </c>
      <c r="F4">
        <f t="shared" ca="1" si="2"/>
        <v>3.7161010115333344</v>
      </c>
      <c r="H4" cm="1">
        <f t="array" aca="1" ref="H4" ca="1">VALUE(TEXT(INDIRECT(_xlfn.CONCAT("'",A4,"'!AC32")),"0.000000"))</f>
        <v>3.7326769999999998</v>
      </c>
      <c r="I4">
        <f t="shared" ca="1" si="3"/>
        <v>4.3192210999999991</v>
      </c>
      <c r="J4">
        <f t="shared" ca="1" si="4"/>
        <v>4.9979634322823721</v>
      </c>
      <c r="K4">
        <f t="shared" ca="1" si="5"/>
        <v>3.6404787677176262</v>
      </c>
      <c r="M4">
        <f t="shared" ca="1" si="6"/>
        <v>3.2125015000000001</v>
      </c>
      <c r="N4">
        <f t="shared" ca="1" si="7"/>
        <v>4.3920374749999995</v>
      </c>
      <c r="O4">
        <f t="shared" ca="1" si="8"/>
        <v>4.9000362029523927</v>
      </c>
      <c r="P4">
        <f t="shared" ca="1" si="9"/>
        <v>3.8840387470476068</v>
      </c>
    </row>
    <row r="5" spans="1:16" x14ac:dyDescent="0.2">
      <c r="A5" t="s">
        <v>32</v>
      </c>
      <c r="B5" t="s">
        <v>29</v>
      </c>
      <c r="C5" cm="1">
        <f t="array" aca="1" ref="C5" ca="1">VALUE(TEXT(INDIRECT(_xlfn.CONCAT("'",A5,"'!AC31")),"0.000000"))</f>
        <v>4.0858619999999997</v>
      </c>
      <c r="D5">
        <f t="shared" ca="1" si="0"/>
        <v>4.4648538500000017</v>
      </c>
      <c r="E5">
        <f t="shared" ca="1" si="1"/>
        <v>5.213606688466669</v>
      </c>
      <c r="F5">
        <f t="shared" ca="1" si="2"/>
        <v>3.7161010115333344</v>
      </c>
      <c r="H5" cm="1">
        <f t="array" aca="1" ref="H5" ca="1">VALUE(TEXT(INDIRECT(_xlfn.CONCAT("'",A5,"'!AC32")),"0.000000"))</f>
        <v>3.7788330000000001</v>
      </c>
      <c r="I5">
        <f t="shared" ca="1" si="3"/>
        <v>4.3192210999999991</v>
      </c>
      <c r="J5">
        <f t="shared" ca="1" si="4"/>
        <v>4.9979634322823721</v>
      </c>
      <c r="K5">
        <f t="shared" ca="1" si="5"/>
        <v>3.6404787677176262</v>
      </c>
      <c r="M5">
        <f t="shared" ca="1" si="6"/>
        <v>3.9323474999999997</v>
      </c>
      <c r="N5">
        <f t="shared" ca="1" si="7"/>
        <v>4.3920374749999995</v>
      </c>
      <c r="O5">
        <f t="shared" ca="1" si="8"/>
        <v>4.9000362029523927</v>
      </c>
      <c r="P5">
        <f t="shared" ca="1" si="9"/>
        <v>3.8840387470476068</v>
      </c>
    </row>
    <row r="6" spans="1:16" x14ac:dyDescent="0.2">
      <c r="A6" t="s">
        <v>33</v>
      </c>
      <c r="B6" t="s">
        <v>29</v>
      </c>
      <c r="C6" cm="1">
        <f t="array" aca="1" ref="C6" ca="1">VALUE(TEXT(INDIRECT(_xlfn.CONCAT("'",A6,"'!AC31")),"0.000000"))</f>
        <v>6.115799</v>
      </c>
      <c r="D6">
        <f t="shared" ca="1" si="0"/>
        <v>4.4648538500000017</v>
      </c>
      <c r="E6">
        <f t="shared" ca="1" si="1"/>
        <v>5.213606688466669</v>
      </c>
      <c r="F6">
        <f t="shared" ca="1" si="2"/>
        <v>3.7161010115333344</v>
      </c>
      <c r="H6" cm="1">
        <f t="array" aca="1" ref="H6" ca="1">VALUE(TEXT(INDIRECT(_xlfn.CONCAT("'",A6,"'!AC32")),"0.000000"))</f>
        <v>2.6697799999999998</v>
      </c>
      <c r="I6">
        <f t="shared" ca="1" si="3"/>
        <v>4.3192210999999991</v>
      </c>
      <c r="J6">
        <f t="shared" ca="1" si="4"/>
        <v>4.9979634322823721</v>
      </c>
      <c r="K6">
        <f t="shared" ca="1" si="5"/>
        <v>3.6404787677176262</v>
      </c>
      <c r="M6">
        <f t="shared" ca="1" si="6"/>
        <v>4.3927895000000001</v>
      </c>
      <c r="N6">
        <f t="shared" ca="1" si="7"/>
        <v>4.3920374749999995</v>
      </c>
      <c r="O6">
        <f t="shared" ca="1" si="8"/>
        <v>4.9000362029523927</v>
      </c>
      <c r="P6">
        <f t="shared" ca="1" si="9"/>
        <v>3.8840387470476068</v>
      </c>
    </row>
    <row r="7" spans="1:16" x14ac:dyDescent="0.2">
      <c r="A7" t="s">
        <v>34</v>
      </c>
      <c r="B7" t="s">
        <v>29</v>
      </c>
      <c r="C7" cm="1">
        <f t="array" aca="1" ref="C7" ca="1">VALUE(TEXT(INDIRECT(_xlfn.CONCAT("'",A7,"'!AC31")),"0.000000"))</f>
        <v>4.396738</v>
      </c>
      <c r="D7">
        <f t="shared" ca="1" si="0"/>
        <v>4.4648538500000017</v>
      </c>
      <c r="E7">
        <f t="shared" ca="1" si="1"/>
        <v>5.213606688466669</v>
      </c>
      <c r="F7">
        <f t="shared" ca="1" si="2"/>
        <v>3.7161010115333344</v>
      </c>
      <c r="H7" cm="1">
        <f t="array" aca="1" ref="H7" ca="1">VALUE(TEXT(INDIRECT(_xlfn.CONCAT("'",A7,"'!AC32")),"0.000000"))</f>
        <v>1.87645</v>
      </c>
      <c r="I7">
        <f t="shared" ca="1" si="3"/>
        <v>4.3192210999999991</v>
      </c>
      <c r="J7">
        <f t="shared" ca="1" si="4"/>
        <v>4.9979634322823721</v>
      </c>
      <c r="K7">
        <f t="shared" ca="1" si="5"/>
        <v>3.6404787677176262</v>
      </c>
      <c r="M7">
        <f t="shared" ca="1" si="6"/>
        <v>3.1365940000000001</v>
      </c>
      <c r="N7">
        <f t="shared" ca="1" si="7"/>
        <v>4.3920374749999995</v>
      </c>
      <c r="O7">
        <f t="shared" ca="1" si="8"/>
        <v>4.9000362029523927</v>
      </c>
      <c r="P7">
        <f t="shared" ca="1" si="9"/>
        <v>3.8840387470476068</v>
      </c>
    </row>
    <row r="8" spans="1:16" x14ac:dyDescent="0.2">
      <c r="A8" t="s">
        <v>35</v>
      </c>
      <c r="B8" t="s">
        <v>29</v>
      </c>
      <c r="C8" cm="1">
        <f t="array" aca="1" ref="C8" ca="1">VALUE(TEXT(INDIRECT(_xlfn.CONCAT("'",A8,"'!AC31")),"0.000000"))</f>
        <v>2.6716920000000002</v>
      </c>
      <c r="D8">
        <f t="shared" ca="1" si="0"/>
        <v>4.4648538500000017</v>
      </c>
      <c r="E8">
        <f t="shared" ca="1" si="1"/>
        <v>5.213606688466669</v>
      </c>
      <c r="F8">
        <f t="shared" ca="1" si="2"/>
        <v>3.7161010115333344</v>
      </c>
      <c r="H8" cm="1">
        <f t="array" aca="1" ref="H8" ca="1">VALUE(TEXT(INDIRECT(_xlfn.CONCAT("'",A8,"'!AC32")),"0.000000"))</f>
        <v>4.2721210000000003</v>
      </c>
      <c r="I8">
        <f t="shared" ca="1" si="3"/>
        <v>4.3192210999999991</v>
      </c>
      <c r="J8">
        <f t="shared" ca="1" si="4"/>
        <v>4.9979634322823721</v>
      </c>
      <c r="K8">
        <f t="shared" ca="1" si="5"/>
        <v>3.6404787677176262</v>
      </c>
      <c r="M8">
        <f t="shared" ca="1" si="6"/>
        <v>3.4719065000000002</v>
      </c>
      <c r="N8">
        <f t="shared" ca="1" si="7"/>
        <v>4.3920374749999995</v>
      </c>
      <c r="O8">
        <f t="shared" ca="1" si="8"/>
        <v>4.9000362029523927</v>
      </c>
      <c r="P8">
        <f t="shared" ca="1" si="9"/>
        <v>3.8840387470476068</v>
      </c>
    </row>
    <row r="9" spans="1:16" x14ac:dyDescent="0.2">
      <c r="A9" t="s">
        <v>36</v>
      </c>
      <c r="B9" t="s">
        <v>29</v>
      </c>
      <c r="C9" cm="1">
        <f t="array" aca="1" ref="C9" ca="1">VALUE(TEXT(INDIRECT(_xlfn.CONCAT("'",A9,"'!AC31")),"0.000000"))</f>
        <v>2.9135230000000001</v>
      </c>
      <c r="D9">
        <f t="shared" ca="1" si="0"/>
        <v>4.4648538500000017</v>
      </c>
      <c r="E9">
        <f t="shared" ca="1" si="1"/>
        <v>5.213606688466669</v>
      </c>
      <c r="F9">
        <f t="shared" ca="1" si="2"/>
        <v>3.7161010115333344</v>
      </c>
      <c r="H9" cm="1">
        <f t="array" aca="1" ref="H9" ca="1">VALUE(TEXT(INDIRECT(_xlfn.CONCAT("'",A9,"'!AC32")),"0.000000"))</f>
        <v>3.0836739999999998</v>
      </c>
      <c r="I9">
        <f t="shared" ca="1" si="3"/>
        <v>4.3192210999999991</v>
      </c>
      <c r="J9">
        <f t="shared" ca="1" si="4"/>
        <v>4.9979634322823721</v>
      </c>
      <c r="K9">
        <f t="shared" ca="1" si="5"/>
        <v>3.6404787677176262</v>
      </c>
      <c r="M9">
        <f t="shared" ca="1" si="6"/>
        <v>2.9985984999999999</v>
      </c>
      <c r="N9">
        <f t="shared" ca="1" si="7"/>
        <v>4.3920374749999995</v>
      </c>
      <c r="O9">
        <f t="shared" ca="1" si="8"/>
        <v>4.9000362029523927</v>
      </c>
      <c r="P9">
        <f t="shared" ca="1" si="9"/>
        <v>3.8840387470476068</v>
      </c>
    </row>
    <row r="10" spans="1:16" x14ac:dyDescent="0.2">
      <c r="A10" t="s">
        <v>37</v>
      </c>
      <c r="B10" t="s">
        <v>29</v>
      </c>
      <c r="C10" cm="1">
        <f t="array" aca="1" ref="C10" ca="1">VALUE(TEXT(INDIRECT(_xlfn.CONCAT("'",A10,"'!AC31")),"0.000000"))</f>
        <v>4.0201190000000002</v>
      </c>
      <c r="D10">
        <f t="shared" ca="1" si="0"/>
        <v>4.4648538500000017</v>
      </c>
      <c r="E10">
        <f t="shared" ca="1" si="1"/>
        <v>5.213606688466669</v>
      </c>
      <c r="F10">
        <f t="shared" ca="1" si="2"/>
        <v>3.7161010115333344</v>
      </c>
      <c r="H10" cm="1">
        <f t="array" aca="1" ref="H10" ca="1">VALUE(TEXT(INDIRECT(_xlfn.CONCAT("'",A10,"'!AC32")),"0.000000"))</f>
        <v>4.5727039999999999</v>
      </c>
      <c r="I10">
        <f t="shared" ca="1" si="3"/>
        <v>4.3192210999999991</v>
      </c>
      <c r="J10">
        <f t="shared" ca="1" si="4"/>
        <v>4.9979634322823721</v>
      </c>
      <c r="K10">
        <f t="shared" ca="1" si="5"/>
        <v>3.6404787677176262</v>
      </c>
      <c r="M10">
        <f t="shared" ca="1" si="6"/>
        <v>4.2964114999999996</v>
      </c>
      <c r="N10">
        <f t="shared" ca="1" si="7"/>
        <v>4.3920374749999995</v>
      </c>
      <c r="O10">
        <f t="shared" ca="1" si="8"/>
        <v>4.9000362029523927</v>
      </c>
      <c r="P10">
        <f t="shared" ca="1" si="9"/>
        <v>3.8840387470476068</v>
      </c>
    </row>
    <row r="11" spans="1:16" x14ac:dyDescent="0.2">
      <c r="A11" t="s">
        <v>38</v>
      </c>
      <c r="B11" t="s">
        <v>29</v>
      </c>
      <c r="C11" cm="1">
        <f t="array" aca="1" ref="C11" ca="1">VALUE(TEXT(INDIRECT(_xlfn.CONCAT("'",A11,"'!AC31")),"0.000000"))</f>
        <v>6.6051960000000003</v>
      </c>
      <c r="D11">
        <f t="shared" ca="1" si="0"/>
        <v>4.4648538500000017</v>
      </c>
      <c r="E11">
        <f t="shared" ca="1" si="1"/>
        <v>5.213606688466669</v>
      </c>
      <c r="F11">
        <f t="shared" ca="1" si="2"/>
        <v>3.7161010115333344</v>
      </c>
      <c r="H11" cm="1">
        <f t="array" aca="1" ref="H11" ca="1">VALUE(TEXT(INDIRECT(_xlfn.CONCAT("'",A11,"'!AC32")),"0.000000"))</f>
        <v>3.710683</v>
      </c>
      <c r="I11">
        <f t="shared" ca="1" si="3"/>
        <v>4.3192210999999991</v>
      </c>
      <c r="J11">
        <f t="shared" ca="1" si="4"/>
        <v>4.9979634322823721</v>
      </c>
      <c r="K11">
        <f t="shared" ca="1" si="5"/>
        <v>3.6404787677176262</v>
      </c>
      <c r="M11">
        <f t="shared" ca="1" si="6"/>
        <v>5.1579395000000003</v>
      </c>
      <c r="N11">
        <f t="shared" ca="1" si="7"/>
        <v>4.3920374749999995</v>
      </c>
      <c r="O11">
        <f t="shared" ca="1" si="8"/>
        <v>4.9000362029523927</v>
      </c>
      <c r="P11">
        <f t="shared" ca="1" si="9"/>
        <v>3.8840387470476068</v>
      </c>
    </row>
    <row r="12" spans="1:16" x14ac:dyDescent="0.2">
      <c r="A12" t="s">
        <v>39</v>
      </c>
      <c r="B12" t="s">
        <v>29</v>
      </c>
      <c r="C12" cm="1">
        <f t="array" aca="1" ref="C12" ca="1">VALUE(TEXT(INDIRECT(_xlfn.CONCAT("'",A12,"'!AC31")),"0.000000"))</f>
        <v>2.2129620000000001</v>
      </c>
      <c r="D12">
        <f t="shared" ca="1" si="0"/>
        <v>4.4648538500000017</v>
      </c>
      <c r="E12">
        <f t="shared" ca="1" si="1"/>
        <v>5.213606688466669</v>
      </c>
      <c r="F12">
        <f t="shared" ca="1" si="2"/>
        <v>3.7161010115333344</v>
      </c>
      <c r="H12" cm="1">
        <f t="array" aca="1" ref="H12" ca="1">VALUE(TEXT(INDIRECT(_xlfn.CONCAT("'",A12,"'!AC32")),"0.000000"))</f>
        <v>2.9750559999999999</v>
      </c>
      <c r="I12">
        <f t="shared" ca="1" si="3"/>
        <v>4.3192210999999991</v>
      </c>
      <c r="J12">
        <f t="shared" ca="1" si="4"/>
        <v>4.9979634322823721</v>
      </c>
      <c r="K12">
        <f t="shared" ca="1" si="5"/>
        <v>3.6404787677176262</v>
      </c>
      <c r="M12">
        <f t="shared" ca="1" si="6"/>
        <v>2.5940089999999998</v>
      </c>
      <c r="N12">
        <f t="shared" ca="1" si="7"/>
        <v>4.3920374749999995</v>
      </c>
      <c r="O12">
        <f t="shared" ca="1" si="8"/>
        <v>4.9000362029523927</v>
      </c>
      <c r="P12">
        <f t="shared" ca="1" si="9"/>
        <v>3.8840387470476068</v>
      </c>
    </row>
    <row r="13" spans="1:16" x14ac:dyDescent="0.2">
      <c r="A13" t="s">
        <v>40</v>
      </c>
      <c r="B13" t="s">
        <v>29</v>
      </c>
      <c r="C13" cm="1">
        <f t="array" aca="1" ref="C13" ca="1">VALUE(TEXT(INDIRECT(_xlfn.CONCAT("'",A13,"'!AC31")),"0.000000"))</f>
        <v>3.5649980000000001</v>
      </c>
      <c r="D13">
        <f t="shared" ca="1" si="0"/>
        <v>4.4648538500000017</v>
      </c>
      <c r="E13">
        <f t="shared" ca="1" si="1"/>
        <v>5.213606688466669</v>
      </c>
      <c r="F13">
        <f t="shared" ca="1" si="2"/>
        <v>3.7161010115333344</v>
      </c>
      <c r="H13" cm="1">
        <f t="array" aca="1" ref="H13" ca="1">VALUE(TEXT(INDIRECT(_xlfn.CONCAT("'",A13,"'!AC32")),"0.000000"))</f>
        <v>5.3744160000000001</v>
      </c>
      <c r="I13">
        <f t="shared" ca="1" si="3"/>
        <v>4.3192210999999991</v>
      </c>
      <c r="J13">
        <f t="shared" ca="1" si="4"/>
        <v>4.9979634322823721</v>
      </c>
      <c r="K13">
        <f t="shared" ca="1" si="5"/>
        <v>3.6404787677176262</v>
      </c>
      <c r="M13">
        <f t="shared" ca="1" si="6"/>
        <v>4.4697069999999997</v>
      </c>
      <c r="N13">
        <f t="shared" ca="1" si="7"/>
        <v>4.3920374749999995</v>
      </c>
      <c r="O13">
        <f t="shared" ca="1" si="8"/>
        <v>4.9000362029523927</v>
      </c>
      <c r="P13">
        <f t="shared" ca="1" si="9"/>
        <v>3.8840387470476068</v>
      </c>
    </row>
    <row r="14" spans="1:16" x14ac:dyDescent="0.2">
      <c r="A14" t="s">
        <v>41</v>
      </c>
      <c r="B14" t="s">
        <v>29</v>
      </c>
      <c r="C14" cm="1">
        <f t="array" aca="1" ref="C14" ca="1">VALUE(TEXT(INDIRECT(_xlfn.CONCAT("'",A14,"'!AC31")),"0.000000"))</f>
        <v>9.1027799999999992</v>
      </c>
      <c r="D14">
        <f t="shared" ca="1" si="0"/>
        <v>4.4648538500000017</v>
      </c>
      <c r="E14">
        <f t="shared" ca="1" si="1"/>
        <v>5.213606688466669</v>
      </c>
      <c r="F14">
        <f t="shared" ca="1" si="2"/>
        <v>3.7161010115333344</v>
      </c>
      <c r="H14" cm="1">
        <f t="array" aca="1" ref="H14" ca="1">VALUE(TEXT(INDIRECT(_xlfn.CONCAT("'",A14,"'!AC32")),"0.000000"))</f>
        <v>2.9903360000000001</v>
      </c>
      <c r="I14">
        <f t="shared" ca="1" si="3"/>
        <v>4.3192210999999991</v>
      </c>
      <c r="J14">
        <f t="shared" ca="1" si="4"/>
        <v>4.9979634322823721</v>
      </c>
      <c r="K14">
        <f t="shared" ca="1" si="5"/>
        <v>3.6404787677176262</v>
      </c>
      <c r="M14">
        <f t="shared" ca="1" si="6"/>
        <v>6.0465579999999992</v>
      </c>
      <c r="N14">
        <f t="shared" ca="1" si="7"/>
        <v>4.3920374749999995</v>
      </c>
      <c r="O14">
        <f t="shared" ca="1" si="8"/>
        <v>4.9000362029523927</v>
      </c>
      <c r="P14">
        <f t="shared" ca="1" si="9"/>
        <v>3.8840387470476068</v>
      </c>
    </row>
    <row r="15" spans="1:16" x14ac:dyDescent="0.2">
      <c r="A15" t="s">
        <v>42</v>
      </c>
      <c r="B15" t="s">
        <v>29</v>
      </c>
      <c r="C15" cm="1">
        <f t="array" aca="1" ref="C15" ca="1">VALUE(TEXT(INDIRECT(_xlfn.CONCAT("'",A15,"'!AC31")),"0.000000"))</f>
        <v>3.517363</v>
      </c>
      <c r="D15">
        <f t="shared" ca="1" si="0"/>
        <v>4.4648538500000017</v>
      </c>
      <c r="E15">
        <f t="shared" ca="1" si="1"/>
        <v>5.213606688466669</v>
      </c>
      <c r="F15">
        <f t="shared" ca="1" si="2"/>
        <v>3.7161010115333344</v>
      </c>
      <c r="H15" cm="1">
        <f t="array" aca="1" ref="H15" ca="1">VALUE(TEXT(INDIRECT(_xlfn.CONCAT("'",A15,"'!AC32")),"0.000000"))</f>
        <v>6.4776639999999999</v>
      </c>
      <c r="I15">
        <f t="shared" ca="1" si="3"/>
        <v>4.3192210999999991</v>
      </c>
      <c r="J15">
        <f t="shared" ca="1" si="4"/>
        <v>4.9979634322823721</v>
      </c>
      <c r="K15">
        <f t="shared" ca="1" si="5"/>
        <v>3.6404787677176262</v>
      </c>
      <c r="M15">
        <f t="shared" ca="1" si="6"/>
        <v>4.9975135000000002</v>
      </c>
      <c r="N15">
        <f t="shared" ca="1" si="7"/>
        <v>4.3920374749999995</v>
      </c>
      <c r="O15">
        <f t="shared" ca="1" si="8"/>
        <v>4.9000362029523927</v>
      </c>
      <c r="P15">
        <f t="shared" ca="1" si="9"/>
        <v>3.8840387470476068</v>
      </c>
    </row>
    <row r="16" spans="1:16" x14ac:dyDescent="0.2">
      <c r="A16" t="s">
        <v>43</v>
      </c>
      <c r="B16" t="s">
        <v>29</v>
      </c>
      <c r="C16" cm="1">
        <f t="array" aca="1" ref="C16" ca="1">VALUE(TEXT(INDIRECT(_xlfn.CONCAT("'",A16,"'!AC31")),"0.000000"))</f>
        <v>4.4973900000000002</v>
      </c>
      <c r="D16">
        <f t="shared" ca="1" si="0"/>
        <v>4.4648538500000017</v>
      </c>
      <c r="E16">
        <f t="shared" ca="1" si="1"/>
        <v>5.213606688466669</v>
      </c>
      <c r="F16">
        <f t="shared" ca="1" si="2"/>
        <v>3.7161010115333344</v>
      </c>
      <c r="H16" cm="1">
        <f t="array" aca="1" ref="H16" ca="1">VALUE(TEXT(INDIRECT(_xlfn.CONCAT("'",A16,"'!AC32")),"0.000000"))</f>
        <v>6.1982080000000002</v>
      </c>
      <c r="I16">
        <f t="shared" ca="1" si="3"/>
        <v>4.3192210999999991</v>
      </c>
      <c r="J16">
        <f t="shared" ca="1" si="4"/>
        <v>4.9979634322823721</v>
      </c>
      <c r="K16">
        <f t="shared" ca="1" si="5"/>
        <v>3.6404787677176262</v>
      </c>
      <c r="M16">
        <f t="shared" ca="1" si="6"/>
        <v>5.3477990000000002</v>
      </c>
      <c r="N16">
        <f t="shared" ca="1" si="7"/>
        <v>4.3920374749999995</v>
      </c>
      <c r="O16">
        <f t="shared" ca="1" si="8"/>
        <v>4.9000362029523927</v>
      </c>
      <c r="P16">
        <f t="shared" ca="1" si="9"/>
        <v>3.8840387470476068</v>
      </c>
    </row>
    <row r="17" spans="1:21" x14ac:dyDescent="0.2">
      <c r="A17" t="s">
        <v>44</v>
      </c>
      <c r="B17" t="s">
        <v>29</v>
      </c>
      <c r="C17" cm="1">
        <f t="array" aca="1" ref="C17" ca="1">VALUE(TEXT(INDIRECT(_xlfn.CONCAT("'",A17,"'!AC31")),"0.000000"))</f>
        <v>5.8312520000000001</v>
      </c>
      <c r="D17">
        <f t="shared" ca="1" si="0"/>
        <v>4.4648538500000017</v>
      </c>
      <c r="E17">
        <f t="shared" ca="1" si="1"/>
        <v>5.213606688466669</v>
      </c>
      <c r="F17">
        <f t="shared" ca="1" si="2"/>
        <v>3.7161010115333344</v>
      </c>
      <c r="H17" cm="1">
        <f t="array" aca="1" ref="H17" ca="1">VALUE(TEXT(INDIRECT(_xlfn.CONCAT("'",A17,"'!AC32")),"0.000000"))</f>
        <v>5.3005069999999996</v>
      </c>
      <c r="I17">
        <f t="shared" ca="1" si="3"/>
        <v>4.3192210999999991</v>
      </c>
      <c r="J17">
        <f t="shared" ca="1" si="4"/>
        <v>4.9979634322823721</v>
      </c>
      <c r="K17">
        <f t="shared" ca="1" si="5"/>
        <v>3.6404787677176262</v>
      </c>
      <c r="M17">
        <f t="shared" ca="1" si="6"/>
        <v>5.5658794999999994</v>
      </c>
      <c r="N17">
        <f t="shared" ca="1" si="7"/>
        <v>4.3920374749999995</v>
      </c>
      <c r="O17">
        <f t="shared" ca="1" si="8"/>
        <v>4.9000362029523927</v>
      </c>
      <c r="P17">
        <f t="shared" ca="1" si="9"/>
        <v>3.8840387470476068</v>
      </c>
    </row>
    <row r="18" spans="1:21" x14ac:dyDescent="0.2">
      <c r="A18" t="s">
        <v>45</v>
      </c>
      <c r="B18" t="s">
        <v>29</v>
      </c>
      <c r="C18" cm="1">
        <f t="array" aca="1" ref="C18" ca="1">VALUE(TEXT(INDIRECT(_xlfn.CONCAT("'",A18,"'!AC31")),"0.000000"))</f>
        <v>5.272996</v>
      </c>
      <c r="D18">
        <f t="shared" ca="1" si="0"/>
        <v>4.4648538500000017</v>
      </c>
      <c r="E18">
        <f t="shared" ca="1" si="1"/>
        <v>5.213606688466669</v>
      </c>
      <c r="F18">
        <f t="shared" ca="1" si="2"/>
        <v>3.7161010115333344</v>
      </c>
      <c r="H18" cm="1">
        <f t="array" aca="1" ref="H18" ca="1">VALUE(TEXT(INDIRECT(_xlfn.CONCAT("'",A18,"'!AC32")),"0.000000"))</f>
        <v>2.1046</v>
      </c>
      <c r="I18">
        <f t="shared" ca="1" si="3"/>
        <v>4.3192210999999991</v>
      </c>
      <c r="J18">
        <f t="shared" ca="1" si="4"/>
        <v>4.9979634322823721</v>
      </c>
      <c r="K18">
        <f t="shared" ca="1" si="5"/>
        <v>3.6404787677176262</v>
      </c>
      <c r="M18">
        <f t="shared" ca="1" si="6"/>
        <v>3.6887980000000002</v>
      </c>
      <c r="N18">
        <f t="shared" ca="1" si="7"/>
        <v>4.3920374749999995</v>
      </c>
      <c r="O18">
        <f t="shared" ca="1" si="8"/>
        <v>4.9000362029523927</v>
      </c>
      <c r="P18">
        <f t="shared" ca="1" si="9"/>
        <v>3.8840387470476068</v>
      </c>
    </row>
    <row r="19" spans="1:21" x14ac:dyDescent="0.2">
      <c r="A19" t="s">
        <v>46</v>
      </c>
      <c r="B19" t="s">
        <v>29</v>
      </c>
      <c r="C19" cm="1">
        <f t="array" aca="1" ref="C19" ca="1">VALUE(TEXT(INDIRECT(_xlfn.CONCAT("'",A19,"'!AC31")),"0.000000"))</f>
        <v>5.792967</v>
      </c>
      <c r="D19">
        <f t="shared" ca="1" si="0"/>
        <v>4.4648538500000017</v>
      </c>
      <c r="E19">
        <f t="shared" ca="1" si="1"/>
        <v>5.213606688466669</v>
      </c>
      <c r="F19">
        <f t="shared" ca="1" si="2"/>
        <v>3.7161010115333344</v>
      </c>
      <c r="H19" cm="1">
        <f t="array" aca="1" ref="H19" ca="1">VALUE(TEXT(INDIRECT(_xlfn.CONCAT("'",A19,"'!AC32")),"0.000000"))</f>
        <v>6.8379880000000002</v>
      </c>
      <c r="I19">
        <f t="shared" ca="1" si="3"/>
        <v>4.3192210999999991</v>
      </c>
      <c r="J19">
        <f t="shared" ca="1" si="4"/>
        <v>4.9979634322823721</v>
      </c>
      <c r="K19">
        <f t="shared" ca="1" si="5"/>
        <v>3.6404787677176262</v>
      </c>
      <c r="M19">
        <f t="shared" ca="1" si="6"/>
        <v>6.3154775000000001</v>
      </c>
      <c r="N19">
        <f t="shared" ca="1" si="7"/>
        <v>4.3920374749999995</v>
      </c>
      <c r="O19">
        <f t="shared" ca="1" si="8"/>
        <v>4.9000362029523927</v>
      </c>
      <c r="P19">
        <f t="shared" ca="1" si="9"/>
        <v>3.8840387470476068</v>
      </c>
    </row>
    <row r="20" spans="1:21" x14ac:dyDescent="0.2">
      <c r="A20" t="s">
        <v>47</v>
      </c>
      <c r="B20" t="s">
        <v>29</v>
      </c>
      <c r="C20" cm="1">
        <f t="array" aca="1" ref="C20" ca="1">VALUE(TEXT(INDIRECT(_xlfn.CONCAT("'",A20,"'!AC31")),"0.000000"))</f>
        <v>4.6118610000000002</v>
      </c>
      <c r="D20">
        <f t="shared" ca="1" si="0"/>
        <v>4.4648538500000017</v>
      </c>
      <c r="E20">
        <f t="shared" ca="1" si="1"/>
        <v>5.213606688466669</v>
      </c>
      <c r="F20">
        <f t="shared" ca="1" si="2"/>
        <v>3.7161010115333344</v>
      </c>
      <c r="H20" cm="1">
        <f t="array" aca="1" ref="H20" ca="1">VALUE(TEXT(INDIRECT(_xlfn.CONCAT("'",A20,"'!AC32")),"0.000000"))</f>
        <v>6.3256759999999996</v>
      </c>
      <c r="I20">
        <f t="shared" ca="1" si="3"/>
        <v>4.3192210999999991</v>
      </c>
      <c r="J20">
        <f t="shared" ca="1" si="4"/>
        <v>4.9979634322823721</v>
      </c>
      <c r="K20">
        <f t="shared" ca="1" si="5"/>
        <v>3.6404787677176262</v>
      </c>
      <c r="M20">
        <f t="shared" ca="1" si="6"/>
        <v>5.4687684999999995</v>
      </c>
      <c r="N20">
        <f t="shared" ca="1" si="7"/>
        <v>4.3920374749999995</v>
      </c>
      <c r="O20">
        <f t="shared" ca="1" si="8"/>
        <v>4.9000362029523927</v>
      </c>
      <c r="P20">
        <f t="shared" ca="1" si="9"/>
        <v>3.8840387470476068</v>
      </c>
    </row>
    <row r="21" spans="1:21" x14ac:dyDescent="0.2">
      <c r="A21" t="s">
        <v>48</v>
      </c>
      <c r="B21" t="s">
        <v>29</v>
      </c>
      <c r="C21" cm="1">
        <f t="array" aca="1" ref="C21" ca="1">VALUE(TEXT(INDIRECT(_xlfn.CONCAT("'",A21,"'!AC31")),"0.000000"))</f>
        <v>4.5424090000000001</v>
      </c>
      <c r="D21">
        <f t="shared" ca="1" si="0"/>
        <v>4.4648538500000017</v>
      </c>
      <c r="E21">
        <f t="shared" ca="1" si="1"/>
        <v>5.213606688466669</v>
      </c>
      <c r="F21">
        <f t="shared" ca="1" si="2"/>
        <v>3.7161010115333344</v>
      </c>
      <c r="H21" cm="1">
        <f t="array" aca="1" ref="H21" ca="1">VALUE(TEXT(INDIRECT(_xlfn.CONCAT("'",A21,"'!AC32")),"0.000000"))</f>
        <v>5.4947330000000001</v>
      </c>
      <c r="I21">
        <f t="shared" ca="1" si="3"/>
        <v>4.3192210999999991</v>
      </c>
      <c r="J21">
        <f t="shared" ca="1" si="4"/>
        <v>4.9979634322823721</v>
      </c>
      <c r="K21">
        <f t="shared" ca="1" si="5"/>
        <v>3.6404787677176262</v>
      </c>
      <c r="M21">
        <f t="shared" ca="1" si="6"/>
        <v>5.0185709999999997</v>
      </c>
      <c r="N21">
        <f t="shared" ca="1" si="7"/>
        <v>4.3920374749999995</v>
      </c>
      <c r="O21">
        <f t="shared" ca="1" si="8"/>
        <v>4.9000362029523927</v>
      </c>
      <c r="P21">
        <f t="shared" ca="1" si="9"/>
        <v>3.8840387470476068</v>
      </c>
    </row>
    <row r="23" spans="1:21" x14ac:dyDescent="0.2">
      <c r="A23" t="s">
        <v>19</v>
      </c>
      <c r="C23">
        <f ca="1">AVERAGE(C2:C21)</f>
        <v>4.4648538500000017</v>
      </c>
      <c r="H23">
        <f ca="1">AVERAGE(H2:H21)</f>
        <v>4.3192210999999991</v>
      </c>
      <c r="M23">
        <f ca="1">AVERAGE(M2:M21)</f>
        <v>4.3920374749999995</v>
      </c>
    </row>
    <row r="24" spans="1:21" x14ac:dyDescent="0.2">
      <c r="A24" t="s">
        <v>21</v>
      </c>
      <c r="C24">
        <f ca="1">_xlfn.STDEV.S(C2:C21)</f>
        <v>1.7084308624054971</v>
      </c>
      <c r="H24">
        <f ca="1">_xlfn.STDEV.S(H2:H21)</f>
        <v>1.548687749173608</v>
      </c>
      <c r="M24">
        <f ca="1">_xlfn.STDEV.S(M2:M21)</f>
        <v>1.1591017226377278</v>
      </c>
    </row>
    <row r="25" spans="1:21" x14ac:dyDescent="0.2">
      <c r="A25" t="s">
        <v>22</v>
      </c>
      <c r="C25">
        <f ca="1">C$23+(1.96*C$24/SQRT(20))</f>
        <v>5.213606688466669</v>
      </c>
      <c r="H25">
        <f ca="1">H$23+(1.96*H$24/SQRT(20))</f>
        <v>4.9979634322823721</v>
      </c>
      <c r="M25">
        <f ca="1">M$23+(1.96*M$24/SQRT(20))</f>
        <v>4.9000362029523927</v>
      </c>
    </row>
    <row r="26" spans="1:21" x14ac:dyDescent="0.2">
      <c r="A26" t="s">
        <v>23</v>
      </c>
      <c r="C26">
        <f ca="1">C$23-(1.96*C$24/SQRT(20))</f>
        <v>3.7161010115333344</v>
      </c>
      <c r="H26">
        <f ca="1">H$23-(1.96*H$24/SQRT(20))</f>
        <v>3.6404787677176262</v>
      </c>
      <c r="M26">
        <f ca="1">M$23-(1.96*M$24/SQRT(20))</f>
        <v>3.8840387470476068</v>
      </c>
    </row>
    <row r="31" spans="1:21" ht="17" thickBot="1" x14ac:dyDescent="0.25"/>
    <row r="32" spans="1:21" x14ac:dyDescent="0.2">
      <c r="P32" s="8" t="s">
        <v>25</v>
      </c>
      <c r="Q32" s="8" t="s">
        <v>27</v>
      </c>
      <c r="U32" s="4" t="s">
        <v>61</v>
      </c>
    </row>
    <row r="33" spans="16:17" x14ac:dyDescent="0.2">
      <c r="P33">
        <v>1.77397</v>
      </c>
      <c r="Q33">
        <v>1</v>
      </c>
    </row>
    <row r="34" spans="16:17" x14ac:dyDescent="0.2">
      <c r="P34">
        <v>2.5391295</v>
      </c>
      <c r="Q34">
        <v>11</v>
      </c>
    </row>
    <row r="35" spans="16:17" x14ac:dyDescent="0.2">
      <c r="P35">
        <v>3.3042889999999998</v>
      </c>
      <c r="Q35">
        <v>4</v>
      </c>
    </row>
    <row r="36" spans="16:17" x14ac:dyDescent="0.2">
      <c r="P36">
        <v>4.0694485</v>
      </c>
      <c r="Q36">
        <v>3</v>
      </c>
    </row>
    <row r="37" spans="16:17" ht="17" thickBot="1" x14ac:dyDescent="0.25">
      <c r="P37" s="9" t="s">
        <v>26</v>
      </c>
      <c r="Q37" s="9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L3-1</vt:lpstr>
      <vt:lpstr>L3-2</vt:lpstr>
      <vt:lpstr>L3-3</vt:lpstr>
      <vt:lpstr>L3-4</vt:lpstr>
      <vt:lpstr>L3-5</vt:lpstr>
      <vt:lpstr>L3-6</vt:lpstr>
      <vt:lpstr>L3-7</vt:lpstr>
      <vt:lpstr>L3-8</vt:lpstr>
      <vt:lpstr>L3-9</vt:lpstr>
      <vt:lpstr>L3-10</vt:lpstr>
      <vt:lpstr>L3-11</vt:lpstr>
      <vt:lpstr>L3-12</vt:lpstr>
      <vt:lpstr>L3-13</vt:lpstr>
      <vt:lpstr>L3-14</vt:lpstr>
      <vt:lpstr>L3-15</vt:lpstr>
      <vt:lpstr>L3-16</vt:lpstr>
      <vt:lpstr>L3-17</vt:lpstr>
      <vt:lpstr>L3-18</vt:lpstr>
      <vt:lpstr>L3-19</vt:lpstr>
      <vt:lpstr>L3-20</vt:lpstr>
      <vt:lpstr>Beeswarm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2025-08-26T07:25:33Z</dcterms:created>
  <dcterms:modified xsi:type="dcterms:W3CDTF">2025-09-18T12:37:06Z</dcterms:modified>
</cp:coreProperties>
</file>