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Cadavers/C3-READY2MEASURE/"/>
    </mc:Choice>
  </mc:AlternateContent>
  <xr:revisionPtr revIDLastSave="0" documentId="13_ncr:1_{CEA1BA5A-A565-6747-83A8-CE7F4981B2A1}" xr6:coauthVersionLast="47" xr6:coauthVersionMax="47" xr10:uidLastSave="{00000000-0000-0000-0000-000000000000}"/>
  <bookViews>
    <workbookView xWindow="4520" yWindow="500" windowWidth="28740" windowHeight="18440" firstSheet="9" activeTab="20" xr2:uid="{92EED415-81F7-134F-8EF8-840211C9985D}"/>
  </bookViews>
  <sheets>
    <sheet name="C3-1" sheetId="1" r:id="rId1"/>
    <sheet name="C3-2" sheetId="43" r:id="rId2"/>
    <sheet name="C3-3" sheetId="44" r:id="rId3"/>
    <sheet name="C3-4" sheetId="45" r:id="rId4"/>
    <sheet name="C3-5" sheetId="46" r:id="rId5"/>
    <sheet name="C3-6" sheetId="47" r:id="rId6"/>
    <sheet name="C3-7" sheetId="48" r:id="rId7"/>
    <sheet name="C3-8" sheetId="49" r:id="rId8"/>
    <sheet name="C3-9" sheetId="50" r:id="rId9"/>
    <sheet name="C3-10" sheetId="51" r:id="rId10"/>
    <sheet name="C3-11" sheetId="52" r:id="rId11"/>
    <sheet name="C3-12" sheetId="53" r:id="rId12"/>
    <sheet name="C3-13" sheetId="54" r:id="rId13"/>
    <sheet name="C3-14" sheetId="55" r:id="rId14"/>
    <sheet name="C3-15" sheetId="56" r:id="rId15"/>
    <sheet name="C3-16" sheetId="57" r:id="rId16"/>
    <sheet name="C3-17" sheetId="58" r:id="rId17"/>
    <sheet name="C3-18" sheetId="59" r:id="rId18"/>
    <sheet name="C3-19" sheetId="60" r:id="rId19"/>
    <sheet name="C3-20" sheetId="61" r:id="rId20"/>
    <sheet name="Beeswarm" sheetId="42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9" i="61" l="1"/>
  <c r="O59" i="61"/>
  <c r="N59" i="61"/>
  <c r="M59" i="61"/>
  <c r="O58" i="61"/>
  <c r="N58" i="61"/>
  <c r="M58" i="61"/>
  <c r="O57" i="61"/>
  <c r="M57" i="61"/>
  <c r="O56" i="61"/>
  <c r="M56" i="61"/>
  <c r="O55" i="61"/>
  <c r="M55" i="61"/>
  <c r="O54" i="61"/>
  <c r="M54" i="61"/>
  <c r="O53" i="61"/>
  <c r="M53" i="61"/>
  <c r="O52" i="61"/>
  <c r="M52" i="61"/>
  <c r="O51" i="61"/>
  <c r="M51" i="61"/>
  <c r="O50" i="61"/>
  <c r="M50" i="61"/>
  <c r="O49" i="61"/>
  <c r="M49" i="61"/>
  <c r="P48" i="61"/>
  <c r="O48" i="61"/>
  <c r="M48" i="61"/>
  <c r="O47" i="61"/>
  <c r="M47" i="61"/>
  <c r="P46" i="61"/>
  <c r="O46" i="61"/>
  <c r="N46" i="61"/>
  <c r="M46" i="61"/>
  <c r="P45" i="61"/>
  <c r="O45" i="61"/>
  <c r="N45" i="61"/>
  <c r="M45" i="61"/>
  <c r="D38" i="61"/>
  <c r="C38" i="61"/>
  <c r="B38" i="61"/>
  <c r="A38" i="61"/>
  <c r="D37" i="61"/>
  <c r="C37" i="61"/>
  <c r="B37" i="61"/>
  <c r="A37" i="61"/>
  <c r="D36" i="61"/>
  <c r="C36" i="61"/>
  <c r="B36" i="61"/>
  <c r="A36" i="61"/>
  <c r="D35" i="61"/>
  <c r="C35" i="61"/>
  <c r="B35" i="61"/>
  <c r="A35" i="61"/>
  <c r="T34" i="61"/>
  <c r="P58" i="61" s="1"/>
  <c r="D34" i="61"/>
  <c r="C34" i="61"/>
  <c r="B34" i="61"/>
  <c r="A34" i="61"/>
  <c r="T33" i="61"/>
  <c r="P57" i="61" s="1"/>
  <c r="O33" i="61"/>
  <c r="D33" i="61"/>
  <c r="C33" i="61"/>
  <c r="B33" i="61"/>
  <c r="A33" i="61"/>
  <c r="T32" i="61"/>
  <c r="P56" i="61" s="1"/>
  <c r="O32" i="61"/>
  <c r="D32" i="61"/>
  <c r="C32" i="61"/>
  <c r="B32" i="61"/>
  <c r="A32" i="61"/>
  <c r="T31" i="61"/>
  <c r="P55" i="61" s="1"/>
  <c r="O31" i="61"/>
  <c r="D31" i="61"/>
  <c r="C31" i="61"/>
  <c r="B31" i="61"/>
  <c r="A31" i="61"/>
  <c r="T30" i="61"/>
  <c r="P54" i="61" s="1"/>
  <c r="O30" i="61"/>
  <c r="D30" i="61"/>
  <c r="C30" i="61"/>
  <c r="B30" i="61"/>
  <c r="A30" i="61"/>
  <c r="T29" i="61"/>
  <c r="P53" i="61" s="1"/>
  <c r="O29" i="61"/>
  <c r="D29" i="61"/>
  <c r="C29" i="61"/>
  <c r="B29" i="61"/>
  <c r="A29" i="61"/>
  <c r="T28" i="61"/>
  <c r="P52" i="61" s="1"/>
  <c r="O28" i="61"/>
  <c r="D28" i="61"/>
  <c r="C28" i="61"/>
  <c r="B28" i="61"/>
  <c r="A28" i="61"/>
  <c r="T27" i="61"/>
  <c r="P51" i="61" s="1"/>
  <c r="O27" i="61"/>
  <c r="D27" i="61"/>
  <c r="C27" i="61"/>
  <c r="B27" i="61"/>
  <c r="A27" i="61"/>
  <c r="T26" i="61"/>
  <c r="P50" i="61" s="1"/>
  <c r="O26" i="61"/>
  <c r="D26" i="61"/>
  <c r="C26" i="61"/>
  <c r="B26" i="61"/>
  <c r="A26" i="61"/>
  <c r="T25" i="61"/>
  <c r="P49" i="61" s="1"/>
  <c r="O25" i="61"/>
  <c r="D25" i="61"/>
  <c r="C25" i="61"/>
  <c r="B25" i="61"/>
  <c r="A25" i="61"/>
  <c r="T24" i="61"/>
  <c r="O24" i="61"/>
  <c r="D24" i="61"/>
  <c r="C24" i="61"/>
  <c r="B24" i="61"/>
  <c r="A24" i="61"/>
  <c r="T23" i="61"/>
  <c r="P47" i="61" s="1"/>
  <c r="O23" i="61"/>
  <c r="D23" i="61"/>
  <c r="C23" i="61"/>
  <c r="B23" i="61"/>
  <c r="A23" i="61"/>
  <c r="O22" i="61"/>
  <c r="D22" i="61"/>
  <c r="C22" i="61"/>
  <c r="B22" i="61"/>
  <c r="A22" i="61"/>
  <c r="P59" i="60"/>
  <c r="O59" i="60"/>
  <c r="N59" i="60"/>
  <c r="M59" i="60"/>
  <c r="O58" i="60"/>
  <c r="N58" i="60"/>
  <c r="M58" i="60"/>
  <c r="O57" i="60"/>
  <c r="M57" i="60"/>
  <c r="P56" i="60"/>
  <c r="O56" i="60"/>
  <c r="M56" i="60"/>
  <c r="O55" i="60"/>
  <c r="M55" i="60"/>
  <c r="O54" i="60"/>
  <c r="M54" i="60"/>
  <c r="O53" i="60"/>
  <c r="M53" i="60"/>
  <c r="O52" i="60"/>
  <c r="M52" i="60"/>
  <c r="O51" i="60"/>
  <c r="M51" i="60"/>
  <c r="O50" i="60"/>
  <c r="M50" i="60"/>
  <c r="O49" i="60"/>
  <c r="M49" i="60"/>
  <c r="P48" i="60"/>
  <c r="O48" i="60"/>
  <c r="M48" i="60"/>
  <c r="O47" i="60"/>
  <c r="M47" i="60"/>
  <c r="P46" i="60"/>
  <c r="O46" i="60"/>
  <c r="N46" i="60"/>
  <c r="M46" i="60"/>
  <c r="P45" i="60"/>
  <c r="O45" i="60"/>
  <c r="N45" i="60"/>
  <c r="M45" i="60"/>
  <c r="D38" i="60"/>
  <c r="C38" i="60"/>
  <c r="B38" i="60"/>
  <c r="A38" i="60"/>
  <c r="D37" i="60"/>
  <c r="C37" i="60"/>
  <c r="B37" i="60"/>
  <c r="A37" i="60"/>
  <c r="D36" i="60"/>
  <c r="C36" i="60"/>
  <c r="B36" i="60"/>
  <c r="A36" i="60"/>
  <c r="D35" i="60"/>
  <c r="C35" i="60"/>
  <c r="B35" i="60"/>
  <c r="A35" i="60"/>
  <c r="T34" i="60"/>
  <c r="P58" i="60" s="1"/>
  <c r="D34" i="60"/>
  <c r="C34" i="60"/>
  <c r="B34" i="60"/>
  <c r="A34" i="60"/>
  <c r="T33" i="60"/>
  <c r="P57" i="60" s="1"/>
  <c r="O33" i="60"/>
  <c r="D33" i="60"/>
  <c r="C33" i="60"/>
  <c r="B33" i="60"/>
  <c r="A33" i="60"/>
  <c r="T32" i="60"/>
  <c r="O32" i="60"/>
  <c r="D32" i="60"/>
  <c r="C32" i="60"/>
  <c r="B32" i="60"/>
  <c r="A32" i="60"/>
  <c r="T31" i="60"/>
  <c r="P55" i="60" s="1"/>
  <c r="O31" i="60"/>
  <c r="D31" i="60"/>
  <c r="C31" i="60"/>
  <c r="B31" i="60"/>
  <c r="A31" i="60"/>
  <c r="T30" i="60"/>
  <c r="P54" i="60" s="1"/>
  <c r="O30" i="60"/>
  <c r="D30" i="60"/>
  <c r="C30" i="60"/>
  <c r="B30" i="60"/>
  <c r="A30" i="60"/>
  <c r="T29" i="60"/>
  <c r="P53" i="60" s="1"/>
  <c r="O29" i="60"/>
  <c r="D29" i="60"/>
  <c r="C29" i="60"/>
  <c r="B29" i="60"/>
  <c r="A29" i="60"/>
  <c r="T28" i="60"/>
  <c r="P52" i="60" s="1"/>
  <c r="O28" i="60"/>
  <c r="P28" i="60" s="1"/>
  <c r="N52" i="60" s="1"/>
  <c r="D28" i="60"/>
  <c r="C28" i="60"/>
  <c r="B28" i="60"/>
  <c r="A28" i="60"/>
  <c r="T27" i="60"/>
  <c r="P51" i="60" s="1"/>
  <c r="O27" i="60"/>
  <c r="D27" i="60"/>
  <c r="C27" i="60"/>
  <c r="B27" i="60"/>
  <c r="A27" i="60"/>
  <c r="T26" i="60"/>
  <c r="P50" i="60" s="1"/>
  <c r="O26" i="60"/>
  <c r="D26" i="60"/>
  <c r="C26" i="60"/>
  <c r="B26" i="60"/>
  <c r="A26" i="60"/>
  <c r="T25" i="60"/>
  <c r="P49" i="60" s="1"/>
  <c r="O25" i="60"/>
  <c r="D25" i="60"/>
  <c r="C25" i="60"/>
  <c r="B25" i="60"/>
  <c r="A25" i="60"/>
  <c r="T24" i="60"/>
  <c r="O24" i="60"/>
  <c r="D24" i="60"/>
  <c r="C24" i="60"/>
  <c r="B24" i="60"/>
  <c r="A24" i="60"/>
  <c r="T23" i="60"/>
  <c r="P47" i="60" s="1"/>
  <c r="O23" i="60"/>
  <c r="D23" i="60"/>
  <c r="C23" i="60"/>
  <c r="B23" i="60"/>
  <c r="A23" i="60"/>
  <c r="O22" i="60"/>
  <c r="D22" i="60"/>
  <c r="C22" i="60"/>
  <c r="B22" i="60"/>
  <c r="A22" i="60"/>
  <c r="P59" i="59"/>
  <c r="O59" i="59"/>
  <c r="N59" i="59"/>
  <c r="M59" i="59"/>
  <c r="O58" i="59"/>
  <c r="N58" i="59"/>
  <c r="M58" i="59"/>
  <c r="O57" i="59"/>
  <c r="M57" i="59"/>
  <c r="P56" i="59"/>
  <c r="O56" i="59"/>
  <c r="M56" i="59"/>
  <c r="O55" i="59"/>
  <c r="M55" i="59"/>
  <c r="O54" i="59"/>
  <c r="M54" i="59"/>
  <c r="O53" i="59"/>
  <c r="M53" i="59"/>
  <c r="O52" i="59"/>
  <c r="M52" i="59"/>
  <c r="O51" i="59"/>
  <c r="M51" i="59"/>
  <c r="O50" i="59"/>
  <c r="M50" i="59"/>
  <c r="O49" i="59"/>
  <c r="M49" i="59"/>
  <c r="P48" i="59"/>
  <c r="O48" i="59"/>
  <c r="M48" i="59"/>
  <c r="O47" i="59"/>
  <c r="M47" i="59"/>
  <c r="P46" i="59"/>
  <c r="O46" i="59"/>
  <c r="N46" i="59"/>
  <c r="M46" i="59"/>
  <c r="P45" i="59"/>
  <c r="O45" i="59"/>
  <c r="N45" i="59"/>
  <c r="M45" i="59"/>
  <c r="D38" i="59"/>
  <c r="C38" i="59"/>
  <c r="B38" i="59"/>
  <c r="A38" i="59"/>
  <c r="D37" i="59"/>
  <c r="C37" i="59"/>
  <c r="B37" i="59"/>
  <c r="A37" i="59"/>
  <c r="D36" i="59"/>
  <c r="C36" i="59"/>
  <c r="B36" i="59"/>
  <c r="A36" i="59"/>
  <c r="D35" i="59"/>
  <c r="C35" i="59"/>
  <c r="B35" i="59"/>
  <c r="A35" i="59"/>
  <c r="T34" i="59"/>
  <c r="P58" i="59" s="1"/>
  <c r="D34" i="59"/>
  <c r="C34" i="59"/>
  <c r="B34" i="59"/>
  <c r="A34" i="59"/>
  <c r="T33" i="59"/>
  <c r="P57" i="59" s="1"/>
  <c r="O33" i="59"/>
  <c r="D33" i="59"/>
  <c r="C33" i="59"/>
  <c r="B33" i="59"/>
  <c r="A33" i="59"/>
  <c r="T32" i="59"/>
  <c r="O32" i="59"/>
  <c r="D32" i="59"/>
  <c r="C32" i="59"/>
  <c r="B32" i="59"/>
  <c r="A32" i="59"/>
  <c r="T31" i="59"/>
  <c r="P55" i="59" s="1"/>
  <c r="O31" i="59"/>
  <c r="D31" i="59"/>
  <c r="C31" i="59"/>
  <c r="B31" i="59"/>
  <c r="A31" i="59"/>
  <c r="T30" i="59"/>
  <c r="P54" i="59" s="1"/>
  <c r="O30" i="59"/>
  <c r="D30" i="59"/>
  <c r="C30" i="59"/>
  <c r="B30" i="59"/>
  <c r="A30" i="59"/>
  <c r="T29" i="59"/>
  <c r="P53" i="59" s="1"/>
  <c r="O29" i="59"/>
  <c r="D29" i="59"/>
  <c r="C29" i="59"/>
  <c r="B29" i="59"/>
  <c r="A29" i="59"/>
  <c r="T28" i="59"/>
  <c r="P52" i="59" s="1"/>
  <c r="O28" i="59"/>
  <c r="D28" i="59"/>
  <c r="C28" i="59"/>
  <c r="B28" i="59"/>
  <c r="A28" i="59"/>
  <c r="T27" i="59"/>
  <c r="P51" i="59" s="1"/>
  <c r="O27" i="59"/>
  <c r="D27" i="59"/>
  <c r="C27" i="59"/>
  <c r="B27" i="59"/>
  <c r="A27" i="59"/>
  <c r="T26" i="59"/>
  <c r="P50" i="59" s="1"/>
  <c r="O26" i="59"/>
  <c r="D26" i="59"/>
  <c r="C26" i="59"/>
  <c r="B26" i="59"/>
  <c r="A26" i="59"/>
  <c r="T25" i="59"/>
  <c r="P49" i="59" s="1"/>
  <c r="O25" i="59"/>
  <c r="D25" i="59"/>
  <c r="C25" i="59"/>
  <c r="B25" i="59"/>
  <c r="A25" i="59"/>
  <c r="T24" i="59"/>
  <c r="O24" i="59"/>
  <c r="D24" i="59"/>
  <c r="C24" i="59"/>
  <c r="B24" i="59"/>
  <c r="A24" i="59"/>
  <c r="T23" i="59"/>
  <c r="P47" i="59" s="1"/>
  <c r="O23" i="59"/>
  <c r="D23" i="59"/>
  <c r="C23" i="59"/>
  <c r="B23" i="59"/>
  <c r="A23" i="59"/>
  <c r="O22" i="59"/>
  <c r="D22" i="59"/>
  <c r="C22" i="59"/>
  <c r="B22" i="59"/>
  <c r="A22" i="59"/>
  <c r="P59" i="58"/>
  <c r="O59" i="58"/>
  <c r="N59" i="58"/>
  <c r="M59" i="58"/>
  <c r="O58" i="58"/>
  <c r="N58" i="58"/>
  <c r="M58" i="58"/>
  <c r="O57" i="58"/>
  <c r="M57" i="58"/>
  <c r="P56" i="58"/>
  <c r="O56" i="58"/>
  <c r="M56" i="58"/>
  <c r="O55" i="58"/>
  <c r="M55" i="58"/>
  <c r="O54" i="58"/>
  <c r="M54" i="58"/>
  <c r="O53" i="58"/>
  <c r="M53" i="58"/>
  <c r="O52" i="58"/>
  <c r="M52" i="58"/>
  <c r="O51" i="58"/>
  <c r="M51" i="58"/>
  <c r="O50" i="58"/>
  <c r="M50" i="58"/>
  <c r="O49" i="58"/>
  <c r="M49" i="58"/>
  <c r="P48" i="58"/>
  <c r="O48" i="58"/>
  <c r="M48" i="58"/>
  <c r="P47" i="58"/>
  <c r="O47" i="58"/>
  <c r="M47" i="58"/>
  <c r="P46" i="58"/>
  <c r="O46" i="58"/>
  <c r="N46" i="58"/>
  <c r="M46" i="58"/>
  <c r="P45" i="58"/>
  <c r="O45" i="58"/>
  <c r="N45" i="58"/>
  <c r="M45" i="58"/>
  <c r="D38" i="58"/>
  <c r="C38" i="58"/>
  <c r="B38" i="58"/>
  <c r="A38" i="58"/>
  <c r="D37" i="58"/>
  <c r="C37" i="58"/>
  <c r="B37" i="58"/>
  <c r="A37" i="58"/>
  <c r="D36" i="58"/>
  <c r="C36" i="58"/>
  <c r="B36" i="58"/>
  <c r="A36" i="58"/>
  <c r="D35" i="58"/>
  <c r="C35" i="58"/>
  <c r="B35" i="58"/>
  <c r="A35" i="58"/>
  <c r="T34" i="58"/>
  <c r="P58" i="58" s="1"/>
  <c r="D34" i="58"/>
  <c r="C34" i="58"/>
  <c r="B34" i="58"/>
  <c r="A34" i="58"/>
  <c r="T33" i="58"/>
  <c r="P57" i="58" s="1"/>
  <c r="O33" i="58"/>
  <c r="D33" i="58"/>
  <c r="C33" i="58"/>
  <c r="B33" i="58"/>
  <c r="A33" i="58"/>
  <c r="T32" i="58"/>
  <c r="O32" i="58"/>
  <c r="D32" i="58"/>
  <c r="C32" i="58"/>
  <c r="B32" i="58"/>
  <c r="A32" i="58"/>
  <c r="T31" i="58"/>
  <c r="P55" i="58" s="1"/>
  <c r="O31" i="58"/>
  <c r="D31" i="58"/>
  <c r="C31" i="58"/>
  <c r="B31" i="58"/>
  <c r="A31" i="58"/>
  <c r="T30" i="58"/>
  <c r="P54" i="58" s="1"/>
  <c r="O30" i="58"/>
  <c r="D30" i="58"/>
  <c r="C30" i="58"/>
  <c r="B30" i="58"/>
  <c r="A30" i="58"/>
  <c r="T29" i="58"/>
  <c r="P53" i="58" s="1"/>
  <c r="O29" i="58"/>
  <c r="D29" i="58"/>
  <c r="C29" i="58"/>
  <c r="B29" i="58"/>
  <c r="A29" i="58"/>
  <c r="T28" i="58"/>
  <c r="P52" i="58" s="1"/>
  <c r="O28" i="58"/>
  <c r="D28" i="58"/>
  <c r="C28" i="58"/>
  <c r="B28" i="58"/>
  <c r="A28" i="58"/>
  <c r="T27" i="58"/>
  <c r="P51" i="58" s="1"/>
  <c r="O27" i="58"/>
  <c r="D27" i="58"/>
  <c r="C27" i="58"/>
  <c r="B27" i="58"/>
  <c r="A27" i="58"/>
  <c r="T26" i="58"/>
  <c r="P50" i="58" s="1"/>
  <c r="O26" i="58"/>
  <c r="D26" i="58"/>
  <c r="C26" i="58"/>
  <c r="B26" i="58"/>
  <c r="A26" i="58"/>
  <c r="T25" i="58"/>
  <c r="P49" i="58" s="1"/>
  <c r="O25" i="58"/>
  <c r="D25" i="58"/>
  <c r="C25" i="58"/>
  <c r="B25" i="58"/>
  <c r="A25" i="58"/>
  <c r="T24" i="58"/>
  <c r="O24" i="58"/>
  <c r="D24" i="58"/>
  <c r="C24" i="58"/>
  <c r="B24" i="58"/>
  <c r="A24" i="58"/>
  <c r="T23" i="58"/>
  <c r="O23" i="58"/>
  <c r="D23" i="58"/>
  <c r="C23" i="58"/>
  <c r="B23" i="58"/>
  <c r="A23" i="58"/>
  <c r="O22" i="58"/>
  <c r="D22" i="58"/>
  <c r="C22" i="58"/>
  <c r="B22" i="58"/>
  <c r="A22" i="58"/>
  <c r="P59" i="57"/>
  <c r="O59" i="57"/>
  <c r="N59" i="57"/>
  <c r="M59" i="57"/>
  <c r="O58" i="57"/>
  <c r="N58" i="57"/>
  <c r="M58" i="57"/>
  <c r="O57" i="57"/>
  <c r="M57" i="57"/>
  <c r="P56" i="57"/>
  <c r="O56" i="57"/>
  <c r="M56" i="57"/>
  <c r="O55" i="57"/>
  <c r="M55" i="57"/>
  <c r="O54" i="57"/>
  <c r="M54" i="57"/>
  <c r="O53" i="57"/>
  <c r="M53" i="57"/>
  <c r="O52" i="57"/>
  <c r="M52" i="57"/>
  <c r="O51" i="57"/>
  <c r="M51" i="57"/>
  <c r="O50" i="57"/>
  <c r="M50" i="57"/>
  <c r="O49" i="57"/>
  <c r="M49" i="57"/>
  <c r="P48" i="57"/>
  <c r="O48" i="57"/>
  <c r="M48" i="57"/>
  <c r="O47" i="57"/>
  <c r="M47" i="57"/>
  <c r="P46" i="57"/>
  <c r="O46" i="57"/>
  <c r="N46" i="57"/>
  <c r="M46" i="57"/>
  <c r="P45" i="57"/>
  <c r="O45" i="57"/>
  <c r="N45" i="57"/>
  <c r="M45" i="57"/>
  <c r="D38" i="57"/>
  <c r="C38" i="57"/>
  <c r="B38" i="57"/>
  <c r="A38" i="57"/>
  <c r="D37" i="57"/>
  <c r="C37" i="57"/>
  <c r="B37" i="57"/>
  <c r="A37" i="57"/>
  <c r="D36" i="57"/>
  <c r="C36" i="57"/>
  <c r="B36" i="57"/>
  <c r="A36" i="57"/>
  <c r="D35" i="57"/>
  <c r="C35" i="57"/>
  <c r="B35" i="57"/>
  <c r="A35" i="57"/>
  <c r="T34" i="57"/>
  <c r="P58" i="57" s="1"/>
  <c r="D34" i="57"/>
  <c r="C34" i="57"/>
  <c r="B34" i="57"/>
  <c r="A34" i="57"/>
  <c r="T33" i="57"/>
  <c r="P57" i="57" s="1"/>
  <c r="O33" i="57"/>
  <c r="D33" i="57"/>
  <c r="C33" i="57"/>
  <c r="B33" i="57"/>
  <c r="A33" i="57"/>
  <c r="T32" i="57"/>
  <c r="O32" i="57"/>
  <c r="D32" i="57"/>
  <c r="C32" i="57"/>
  <c r="B32" i="57"/>
  <c r="A32" i="57"/>
  <c r="T31" i="57"/>
  <c r="P55" i="57" s="1"/>
  <c r="O31" i="57"/>
  <c r="D31" i="57"/>
  <c r="C31" i="57"/>
  <c r="B31" i="57"/>
  <c r="A31" i="57"/>
  <c r="T30" i="57"/>
  <c r="P54" i="57" s="1"/>
  <c r="O30" i="57"/>
  <c r="D30" i="57"/>
  <c r="C30" i="57"/>
  <c r="B30" i="57"/>
  <c r="A30" i="57"/>
  <c r="T29" i="57"/>
  <c r="P53" i="57" s="1"/>
  <c r="O29" i="57"/>
  <c r="D29" i="57"/>
  <c r="C29" i="57"/>
  <c r="B29" i="57"/>
  <c r="A29" i="57"/>
  <c r="T28" i="57"/>
  <c r="P52" i="57" s="1"/>
  <c r="O28" i="57"/>
  <c r="D28" i="57"/>
  <c r="C28" i="57"/>
  <c r="B28" i="57"/>
  <c r="A28" i="57"/>
  <c r="T27" i="57"/>
  <c r="P51" i="57" s="1"/>
  <c r="O27" i="57"/>
  <c r="D27" i="57"/>
  <c r="C27" i="57"/>
  <c r="B27" i="57"/>
  <c r="A27" i="57"/>
  <c r="T26" i="57"/>
  <c r="P50" i="57" s="1"/>
  <c r="O26" i="57"/>
  <c r="D26" i="57"/>
  <c r="C26" i="57"/>
  <c r="B26" i="57"/>
  <c r="A26" i="57"/>
  <c r="T25" i="57"/>
  <c r="P49" i="57" s="1"/>
  <c r="O25" i="57"/>
  <c r="P25" i="57" s="1"/>
  <c r="N49" i="57" s="1"/>
  <c r="D25" i="57"/>
  <c r="C25" i="57"/>
  <c r="B25" i="57"/>
  <c r="A25" i="57"/>
  <c r="T24" i="57"/>
  <c r="O24" i="57"/>
  <c r="D24" i="57"/>
  <c r="C24" i="57"/>
  <c r="B24" i="57"/>
  <c r="A24" i="57"/>
  <c r="T23" i="57"/>
  <c r="P47" i="57" s="1"/>
  <c r="O23" i="57"/>
  <c r="D23" i="57"/>
  <c r="C23" i="57"/>
  <c r="B23" i="57"/>
  <c r="A23" i="57"/>
  <c r="O22" i="57"/>
  <c r="D22" i="57"/>
  <c r="C22" i="57"/>
  <c r="B22" i="57"/>
  <c r="A22" i="57"/>
  <c r="P59" i="56"/>
  <c r="O59" i="56"/>
  <c r="N59" i="56"/>
  <c r="M59" i="56"/>
  <c r="O58" i="56"/>
  <c r="N58" i="56"/>
  <c r="M58" i="56"/>
  <c r="O57" i="56"/>
  <c r="M57" i="56"/>
  <c r="P56" i="56"/>
  <c r="O56" i="56"/>
  <c r="M56" i="56"/>
  <c r="O55" i="56"/>
  <c r="M55" i="56"/>
  <c r="O54" i="56"/>
  <c r="M54" i="56"/>
  <c r="O53" i="56"/>
  <c r="M53" i="56"/>
  <c r="O52" i="56"/>
  <c r="M52" i="56"/>
  <c r="O51" i="56"/>
  <c r="M51" i="56"/>
  <c r="O50" i="56"/>
  <c r="M50" i="56"/>
  <c r="O49" i="56"/>
  <c r="M49" i="56"/>
  <c r="P48" i="56"/>
  <c r="O48" i="56"/>
  <c r="M48" i="56"/>
  <c r="O47" i="56"/>
  <c r="M47" i="56"/>
  <c r="P46" i="56"/>
  <c r="O46" i="56"/>
  <c r="N46" i="56"/>
  <c r="M46" i="56"/>
  <c r="P45" i="56"/>
  <c r="O45" i="56"/>
  <c r="N45" i="56"/>
  <c r="M45" i="56"/>
  <c r="D38" i="56"/>
  <c r="C38" i="56"/>
  <c r="B38" i="56"/>
  <c r="A38" i="56"/>
  <c r="D37" i="56"/>
  <c r="C37" i="56"/>
  <c r="B37" i="56"/>
  <c r="A37" i="56"/>
  <c r="D36" i="56"/>
  <c r="C36" i="56"/>
  <c r="B36" i="56"/>
  <c r="A36" i="56"/>
  <c r="D35" i="56"/>
  <c r="C35" i="56"/>
  <c r="B35" i="56"/>
  <c r="A35" i="56"/>
  <c r="T34" i="56"/>
  <c r="P58" i="56" s="1"/>
  <c r="D34" i="56"/>
  <c r="C34" i="56"/>
  <c r="B34" i="56"/>
  <c r="A34" i="56"/>
  <c r="T33" i="56"/>
  <c r="P57" i="56" s="1"/>
  <c r="O33" i="56"/>
  <c r="D33" i="56"/>
  <c r="C33" i="56"/>
  <c r="B33" i="56"/>
  <c r="A33" i="56"/>
  <c r="T32" i="56"/>
  <c r="O32" i="56"/>
  <c r="D32" i="56"/>
  <c r="C32" i="56"/>
  <c r="B32" i="56"/>
  <c r="A32" i="56"/>
  <c r="T31" i="56"/>
  <c r="P55" i="56" s="1"/>
  <c r="O31" i="56"/>
  <c r="D31" i="56"/>
  <c r="C31" i="56"/>
  <c r="B31" i="56"/>
  <c r="A31" i="56"/>
  <c r="T30" i="56"/>
  <c r="P54" i="56" s="1"/>
  <c r="O30" i="56"/>
  <c r="D30" i="56"/>
  <c r="C30" i="56"/>
  <c r="B30" i="56"/>
  <c r="A30" i="56"/>
  <c r="T29" i="56"/>
  <c r="P53" i="56" s="1"/>
  <c r="O29" i="56"/>
  <c r="D29" i="56"/>
  <c r="C29" i="56"/>
  <c r="B29" i="56"/>
  <c r="A29" i="56"/>
  <c r="T28" i="56"/>
  <c r="P52" i="56" s="1"/>
  <c r="O28" i="56"/>
  <c r="D28" i="56"/>
  <c r="C28" i="56"/>
  <c r="B28" i="56"/>
  <c r="A28" i="56"/>
  <c r="T27" i="56"/>
  <c r="P51" i="56" s="1"/>
  <c r="O27" i="56"/>
  <c r="D27" i="56"/>
  <c r="C27" i="56"/>
  <c r="B27" i="56"/>
  <c r="A27" i="56"/>
  <c r="T26" i="56"/>
  <c r="P50" i="56" s="1"/>
  <c r="O26" i="56"/>
  <c r="D26" i="56"/>
  <c r="C26" i="56"/>
  <c r="B26" i="56"/>
  <c r="A26" i="56"/>
  <c r="T25" i="56"/>
  <c r="P49" i="56" s="1"/>
  <c r="O25" i="56"/>
  <c r="P25" i="56" s="1"/>
  <c r="N49" i="56" s="1"/>
  <c r="D25" i="56"/>
  <c r="C25" i="56"/>
  <c r="B25" i="56"/>
  <c r="A25" i="56"/>
  <c r="T24" i="56"/>
  <c r="O24" i="56"/>
  <c r="D24" i="56"/>
  <c r="C24" i="56"/>
  <c r="B24" i="56"/>
  <c r="A24" i="56"/>
  <c r="T23" i="56"/>
  <c r="P47" i="56" s="1"/>
  <c r="O23" i="56"/>
  <c r="D23" i="56"/>
  <c r="C23" i="56"/>
  <c r="B23" i="56"/>
  <c r="A23" i="56"/>
  <c r="O22" i="56"/>
  <c r="D22" i="56"/>
  <c r="C22" i="56"/>
  <c r="B22" i="56"/>
  <c r="A22" i="56"/>
  <c r="P28" i="61" l="1"/>
  <c r="N52" i="61" s="1"/>
  <c r="P31" i="61"/>
  <c r="N55" i="61" s="1"/>
  <c r="P26" i="61"/>
  <c r="N50" i="61" s="1"/>
  <c r="P29" i="61"/>
  <c r="N53" i="61" s="1"/>
  <c r="P24" i="61"/>
  <c r="N48" i="61" s="1"/>
  <c r="P32" i="61"/>
  <c r="N56" i="61" s="1"/>
  <c r="P30" i="61"/>
  <c r="N54" i="61" s="1"/>
  <c r="P27" i="61"/>
  <c r="N51" i="61" s="1"/>
  <c r="P25" i="61"/>
  <c r="N49" i="61" s="1"/>
  <c r="P23" i="61"/>
  <c r="N47" i="61" s="1"/>
  <c r="P33" i="61"/>
  <c r="N57" i="61" s="1"/>
  <c r="P29" i="60"/>
  <c r="N53" i="60" s="1"/>
  <c r="P31" i="60"/>
  <c r="N55" i="60" s="1"/>
  <c r="P30" i="60"/>
  <c r="N54" i="60" s="1"/>
  <c r="P24" i="60"/>
  <c r="N48" i="60" s="1"/>
  <c r="P33" i="60"/>
  <c r="N57" i="60" s="1"/>
  <c r="P26" i="60"/>
  <c r="N50" i="60" s="1"/>
  <c r="P25" i="60"/>
  <c r="N49" i="60" s="1"/>
  <c r="P32" i="60"/>
  <c r="N56" i="60" s="1"/>
  <c r="P23" i="60"/>
  <c r="N47" i="60" s="1"/>
  <c r="P27" i="60"/>
  <c r="N51" i="60" s="1"/>
  <c r="P28" i="59"/>
  <c r="N52" i="59" s="1"/>
  <c r="P25" i="59"/>
  <c r="N49" i="59" s="1"/>
  <c r="P31" i="59"/>
  <c r="N55" i="59" s="1"/>
  <c r="P24" i="59"/>
  <c r="N48" i="59" s="1"/>
  <c r="P32" i="59"/>
  <c r="N56" i="59" s="1"/>
  <c r="P30" i="59"/>
  <c r="N54" i="59" s="1"/>
  <c r="P33" i="59"/>
  <c r="N57" i="59" s="1"/>
  <c r="P26" i="59"/>
  <c r="N50" i="59" s="1"/>
  <c r="P29" i="59"/>
  <c r="N53" i="59" s="1"/>
  <c r="P27" i="59"/>
  <c r="N51" i="59" s="1"/>
  <c r="P23" i="59"/>
  <c r="N47" i="59" s="1"/>
  <c r="P26" i="58"/>
  <c r="N50" i="58" s="1"/>
  <c r="P32" i="58"/>
  <c r="N56" i="58" s="1"/>
  <c r="P29" i="58"/>
  <c r="N53" i="58" s="1"/>
  <c r="P24" i="58"/>
  <c r="N48" i="58" s="1"/>
  <c r="P27" i="58"/>
  <c r="N51" i="58" s="1"/>
  <c r="P30" i="58"/>
  <c r="N54" i="58" s="1"/>
  <c r="P31" i="58"/>
  <c r="N55" i="58" s="1"/>
  <c r="P33" i="58"/>
  <c r="N57" i="58" s="1"/>
  <c r="P25" i="58"/>
  <c r="N49" i="58" s="1"/>
  <c r="P23" i="58"/>
  <c r="N47" i="58" s="1"/>
  <c r="P28" i="58"/>
  <c r="N52" i="58" s="1"/>
  <c r="P31" i="57"/>
  <c r="N55" i="57" s="1"/>
  <c r="P24" i="57"/>
  <c r="N48" i="57" s="1"/>
  <c r="P27" i="57"/>
  <c r="N51" i="57" s="1"/>
  <c r="P28" i="57"/>
  <c r="N52" i="57" s="1"/>
  <c r="P33" i="57"/>
  <c r="N57" i="57" s="1"/>
  <c r="P26" i="57"/>
  <c r="N50" i="57" s="1"/>
  <c r="P29" i="57"/>
  <c r="N53" i="57" s="1"/>
  <c r="P32" i="57"/>
  <c r="N56" i="57" s="1"/>
  <c r="P30" i="57"/>
  <c r="N54" i="57" s="1"/>
  <c r="P23" i="57"/>
  <c r="N47" i="57" s="1"/>
  <c r="P26" i="56"/>
  <c r="N50" i="56" s="1"/>
  <c r="P31" i="56"/>
  <c r="N55" i="56" s="1"/>
  <c r="P32" i="56"/>
  <c r="N56" i="56" s="1"/>
  <c r="P30" i="56"/>
  <c r="N54" i="56" s="1"/>
  <c r="P28" i="56"/>
  <c r="N52" i="56" s="1"/>
  <c r="P33" i="56"/>
  <c r="N57" i="56" s="1"/>
  <c r="P29" i="56"/>
  <c r="N53" i="56" s="1"/>
  <c r="P24" i="56"/>
  <c r="N48" i="56" s="1"/>
  <c r="P27" i="56"/>
  <c r="N51" i="56" s="1"/>
  <c r="P23" i="56"/>
  <c r="N47" i="56" s="1"/>
  <c r="P59" i="55"/>
  <c r="O59" i="55"/>
  <c r="N59" i="55"/>
  <c r="M59" i="55"/>
  <c r="O58" i="55"/>
  <c r="N58" i="55"/>
  <c r="M58" i="55"/>
  <c r="O57" i="55"/>
  <c r="M57" i="55"/>
  <c r="P56" i="55"/>
  <c r="O56" i="55"/>
  <c r="M56" i="55"/>
  <c r="O55" i="55"/>
  <c r="M55" i="55"/>
  <c r="O54" i="55"/>
  <c r="M54" i="55"/>
  <c r="O53" i="55"/>
  <c r="M53" i="55"/>
  <c r="O52" i="55"/>
  <c r="M52" i="55"/>
  <c r="O51" i="55"/>
  <c r="M51" i="55"/>
  <c r="O50" i="55"/>
  <c r="M50" i="55"/>
  <c r="O49" i="55"/>
  <c r="M49" i="55"/>
  <c r="P48" i="55"/>
  <c r="O48" i="55"/>
  <c r="M48" i="55"/>
  <c r="O47" i="55"/>
  <c r="M47" i="55"/>
  <c r="P46" i="55"/>
  <c r="O46" i="55"/>
  <c r="N46" i="55"/>
  <c r="M46" i="55"/>
  <c r="P45" i="55"/>
  <c r="O45" i="55"/>
  <c r="N45" i="55"/>
  <c r="M45" i="55"/>
  <c r="D38" i="55"/>
  <c r="C38" i="55"/>
  <c r="B38" i="55"/>
  <c r="A38" i="55"/>
  <c r="D37" i="55"/>
  <c r="C37" i="55"/>
  <c r="B37" i="55"/>
  <c r="A37" i="55"/>
  <c r="D36" i="55"/>
  <c r="C36" i="55"/>
  <c r="B36" i="55"/>
  <c r="A36" i="55"/>
  <c r="D35" i="55"/>
  <c r="C35" i="55"/>
  <c r="B35" i="55"/>
  <c r="A35" i="55"/>
  <c r="T34" i="55"/>
  <c r="P58" i="55" s="1"/>
  <c r="D34" i="55"/>
  <c r="C34" i="55"/>
  <c r="B34" i="55"/>
  <c r="A34" i="55"/>
  <c r="T33" i="55"/>
  <c r="P57" i="55" s="1"/>
  <c r="O33" i="55"/>
  <c r="D33" i="55"/>
  <c r="C33" i="55"/>
  <c r="B33" i="55"/>
  <c r="A33" i="55"/>
  <c r="T32" i="55"/>
  <c r="O32" i="55"/>
  <c r="D32" i="55"/>
  <c r="C32" i="55"/>
  <c r="B32" i="55"/>
  <c r="A32" i="55"/>
  <c r="T31" i="55"/>
  <c r="P55" i="55" s="1"/>
  <c r="O31" i="55"/>
  <c r="D31" i="55"/>
  <c r="C31" i="55"/>
  <c r="B31" i="55"/>
  <c r="A31" i="55"/>
  <c r="T30" i="55"/>
  <c r="P54" i="55" s="1"/>
  <c r="O30" i="55"/>
  <c r="D30" i="55"/>
  <c r="C30" i="55"/>
  <c r="B30" i="55"/>
  <c r="A30" i="55"/>
  <c r="T29" i="55"/>
  <c r="P53" i="55" s="1"/>
  <c r="O29" i="55"/>
  <c r="D29" i="55"/>
  <c r="C29" i="55"/>
  <c r="B29" i="55"/>
  <c r="A29" i="55"/>
  <c r="T28" i="55"/>
  <c r="P52" i="55" s="1"/>
  <c r="O28" i="55"/>
  <c r="D28" i="55"/>
  <c r="C28" i="55"/>
  <c r="B28" i="55"/>
  <c r="A28" i="55"/>
  <c r="T27" i="55"/>
  <c r="P51" i="55" s="1"/>
  <c r="O27" i="55"/>
  <c r="D27" i="55"/>
  <c r="C27" i="55"/>
  <c r="B27" i="55"/>
  <c r="A27" i="55"/>
  <c r="T26" i="55"/>
  <c r="P50" i="55" s="1"/>
  <c r="O26" i="55"/>
  <c r="D26" i="55"/>
  <c r="C26" i="55"/>
  <c r="B26" i="55"/>
  <c r="A26" i="55"/>
  <c r="T25" i="55"/>
  <c r="P49" i="55" s="1"/>
  <c r="O25" i="55"/>
  <c r="D25" i="55"/>
  <c r="C25" i="55"/>
  <c r="B25" i="55"/>
  <c r="A25" i="55"/>
  <c r="T24" i="55"/>
  <c r="O24" i="55"/>
  <c r="D24" i="55"/>
  <c r="C24" i="55"/>
  <c r="B24" i="55"/>
  <c r="A24" i="55"/>
  <c r="T23" i="55"/>
  <c r="P47" i="55" s="1"/>
  <c r="O23" i="55"/>
  <c r="D23" i="55"/>
  <c r="C23" i="55"/>
  <c r="B23" i="55"/>
  <c r="A23" i="55"/>
  <c r="O22" i="55"/>
  <c r="D22" i="55"/>
  <c r="C22" i="55"/>
  <c r="B22" i="55"/>
  <c r="A22" i="55"/>
  <c r="P31" i="55" l="1"/>
  <c r="N55" i="55" s="1"/>
  <c r="P26" i="55"/>
  <c r="N50" i="55" s="1"/>
  <c r="P28" i="55"/>
  <c r="N52" i="55" s="1"/>
  <c r="P23" i="55"/>
  <c r="N47" i="55" s="1"/>
  <c r="P29" i="55"/>
  <c r="N53" i="55" s="1"/>
  <c r="P24" i="55"/>
  <c r="N48" i="55" s="1"/>
  <c r="P32" i="55"/>
  <c r="N56" i="55" s="1"/>
  <c r="P27" i="55"/>
  <c r="N51" i="55" s="1"/>
  <c r="P30" i="55"/>
  <c r="N54" i="55" s="1"/>
  <c r="P25" i="55"/>
  <c r="N49" i="55" s="1"/>
  <c r="P33" i="55"/>
  <c r="N57" i="55" s="1"/>
  <c r="P59" i="54" l="1"/>
  <c r="O59" i="54"/>
  <c r="N59" i="54"/>
  <c r="M59" i="54"/>
  <c r="O58" i="54"/>
  <c r="N58" i="54"/>
  <c r="M58" i="54"/>
  <c r="O57" i="54"/>
  <c r="M57" i="54"/>
  <c r="P56" i="54"/>
  <c r="O56" i="54"/>
  <c r="M56" i="54"/>
  <c r="O55" i="54"/>
  <c r="M55" i="54"/>
  <c r="O54" i="54"/>
  <c r="M54" i="54"/>
  <c r="O53" i="54"/>
  <c r="M53" i="54"/>
  <c r="O52" i="54"/>
  <c r="M52" i="54"/>
  <c r="O51" i="54"/>
  <c r="M51" i="54"/>
  <c r="O50" i="54"/>
  <c r="M50" i="54"/>
  <c r="O49" i="54"/>
  <c r="M49" i="54"/>
  <c r="P48" i="54"/>
  <c r="O48" i="54"/>
  <c r="M48" i="54"/>
  <c r="O47" i="54"/>
  <c r="M47" i="54"/>
  <c r="P46" i="54"/>
  <c r="O46" i="54"/>
  <c r="N46" i="54"/>
  <c r="M46" i="54"/>
  <c r="P45" i="54"/>
  <c r="O45" i="54"/>
  <c r="N45" i="54"/>
  <c r="M45" i="54"/>
  <c r="D38" i="54"/>
  <c r="C38" i="54"/>
  <c r="B38" i="54"/>
  <c r="A38" i="54"/>
  <c r="D37" i="54"/>
  <c r="C37" i="54"/>
  <c r="B37" i="54"/>
  <c r="A37" i="54"/>
  <c r="D36" i="54"/>
  <c r="C36" i="54"/>
  <c r="B36" i="54"/>
  <c r="A36" i="54"/>
  <c r="D35" i="54"/>
  <c r="C35" i="54"/>
  <c r="B35" i="54"/>
  <c r="A35" i="54"/>
  <c r="T34" i="54"/>
  <c r="P58" i="54" s="1"/>
  <c r="D34" i="54"/>
  <c r="C34" i="54"/>
  <c r="B34" i="54"/>
  <c r="A34" i="54"/>
  <c r="T33" i="54"/>
  <c r="P57" i="54" s="1"/>
  <c r="O33" i="54"/>
  <c r="D33" i="54"/>
  <c r="C33" i="54"/>
  <c r="B33" i="54"/>
  <c r="A33" i="54"/>
  <c r="T32" i="54"/>
  <c r="O32" i="54"/>
  <c r="D32" i="54"/>
  <c r="C32" i="54"/>
  <c r="B32" i="54"/>
  <c r="A32" i="54"/>
  <c r="T31" i="54"/>
  <c r="P55" i="54" s="1"/>
  <c r="O31" i="54"/>
  <c r="D31" i="54"/>
  <c r="C31" i="54"/>
  <c r="B31" i="54"/>
  <c r="A31" i="54"/>
  <c r="T30" i="54"/>
  <c r="P54" i="54" s="1"/>
  <c r="O30" i="54"/>
  <c r="D30" i="54"/>
  <c r="C30" i="54"/>
  <c r="B30" i="54"/>
  <c r="A30" i="54"/>
  <c r="T29" i="54"/>
  <c r="P53" i="54" s="1"/>
  <c r="O29" i="54"/>
  <c r="D29" i="54"/>
  <c r="C29" i="54"/>
  <c r="B29" i="54"/>
  <c r="A29" i="54"/>
  <c r="T28" i="54"/>
  <c r="P52" i="54" s="1"/>
  <c r="O28" i="54"/>
  <c r="D28" i="54"/>
  <c r="C28" i="54"/>
  <c r="B28" i="54"/>
  <c r="A28" i="54"/>
  <c r="T27" i="54"/>
  <c r="P51" i="54" s="1"/>
  <c r="O27" i="54"/>
  <c r="D27" i="54"/>
  <c r="C27" i="54"/>
  <c r="B27" i="54"/>
  <c r="A27" i="54"/>
  <c r="T26" i="54"/>
  <c r="P50" i="54" s="1"/>
  <c r="O26" i="54"/>
  <c r="D26" i="54"/>
  <c r="C26" i="54"/>
  <c r="B26" i="54"/>
  <c r="A26" i="54"/>
  <c r="T25" i="54"/>
  <c r="P49" i="54" s="1"/>
  <c r="O25" i="54"/>
  <c r="D25" i="54"/>
  <c r="C25" i="54"/>
  <c r="B25" i="54"/>
  <c r="A25" i="54"/>
  <c r="T24" i="54"/>
  <c r="O24" i="54"/>
  <c r="D24" i="54"/>
  <c r="C24" i="54"/>
  <c r="B24" i="54"/>
  <c r="A24" i="54"/>
  <c r="T23" i="54"/>
  <c r="P47" i="54" s="1"/>
  <c r="O23" i="54"/>
  <c r="D23" i="54"/>
  <c r="C23" i="54"/>
  <c r="B23" i="54"/>
  <c r="A23" i="54"/>
  <c r="O22" i="54"/>
  <c r="D22" i="54"/>
  <c r="C22" i="54"/>
  <c r="B22" i="54"/>
  <c r="A22" i="54"/>
  <c r="P59" i="53"/>
  <c r="O59" i="53"/>
  <c r="N59" i="53"/>
  <c r="M59" i="53"/>
  <c r="O58" i="53"/>
  <c r="N58" i="53"/>
  <c r="M58" i="53"/>
  <c r="O57" i="53"/>
  <c r="M57" i="53"/>
  <c r="P56" i="53"/>
  <c r="O56" i="53"/>
  <c r="M56" i="53"/>
  <c r="O55" i="53"/>
  <c r="M55" i="53"/>
  <c r="O54" i="53"/>
  <c r="M54" i="53"/>
  <c r="O53" i="53"/>
  <c r="M53" i="53"/>
  <c r="O52" i="53"/>
  <c r="M52" i="53"/>
  <c r="O51" i="53"/>
  <c r="M51" i="53"/>
  <c r="O50" i="53"/>
  <c r="M50" i="53"/>
  <c r="O49" i="53"/>
  <c r="M49" i="53"/>
  <c r="P48" i="53"/>
  <c r="O48" i="53"/>
  <c r="M48" i="53"/>
  <c r="O47" i="53"/>
  <c r="M47" i="53"/>
  <c r="P46" i="53"/>
  <c r="O46" i="53"/>
  <c r="N46" i="53"/>
  <c r="M46" i="53"/>
  <c r="P45" i="53"/>
  <c r="O45" i="53"/>
  <c r="N45" i="53"/>
  <c r="M45" i="53"/>
  <c r="D38" i="53"/>
  <c r="C38" i="53"/>
  <c r="B38" i="53"/>
  <c r="A38" i="53"/>
  <c r="D37" i="53"/>
  <c r="C37" i="53"/>
  <c r="B37" i="53"/>
  <c r="A37" i="53"/>
  <c r="D36" i="53"/>
  <c r="C36" i="53"/>
  <c r="B36" i="53"/>
  <c r="A36" i="53"/>
  <c r="D35" i="53"/>
  <c r="C35" i="53"/>
  <c r="B35" i="53"/>
  <c r="A35" i="53"/>
  <c r="T34" i="53"/>
  <c r="P58" i="53" s="1"/>
  <c r="D34" i="53"/>
  <c r="C34" i="53"/>
  <c r="B34" i="53"/>
  <c r="A34" i="53"/>
  <c r="T33" i="53"/>
  <c r="P57" i="53" s="1"/>
  <c r="O33" i="53"/>
  <c r="D33" i="53"/>
  <c r="C33" i="53"/>
  <c r="B33" i="53"/>
  <c r="A33" i="53"/>
  <c r="T32" i="53"/>
  <c r="O32" i="53"/>
  <c r="D32" i="53"/>
  <c r="C32" i="53"/>
  <c r="B32" i="53"/>
  <c r="A32" i="53"/>
  <c r="T31" i="53"/>
  <c r="P55" i="53" s="1"/>
  <c r="O31" i="53"/>
  <c r="D31" i="53"/>
  <c r="C31" i="53"/>
  <c r="B31" i="53"/>
  <c r="A31" i="53"/>
  <c r="T30" i="53"/>
  <c r="P54" i="53" s="1"/>
  <c r="O30" i="53"/>
  <c r="D30" i="53"/>
  <c r="C30" i="53"/>
  <c r="B30" i="53"/>
  <c r="A30" i="53"/>
  <c r="T29" i="53"/>
  <c r="P53" i="53" s="1"/>
  <c r="O29" i="53"/>
  <c r="D29" i="53"/>
  <c r="C29" i="53"/>
  <c r="B29" i="53"/>
  <c r="A29" i="53"/>
  <c r="T28" i="53"/>
  <c r="P52" i="53" s="1"/>
  <c r="O28" i="53"/>
  <c r="D28" i="53"/>
  <c r="C28" i="53"/>
  <c r="B28" i="53"/>
  <c r="A28" i="53"/>
  <c r="T27" i="53"/>
  <c r="P51" i="53" s="1"/>
  <c r="O27" i="53"/>
  <c r="D27" i="53"/>
  <c r="C27" i="53"/>
  <c r="B27" i="53"/>
  <c r="A27" i="53"/>
  <c r="T26" i="53"/>
  <c r="P50" i="53" s="1"/>
  <c r="O26" i="53"/>
  <c r="D26" i="53"/>
  <c r="C26" i="53"/>
  <c r="B26" i="53"/>
  <c r="A26" i="53"/>
  <c r="T25" i="53"/>
  <c r="P49" i="53" s="1"/>
  <c r="O25" i="53"/>
  <c r="P25" i="53" s="1"/>
  <c r="N49" i="53" s="1"/>
  <c r="D25" i="53"/>
  <c r="C25" i="53"/>
  <c r="B25" i="53"/>
  <c r="A25" i="53"/>
  <c r="T24" i="53"/>
  <c r="O24" i="53"/>
  <c r="D24" i="53"/>
  <c r="C24" i="53"/>
  <c r="B24" i="53"/>
  <c r="A24" i="53"/>
  <c r="T23" i="53"/>
  <c r="P47" i="53" s="1"/>
  <c r="O23" i="53"/>
  <c r="D23" i="53"/>
  <c r="C23" i="53"/>
  <c r="B23" i="53"/>
  <c r="A23" i="53"/>
  <c r="O22" i="53"/>
  <c r="D22" i="53"/>
  <c r="C22" i="53"/>
  <c r="B22" i="53"/>
  <c r="A22" i="53"/>
  <c r="P24" i="54" l="1"/>
  <c r="N48" i="54" s="1"/>
  <c r="P25" i="54"/>
  <c r="N49" i="54" s="1"/>
  <c r="P31" i="54"/>
  <c r="N55" i="54" s="1"/>
  <c r="P28" i="54"/>
  <c r="N52" i="54" s="1"/>
  <c r="P26" i="54"/>
  <c r="N50" i="54" s="1"/>
  <c r="P27" i="54"/>
  <c r="N51" i="54" s="1"/>
  <c r="P29" i="54"/>
  <c r="N53" i="54" s="1"/>
  <c r="P32" i="54"/>
  <c r="N56" i="54" s="1"/>
  <c r="P30" i="54"/>
  <c r="N54" i="54" s="1"/>
  <c r="P33" i="54"/>
  <c r="N57" i="54" s="1"/>
  <c r="P23" i="54"/>
  <c r="N47" i="54" s="1"/>
  <c r="P33" i="53"/>
  <c r="N57" i="53" s="1"/>
  <c r="P29" i="53"/>
  <c r="N53" i="53" s="1"/>
  <c r="P32" i="53"/>
  <c r="N56" i="53" s="1"/>
  <c r="P30" i="53"/>
  <c r="N54" i="53" s="1"/>
  <c r="P28" i="53"/>
  <c r="N52" i="53" s="1"/>
  <c r="P31" i="53"/>
  <c r="N55" i="53" s="1"/>
  <c r="P26" i="53"/>
  <c r="N50" i="53" s="1"/>
  <c r="P24" i="53"/>
  <c r="N48" i="53" s="1"/>
  <c r="P27" i="53"/>
  <c r="N51" i="53" s="1"/>
  <c r="P23" i="53"/>
  <c r="N47" i="53" s="1"/>
  <c r="P59" i="52" l="1"/>
  <c r="O59" i="52"/>
  <c r="N59" i="52"/>
  <c r="M59" i="52"/>
  <c r="O58" i="52"/>
  <c r="N58" i="52"/>
  <c r="M58" i="52"/>
  <c r="O57" i="52"/>
  <c r="M57" i="52"/>
  <c r="P56" i="52"/>
  <c r="O56" i="52"/>
  <c r="M56" i="52"/>
  <c r="O55" i="52"/>
  <c r="M55" i="52"/>
  <c r="O54" i="52"/>
  <c r="M54" i="52"/>
  <c r="O53" i="52"/>
  <c r="M53" i="52"/>
  <c r="O52" i="52"/>
  <c r="M52" i="52"/>
  <c r="O51" i="52"/>
  <c r="M51" i="52"/>
  <c r="O50" i="52"/>
  <c r="M50" i="52"/>
  <c r="O49" i="52"/>
  <c r="M49" i="52"/>
  <c r="P48" i="52"/>
  <c r="O48" i="52"/>
  <c r="M48" i="52"/>
  <c r="O47" i="52"/>
  <c r="M47" i="52"/>
  <c r="P46" i="52"/>
  <c r="O46" i="52"/>
  <c r="N46" i="52"/>
  <c r="M46" i="52"/>
  <c r="P45" i="52"/>
  <c r="O45" i="52"/>
  <c r="N45" i="52"/>
  <c r="M45" i="52"/>
  <c r="D38" i="52"/>
  <c r="C38" i="52"/>
  <c r="B38" i="52"/>
  <c r="A38" i="52"/>
  <c r="D37" i="52"/>
  <c r="C37" i="52"/>
  <c r="B37" i="52"/>
  <c r="A37" i="52"/>
  <c r="D36" i="52"/>
  <c r="C36" i="52"/>
  <c r="B36" i="52"/>
  <c r="A36" i="52"/>
  <c r="D35" i="52"/>
  <c r="C35" i="52"/>
  <c r="B35" i="52"/>
  <c r="A35" i="52"/>
  <c r="T34" i="52"/>
  <c r="P58" i="52" s="1"/>
  <c r="D34" i="52"/>
  <c r="C34" i="52"/>
  <c r="B34" i="52"/>
  <c r="A34" i="52"/>
  <c r="T33" i="52"/>
  <c r="P57" i="52" s="1"/>
  <c r="O33" i="52"/>
  <c r="P33" i="52" s="1"/>
  <c r="N57" i="52" s="1"/>
  <c r="D33" i="52"/>
  <c r="C33" i="52"/>
  <c r="B33" i="52"/>
  <c r="A33" i="52"/>
  <c r="T32" i="52"/>
  <c r="O32" i="52"/>
  <c r="D32" i="52"/>
  <c r="C32" i="52"/>
  <c r="B32" i="52"/>
  <c r="A32" i="52"/>
  <c r="T31" i="52"/>
  <c r="P55" i="52" s="1"/>
  <c r="O31" i="52"/>
  <c r="D31" i="52"/>
  <c r="C31" i="52"/>
  <c r="B31" i="52"/>
  <c r="A31" i="52"/>
  <c r="T30" i="52"/>
  <c r="P54" i="52" s="1"/>
  <c r="O30" i="52"/>
  <c r="D30" i="52"/>
  <c r="C30" i="52"/>
  <c r="B30" i="52"/>
  <c r="A30" i="52"/>
  <c r="T29" i="52"/>
  <c r="P53" i="52" s="1"/>
  <c r="O29" i="52"/>
  <c r="D29" i="52"/>
  <c r="C29" i="52"/>
  <c r="B29" i="52"/>
  <c r="A29" i="52"/>
  <c r="T28" i="52"/>
  <c r="P52" i="52" s="1"/>
  <c r="O28" i="52"/>
  <c r="D28" i="52"/>
  <c r="C28" i="52"/>
  <c r="B28" i="52"/>
  <c r="A28" i="52"/>
  <c r="T27" i="52"/>
  <c r="P51" i="52" s="1"/>
  <c r="O27" i="52"/>
  <c r="D27" i="52"/>
  <c r="C27" i="52"/>
  <c r="B27" i="52"/>
  <c r="A27" i="52"/>
  <c r="T26" i="52"/>
  <c r="P50" i="52" s="1"/>
  <c r="O26" i="52"/>
  <c r="D26" i="52"/>
  <c r="C26" i="52"/>
  <c r="B26" i="52"/>
  <c r="A26" i="52"/>
  <c r="T25" i="52"/>
  <c r="P49" i="52" s="1"/>
  <c r="O25" i="52"/>
  <c r="P25" i="52" s="1"/>
  <c r="N49" i="52" s="1"/>
  <c r="D25" i="52"/>
  <c r="C25" i="52"/>
  <c r="B25" i="52"/>
  <c r="A25" i="52"/>
  <c r="T24" i="52"/>
  <c r="O24" i="52"/>
  <c r="D24" i="52"/>
  <c r="C24" i="52"/>
  <c r="B24" i="52"/>
  <c r="A24" i="52"/>
  <c r="T23" i="52"/>
  <c r="P47" i="52" s="1"/>
  <c r="O23" i="52"/>
  <c r="D23" i="52"/>
  <c r="C23" i="52"/>
  <c r="B23" i="52"/>
  <c r="A23" i="52"/>
  <c r="O22" i="52"/>
  <c r="D22" i="52"/>
  <c r="C22" i="52"/>
  <c r="B22" i="52"/>
  <c r="A22" i="52"/>
  <c r="P59" i="51"/>
  <c r="O59" i="51"/>
  <c r="N59" i="51"/>
  <c r="M59" i="51"/>
  <c r="O58" i="51"/>
  <c r="N58" i="51"/>
  <c r="M58" i="51"/>
  <c r="P57" i="51"/>
  <c r="O57" i="51"/>
  <c r="M57" i="51"/>
  <c r="O56" i="51"/>
  <c r="M56" i="51"/>
  <c r="O55" i="51"/>
  <c r="M55" i="51"/>
  <c r="O54" i="51"/>
  <c r="M54" i="51"/>
  <c r="O53" i="51"/>
  <c r="M53" i="51"/>
  <c r="P52" i="51"/>
  <c r="O52" i="51"/>
  <c r="M52" i="51"/>
  <c r="O51" i="51"/>
  <c r="M51" i="51"/>
  <c r="O50" i="51"/>
  <c r="M50" i="51"/>
  <c r="O49" i="51"/>
  <c r="M49" i="51"/>
  <c r="P48" i="51"/>
  <c r="O48" i="51"/>
  <c r="M48" i="51"/>
  <c r="O47" i="51"/>
  <c r="M47" i="51"/>
  <c r="P46" i="51"/>
  <c r="O46" i="51"/>
  <c r="N46" i="51"/>
  <c r="M46" i="51"/>
  <c r="P45" i="51"/>
  <c r="O45" i="51"/>
  <c r="N45" i="51"/>
  <c r="M45" i="51"/>
  <c r="D38" i="51"/>
  <c r="C38" i="51"/>
  <c r="B38" i="51"/>
  <c r="A38" i="51"/>
  <c r="D37" i="51"/>
  <c r="C37" i="51"/>
  <c r="B37" i="51"/>
  <c r="A37" i="51"/>
  <c r="D36" i="51"/>
  <c r="C36" i="51"/>
  <c r="B36" i="51"/>
  <c r="A36" i="51"/>
  <c r="D35" i="51"/>
  <c r="C35" i="51"/>
  <c r="B35" i="51"/>
  <c r="A35" i="51"/>
  <c r="T34" i="51"/>
  <c r="P58" i="51" s="1"/>
  <c r="D34" i="51"/>
  <c r="C34" i="51"/>
  <c r="B34" i="51"/>
  <c r="A34" i="51"/>
  <c r="T33" i="51"/>
  <c r="O33" i="51"/>
  <c r="D33" i="51"/>
  <c r="C33" i="51"/>
  <c r="B33" i="51"/>
  <c r="A33" i="51"/>
  <c r="T32" i="51"/>
  <c r="P56" i="51" s="1"/>
  <c r="O32" i="51"/>
  <c r="P32" i="51" s="1"/>
  <c r="N56" i="51" s="1"/>
  <c r="D32" i="51"/>
  <c r="C32" i="51"/>
  <c r="B32" i="51"/>
  <c r="A32" i="51"/>
  <c r="T31" i="51"/>
  <c r="P55" i="51" s="1"/>
  <c r="O31" i="51"/>
  <c r="P31" i="51" s="1"/>
  <c r="N55" i="51" s="1"/>
  <c r="D31" i="51"/>
  <c r="C31" i="51"/>
  <c r="B31" i="51"/>
  <c r="A31" i="51"/>
  <c r="T30" i="51"/>
  <c r="P54" i="51" s="1"/>
  <c r="O30" i="51"/>
  <c r="P30" i="51" s="1"/>
  <c r="N54" i="51" s="1"/>
  <c r="D30" i="51"/>
  <c r="C30" i="51"/>
  <c r="B30" i="51"/>
  <c r="A30" i="51"/>
  <c r="T29" i="51"/>
  <c r="P53" i="51" s="1"/>
  <c r="O29" i="51"/>
  <c r="P29" i="51" s="1"/>
  <c r="N53" i="51" s="1"/>
  <c r="D29" i="51"/>
  <c r="C29" i="51"/>
  <c r="B29" i="51"/>
  <c r="A29" i="51"/>
  <c r="T28" i="51"/>
  <c r="O28" i="51"/>
  <c r="P28" i="51" s="1"/>
  <c r="N52" i="51" s="1"/>
  <c r="D28" i="51"/>
  <c r="C28" i="51"/>
  <c r="B28" i="51"/>
  <c r="A28" i="51"/>
  <c r="T27" i="51"/>
  <c r="P51" i="51" s="1"/>
  <c r="O27" i="51"/>
  <c r="P27" i="51" s="1"/>
  <c r="N51" i="51" s="1"/>
  <c r="D27" i="51"/>
  <c r="C27" i="51"/>
  <c r="B27" i="51"/>
  <c r="A27" i="51"/>
  <c r="T26" i="51"/>
  <c r="P50" i="51" s="1"/>
  <c r="O26" i="51"/>
  <c r="P26" i="51" s="1"/>
  <c r="N50" i="51" s="1"/>
  <c r="D26" i="51"/>
  <c r="C26" i="51"/>
  <c r="B26" i="51"/>
  <c r="A26" i="51"/>
  <c r="T25" i="51"/>
  <c r="P49" i="51" s="1"/>
  <c r="O25" i="51"/>
  <c r="P25" i="51" s="1"/>
  <c r="N49" i="51" s="1"/>
  <c r="D25" i="51"/>
  <c r="C25" i="51"/>
  <c r="B25" i="51"/>
  <c r="A25" i="51"/>
  <c r="T24" i="51"/>
  <c r="O24" i="51"/>
  <c r="P24" i="51" s="1"/>
  <c r="N48" i="51" s="1"/>
  <c r="D24" i="51"/>
  <c r="C24" i="51"/>
  <c r="B24" i="51"/>
  <c r="A24" i="51"/>
  <c r="T23" i="51"/>
  <c r="P47" i="51" s="1"/>
  <c r="O23" i="51"/>
  <c r="P33" i="51" s="1"/>
  <c r="N57" i="51" s="1"/>
  <c r="D23" i="51"/>
  <c r="C23" i="51"/>
  <c r="B23" i="51"/>
  <c r="A23" i="51"/>
  <c r="O22" i="51"/>
  <c r="D22" i="51"/>
  <c r="C22" i="51"/>
  <c r="B22" i="51"/>
  <c r="A22" i="51"/>
  <c r="P59" i="50"/>
  <c r="O59" i="50"/>
  <c r="N59" i="50"/>
  <c r="M59" i="50"/>
  <c r="O58" i="50"/>
  <c r="N58" i="50"/>
  <c r="M58" i="50"/>
  <c r="O57" i="50"/>
  <c r="M57" i="50"/>
  <c r="P56" i="50"/>
  <c r="O56" i="50"/>
  <c r="M56" i="50"/>
  <c r="O55" i="50"/>
  <c r="M55" i="50"/>
  <c r="O54" i="50"/>
  <c r="M54" i="50"/>
  <c r="O53" i="50"/>
  <c r="M53" i="50"/>
  <c r="O52" i="50"/>
  <c r="M52" i="50"/>
  <c r="O51" i="50"/>
  <c r="M51" i="50"/>
  <c r="O50" i="50"/>
  <c r="M50" i="50"/>
  <c r="O49" i="50"/>
  <c r="M49" i="50"/>
  <c r="P48" i="50"/>
  <c r="O48" i="50"/>
  <c r="M48" i="50"/>
  <c r="O47" i="50"/>
  <c r="M47" i="50"/>
  <c r="P46" i="50"/>
  <c r="O46" i="50"/>
  <c r="N46" i="50"/>
  <c r="M46" i="50"/>
  <c r="P45" i="50"/>
  <c r="O45" i="50"/>
  <c r="N45" i="50"/>
  <c r="M45" i="50"/>
  <c r="D38" i="50"/>
  <c r="C38" i="50"/>
  <c r="B38" i="50"/>
  <c r="A38" i="50"/>
  <c r="D37" i="50"/>
  <c r="C37" i="50"/>
  <c r="B37" i="50"/>
  <c r="A37" i="50"/>
  <c r="D36" i="50"/>
  <c r="C36" i="50"/>
  <c r="B36" i="50"/>
  <c r="A36" i="50"/>
  <c r="D35" i="50"/>
  <c r="C35" i="50"/>
  <c r="B35" i="50"/>
  <c r="A35" i="50"/>
  <c r="T34" i="50"/>
  <c r="P58" i="50" s="1"/>
  <c r="D34" i="50"/>
  <c r="C34" i="50"/>
  <c r="B34" i="50"/>
  <c r="A34" i="50"/>
  <c r="T33" i="50"/>
  <c r="P57" i="50" s="1"/>
  <c r="O33" i="50"/>
  <c r="D33" i="50"/>
  <c r="C33" i="50"/>
  <c r="B33" i="50"/>
  <c r="A33" i="50"/>
  <c r="T32" i="50"/>
  <c r="O32" i="50"/>
  <c r="D32" i="50"/>
  <c r="C32" i="50"/>
  <c r="B32" i="50"/>
  <c r="A32" i="50"/>
  <c r="T31" i="50"/>
  <c r="P55" i="50" s="1"/>
  <c r="O31" i="50"/>
  <c r="D31" i="50"/>
  <c r="C31" i="50"/>
  <c r="B31" i="50"/>
  <c r="A31" i="50"/>
  <c r="T30" i="50"/>
  <c r="P54" i="50" s="1"/>
  <c r="O30" i="50"/>
  <c r="D30" i="50"/>
  <c r="C30" i="50"/>
  <c r="B30" i="50"/>
  <c r="A30" i="50"/>
  <c r="T29" i="50"/>
  <c r="P53" i="50" s="1"/>
  <c r="O29" i="50"/>
  <c r="D29" i="50"/>
  <c r="C29" i="50"/>
  <c r="B29" i="50"/>
  <c r="A29" i="50"/>
  <c r="T28" i="50"/>
  <c r="P52" i="50" s="1"/>
  <c r="O28" i="50"/>
  <c r="P28" i="50" s="1"/>
  <c r="N52" i="50" s="1"/>
  <c r="D28" i="50"/>
  <c r="C28" i="50"/>
  <c r="B28" i="50"/>
  <c r="A28" i="50"/>
  <c r="T27" i="50"/>
  <c r="P51" i="50" s="1"/>
  <c r="O27" i="50"/>
  <c r="D27" i="50"/>
  <c r="C27" i="50"/>
  <c r="B27" i="50"/>
  <c r="A27" i="50"/>
  <c r="T26" i="50"/>
  <c r="P50" i="50" s="1"/>
  <c r="O26" i="50"/>
  <c r="D26" i="50"/>
  <c r="C26" i="50"/>
  <c r="B26" i="50"/>
  <c r="A26" i="50"/>
  <c r="T25" i="50"/>
  <c r="P49" i="50" s="1"/>
  <c r="O25" i="50"/>
  <c r="D25" i="50"/>
  <c r="C25" i="50"/>
  <c r="B25" i="50"/>
  <c r="A25" i="50"/>
  <c r="T24" i="50"/>
  <c r="O24" i="50"/>
  <c r="D24" i="50"/>
  <c r="C24" i="50"/>
  <c r="B24" i="50"/>
  <c r="A24" i="50"/>
  <c r="T23" i="50"/>
  <c r="P47" i="50" s="1"/>
  <c r="O23" i="50"/>
  <c r="D23" i="50"/>
  <c r="C23" i="50"/>
  <c r="B23" i="50"/>
  <c r="A23" i="50"/>
  <c r="O22" i="50"/>
  <c r="D22" i="50"/>
  <c r="C22" i="50"/>
  <c r="B22" i="50"/>
  <c r="A22" i="50"/>
  <c r="P59" i="49"/>
  <c r="O59" i="49"/>
  <c r="N59" i="49"/>
  <c r="M59" i="49"/>
  <c r="O58" i="49"/>
  <c r="N58" i="49"/>
  <c r="M58" i="49"/>
  <c r="O57" i="49"/>
  <c r="M57" i="49"/>
  <c r="P56" i="49"/>
  <c r="O56" i="49"/>
  <c r="M56" i="49"/>
  <c r="O55" i="49"/>
  <c r="M55" i="49"/>
  <c r="O54" i="49"/>
  <c r="M54" i="49"/>
  <c r="O53" i="49"/>
  <c r="M53" i="49"/>
  <c r="O52" i="49"/>
  <c r="M52" i="49"/>
  <c r="O51" i="49"/>
  <c r="M51" i="49"/>
  <c r="O50" i="49"/>
  <c r="M50" i="49"/>
  <c r="O49" i="49"/>
  <c r="M49" i="49"/>
  <c r="P48" i="49"/>
  <c r="O48" i="49"/>
  <c r="M48" i="49"/>
  <c r="O47" i="49"/>
  <c r="M47" i="49"/>
  <c r="P46" i="49"/>
  <c r="O46" i="49"/>
  <c r="N46" i="49"/>
  <c r="M46" i="49"/>
  <c r="P45" i="49"/>
  <c r="O45" i="49"/>
  <c r="N45" i="49"/>
  <c r="M45" i="49"/>
  <c r="D38" i="49"/>
  <c r="C38" i="49"/>
  <c r="B38" i="49"/>
  <c r="A38" i="49"/>
  <c r="D37" i="49"/>
  <c r="C37" i="49"/>
  <c r="B37" i="49"/>
  <c r="A37" i="49"/>
  <c r="D36" i="49"/>
  <c r="C36" i="49"/>
  <c r="B36" i="49"/>
  <c r="A36" i="49"/>
  <c r="D35" i="49"/>
  <c r="C35" i="49"/>
  <c r="B35" i="49"/>
  <c r="A35" i="49"/>
  <c r="T34" i="49"/>
  <c r="P58" i="49" s="1"/>
  <c r="D34" i="49"/>
  <c r="C34" i="49"/>
  <c r="B34" i="49"/>
  <c r="A34" i="49"/>
  <c r="T33" i="49"/>
  <c r="P57" i="49" s="1"/>
  <c r="O33" i="49"/>
  <c r="D33" i="49"/>
  <c r="C33" i="49"/>
  <c r="B33" i="49"/>
  <c r="A33" i="49"/>
  <c r="T32" i="49"/>
  <c r="O32" i="49"/>
  <c r="D32" i="49"/>
  <c r="C32" i="49"/>
  <c r="B32" i="49"/>
  <c r="A32" i="49"/>
  <c r="T31" i="49"/>
  <c r="P55" i="49" s="1"/>
  <c r="O31" i="49"/>
  <c r="D31" i="49"/>
  <c r="C31" i="49"/>
  <c r="B31" i="49"/>
  <c r="A31" i="49"/>
  <c r="T30" i="49"/>
  <c r="P54" i="49" s="1"/>
  <c r="O30" i="49"/>
  <c r="D30" i="49"/>
  <c r="C30" i="49"/>
  <c r="B30" i="49"/>
  <c r="A30" i="49"/>
  <c r="T29" i="49"/>
  <c r="P53" i="49" s="1"/>
  <c r="O29" i="49"/>
  <c r="D29" i="49"/>
  <c r="C29" i="49"/>
  <c r="B29" i="49"/>
  <c r="A29" i="49"/>
  <c r="T28" i="49"/>
  <c r="P52" i="49" s="1"/>
  <c r="O28" i="49"/>
  <c r="D28" i="49"/>
  <c r="C28" i="49"/>
  <c r="B28" i="49"/>
  <c r="A28" i="49"/>
  <c r="T27" i="49"/>
  <c r="P51" i="49" s="1"/>
  <c r="O27" i="49"/>
  <c r="D27" i="49"/>
  <c r="C27" i="49"/>
  <c r="B27" i="49"/>
  <c r="A27" i="49"/>
  <c r="T26" i="49"/>
  <c r="P50" i="49" s="1"/>
  <c r="O26" i="49"/>
  <c r="D26" i="49"/>
  <c r="C26" i="49"/>
  <c r="B26" i="49"/>
  <c r="A26" i="49"/>
  <c r="T25" i="49"/>
  <c r="P49" i="49" s="1"/>
  <c r="O25" i="49"/>
  <c r="D25" i="49"/>
  <c r="C25" i="49"/>
  <c r="B25" i="49"/>
  <c r="A25" i="49"/>
  <c r="T24" i="49"/>
  <c r="O24" i="49"/>
  <c r="D24" i="49"/>
  <c r="C24" i="49"/>
  <c r="B24" i="49"/>
  <c r="A24" i="49"/>
  <c r="T23" i="49"/>
  <c r="P47" i="49" s="1"/>
  <c r="O23" i="49"/>
  <c r="D23" i="49"/>
  <c r="C23" i="49"/>
  <c r="B23" i="49"/>
  <c r="A23" i="49"/>
  <c r="O22" i="49"/>
  <c r="D22" i="49"/>
  <c r="C22" i="49"/>
  <c r="B22" i="49"/>
  <c r="A22" i="49"/>
  <c r="P29" i="52" l="1"/>
  <c r="N53" i="52" s="1"/>
  <c r="P24" i="52"/>
  <c r="N48" i="52" s="1"/>
  <c r="P26" i="52"/>
  <c r="N50" i="52" s="1"/>
  <c r="P31" i="52"/>
  <c r="N55" i="52" s="1"/>
  <c r="P27" i="52"/>
  <c r="N51" i="52" s="1"/>
  <c r="P28" i="52"/>
  <c r="N52" i="52" s="1"/>
  <c r="P30" i="52"/>
  <c r="N54" i="52" s="1"/>
  <c r="P23" i="52"/>
  <c r="N47" i="52" s="1"/>
  <c r="P32" i="52"/>
  <c r="N56" i="52" s="1"/>
  <c r="P23" i="51"/>
  <c r="N47" i="51" s="1"/>
  <c r="P31" i="50"/>
  <c r="N55" i="50" s="1"/>
  <c r="P29" i="50"/>
  <c r="N53" i="50" s="1"/>
  <c r="P32" i="50"/>
  <c r="N56" i="50" s="1"/>
  <c r="P27" i="50"/>
  <c r="N51" i="50" s="1"/>
  <c r="P26" i="50"/>
  <c r="N50" i="50" s="1"/>
  <c r="P24" i="50"/>
  <c r="N48" i="50" s="1"/>
  <c r="P30" i="50"/>
  <c r="N54" i="50" s="1"/>
  <c r="P25" i="50"/>
  <c r="N49" i="50" s="1"/>
  <c r="P33" i="50"/>
  <c r="N57" i="50" s="1"/>
  <c r="P23" i="50"/>
  <c r="N47" i="50" s="1"/>
  <c r="P31" i="49"/>
  <c r="N55" i="49" s="1"/>
  <c r="P30" i="49"/>
  <c r="N54" i="49" s="1"/>
  <c r="P26" i="49"/>
  <c r="N50" i="49" s="1"/>
  <c r="P32" i="49"/>
  <c r="N56" i="49" s="1"/>
  <c r="P28" i="49"/>
  <c r="N52" i="49" s="1"/>
  <c r="P29" i="49"/>
  <c r="N53" i="49" s="1"/>
  <c r="P24" i="49"/>
  <c r="N48" i="49" s="1"/>
  <c r="P27" i="49"/>
  <c r="N51" i="49" s="1"/>
  <c r="P23" i="49"/>
  <c r="N47" i="49" s="1"/>
  <c r="P33" i="49"/>
  <c r="N57" i="49" s="1"/>
  <c r="P25" i="49"/>
  <c r="N49" i="49" s="1"/>
  <c r="P59" i="48" l="1"/>
  <c r="O59" i="48"/>
  <c r="N59" i="48"/>
  <c r="M59" i="48"/>
  <c r="O58" i="48"/>
  <c r="N58" i="48"/>
  <c r="M58" i="48"/>
  <c r="O57" i="48"/>
  <c r="M57" i="48"/>
  <c r="O56" i="48"/>
  <c r="M56" i="48"/>
  <c r="O55" i="48"/>
  <c r="M55" i="48"/>
  <c r="O54" i="48"/>
  <c r="M54" i="48"/>
  <c r="O53" i="48"/>
  <c r="M53" i="48"/>
  <c r="O52" i="48"/>
  <c r="M52" i="48"/>
  <c r="O51" i="48"/>
  <c r="M51" i="48"/>
  <c r="O50" i="48"/>
  <c r="M50" i="48"/>
  <c r="O49" i="48"/>
  <c r="M49" i="48"/>
  <c r="P48" i="48"/>
  <c r="O48" i="48"/>
  <c r="M48" i="48"/>
  <c r="O47" i="48"/>
  <c r="M47" i="48"/>
  <c r="P46" i="48"/>
  <c r="O46" i="48"/>
  <c r="N46" i="48"/>
  <c r="M46" i="48"/>
  <c r="P45" i="48"/>
  <c r="O45" i="48"/>
  <c r="N45" i="48"/>
  <c r="M45" i="48"/>
  <c r="D38" i="48"/>
  <c r="C38" i="48"/>
  <c r="B38" i="48"/>
  <c r="A38" i="48"/>
  <c r="D37" i="48"/>
  <c r="C37" i="48"/>
  <c r="B37" i="48"/>
  <c r="A37" i="48"/>
  <c r="D36" i="48"/>
  <c r="C36" i="48"/>
  <c r="B36" i="48"/>
  <c r="A36" i="48"/>
  <c r="D35" i="48"/>
  <c r="C35" i="48"/>
  <c r="B35" i="48"/>
  <c r="A35" i="48"/>
  <c r="T34" i="48"/>
  <c r="P58" i="48" s="1"/>
  <c r="D34" i="48"/>
  <c r="C34" i="48"/>
  <c r="B34" i="48"/>
  <c r="A34" i="48"/>
  <c r="T33" i="48"/>
  <c r="P57" i="48" s="1"/>
  <c r="O33" i="48"/>
  <c r="D33" i="48"/>
  <c r="C33" i="48"/>
  <c r="B33" i="48"/>
  <c r="A33" i="48"/>
  <c r="T32" i="48"/>
  <c r="P56" i="48" s="1"/>
  <c r="O32" i="48"/>
  <c r="D32" i="48"/>
  <c r="C32" i="48"/>
  <c r="B32" i="48"/>
  <c r="A32" i="48"/>
  <c r="T31" i="48"/>
  <c r="P55" i="48" s="1"/>
  <c r="O31" i="48"/>
  <c r="D31" i="48"/>
  <c r="C31" i="48"/>
  <c r="B31" i="48"/>
  <c r="A31" i="48"/>
  <c r="T30" i="48"/>
  <c r="P54" i="48" s="1"/>
  <c r="O30" i="48"/>
  <c r="D30" i="48"/>
  <c r="C30" i="48"/>
  <c r="B30" i="48"/>
  <c r="A30" i="48"/>
  <c r="T29" i="48"/>
  <c r="P53" i="48" s="1"/>
  <c r="O29" i="48"/>
  <c r="D29" i="48"/>
  <c r="C29" i="48"/>
  <c r="B29" i="48"/>
  <c r="A29" i="48"/>
  <c r="T28" i="48"/>
  <c r="P52" i="48" s="1"/>
  <c r="O28" i="48"/>
  <c r="P28" i="48" s="1"/>
  <c r="N52" i="48" s="1"/>
  <c r="D28" i="48"/>
  <c r="C28" i="48"/>
  <c r="B28" i="48"/>
  <c r="A28" i="48"/>
  <c r="T27" i="48"/>
  <c r="P51" i="48" s="1"/>
  <c r="O27" i="48"/>
  <c r="D27" i="48"/>
  <c r="C27" i="48"/>
  <c r="B27" i="48"/>
  <c r="A27" i="48"/>
  <c r="T26" i="48"/>
  <c r="P50" i="48" s="1"/>
  <c r="O26" i="48"/>
  <c r="D26" i="48"/>
  <c r="C26" i="48"/>
  <c r="B26" i="48"/>
  <c r="A26" i="48"/>
  <c r="T25" i="48"/>
  <c r="P49" i="48" s="1"/>
  <c r="O25" i="48"/>
  <c r="D25" i="48"/>
  <c r="C25" i="48"/>
  <c r="B25" i="48"/>
  <c r="A25" i="48"/>
  <c r="T24" i="48"/>
  <c r="O24" i="48"/>
  <c r="D24" i="48"/>
  <c r="C24" i="48"/>
  <c r="B24" i="48"/>
  <c r="A24" i="48"/>
  <c r="T23" i="48"/>
  <c r="P47" i="48" s="1"/>
  <c r="O23" i="48"/>
  <c r="D23" i="48"/>
  <c r="C23" i="48"/>
  <c r="B23" i="48"/>
  <c r="A23" i="48"/>
  <c r="O22" i="48"/>
  <c r="D22" i="48"/>
  <c r="C22" i="48"/>
  <c r="B22" i="48"/>
  <c r="A22" i="48"/>
  <c r="O30" i="47"/>
  <c r="O31" i="47"/>
  <c r="O32" i="47"/>
  <c r="O33" i="47"/>
  <c r="O30" i="43"/>
  <c r="O31" i="43"/>
  <c r="M56" i="47"/>
  <c r="M57" i="47"/>
  <c r="M58" i="47"/>
  <c r="N58" i="47"/>
  <c r="M59" i="47"/>
  <c r="N59" i="47"/>
  <c r="P59" i="47"/>
  <c r="O59" i="47"/>
  <c r="O58" i="47"/>
  <c r="O57" i="47"/>
  <c r="O56" i="47"/>
  <c r="O55" i="47"/>
  <c r="M55" i="47"/>
  <c r="O54" i="47"/>
  <c r="M54" i="47"/>
  <c r="O53" i="47"/>
  <c r="M53" i="47"/>
  <c r="O52" i="47"/>
  <c r="M52" i="47"/>
  <c r="O51" i="47"/>
  <c r="M51" i="47"/>
  <c r="O50" i="47"/>
  <c r="M50" i="47"/>
  <c r="O49" i="47"/>
  <c r="M49" i="47"/>
  <c r="O48" i="47"/>
  <c r="M48" i="47"/>
  <c r="O47" i="47"/>
  <c r="M47" i="47"/>
  <c r="P46" i="47"/>
  <c r="O46" i="47"/>
  <c r="N46" i="47"/>
  <c r="M46" i="47"/>
  <c r="P45" i="47"/>
  <c r="O45" i="47"/>
  <c r="N45" i="47"/>
  <c r="M45" i="47"/>
  <c r="D38" i="47"/>
  <c r="C38" i="47"/>
  <c r="B38" i="47"/>
  <c r="A38" i="47"/>
  <c r="D37" i="47"/>
  <c r="C37" i="47"/>
  <c r="B37" i="47"/>
  <c r="A37" i="47"/>
  <c r="D36" i="47"/>
  <c r="C36" i="47"/>
  <c r="B36" i="47"/>
  <c r="A36" i="47"/>
  <c r="D35" i="47"/>
  <c r="C35" i="47"/>
  <c r="B35" i="47"/>
  <c r="A35" i="47"/>
  <c r="T34" i="47"/>
  <c r="P58" i="47" s="1"/>
  <c r="D34" i="47"/>
  <c r="C34" i="47"/>
  <c r="B34" i="47"/>
  <c r="A34" i="47"/>
  <c r="T33" i="47"/>
  <c r="P57" i="47" s="1"/>
  <c r="D33" i="47"/>
  <c r="C33" i="47"/>
  <c r="B33" i="47"/>
  <c r="A33" i="47"/>
  <c r="T32" i="47"/>
  <c r="P56" i="47" s="1"/>
  <c r="D32" i="47"/>
  <c r="C32" i="47"/>
  <c r="B32" i="47"/>
  <c r="A32" i="47"/>
  <c r="T31" i="47"/>
  <c r="P55" i="47" s="1"/>
  <c r="D31" i="47"/>
  <c r="C31" i="47"/>
  <c r="B31" i="47"/>
  <c r="A31" i="47"/>
  <c r="T30" i="47"/>
  <c r="P54" i="47" s="1"/>
  <c r="D30" i="47"/>
  <c r="C30" i="47"/>
  <c r="B30" i="47"/>
  <c r="A30" i="47"/>
  <c r="T29" i="47"/>
  <c r="P53" i="47" s="1"/>
  <c r="O29" i="47"/>
  <c r="D29" i="47"/>
  <c r="C29" i="47"/>
  <c r="B29" i="47"/>
  <c r="A29" i="47"/>
  <c r="T28" i="47"/>
  <c r="P52" i="47" s="1"/>
  <c r="O28" i="47"/>
  <c r="D28" i="47"/>
  <c r="C28" i="47"/>
  <c r="B28" i="47"/>
  <c r="A28" i="47"/>
  <c r="T27" i="47"/>
  <c r="P51" i="47" s="1"/>
  <c r="O27" i="47"/>
  <c r="D27" i="47"/>
  <c r="C27" i="47"/>
  <c r="B27" i="47"/>
  <c r="A27" i="47"/>
  <c r="T26" i="47"/>
  <c r="P50" i="47" s="1"/>
  <c r="O26" i="47"/>
  <c r="D26" i="47"/>
  <c r="C26" i="47"/>
  <c r="B26" i="47"/>
  <c r="A26" i="47"/>
  <c r="T25" i="47"/>
  <c r="P49" i="47" s="1"/>
  <c r="O25" i="47"/>
  <c r="D25" i="47"/>
  <c r="C25" i="47"/>
  <c r="B25" i="47"/>
  <c r="A25" i="47"/>
  <c r="T24" i="47"/>
  <c r="P48" i="47" s="1"/>
  <c r="O24" i="47"/>
  <c r="D24" i="47"/>
  <c r="C24" i="47"/>
  <c r="B24" i="47"/>
  <c r="A24" i="47"/>
  <c r="T23" i="47"/>
  <c r="P47" i="47" s="1"/>
  <c r="O23" i="47"/>
  <c r="D23" i="47"/>
  <c r="C23" i="47"/>
  <c r="B23" i="47"/>
  <c r="A23" i="47"/>
  <c r="O22" i="47"/>
  <c r="D22" i="47"/>
  <c r="C22" i="47"/>
  <c r="B22" i="47"/>
  <c r="A22" i="47"/>
  <c r="P59" i="46"/>
  <c r="O59" i="46"/>
  <c r="O58" i="46"/>
  <c r="O57" i="46"/>
  <c r="O56" i="46"/>
  <c r="O55" i="46"/>
  <c r="M55" i="46"/>
  <c r="O54" i="46"/>
  <c r="M54" i="46"/>
  <c r="O53" i="46"/>
  <c r="M53" i="46"/>
  <c r="O52" i="46"/>
  <c r="M52" i="46"/>
  <c r="O51" i="46"/>
  <c r="M51" i="46"/>
  <c r="O50" i="46"/>
  <c r="M50" i="46"/>
  <c r="O49" i="46"/>
  <c r="M49" i="46"/>
  <c r="O48" i="46"/>
  <c r="M48" i="46"/>
  <c r="O47" i="46"/>
  <c r="M47" i="46"/>
  <c r="P46" i="46"/>
  <c r="O46" i="46"/>
  <c r="N46" i="46"/>
  <c r="M46" i="46"/>
  <c r="P45" i="46"/>
  <c r="O45" i="46"/>
  <c r="N45" i="46"/>
  <c r="M45" i="46"/>
  <c r="D38" i="46"/>
  <c r="C38" i="46"/>
  <c r="B38" i="46"/>
  <c r="A38" i="46"/>
  <c r="D37" i="46"/>
  <c r="C37" i="46"/>
  <c r="B37" i="46"/>
  <c r="A37" i="46"/>
  <c r="D36" i="46"/>
  <c r="C36" i="46"/>
  <c r="B36" i="46"/>
  <c r="A36" i="46"/>
  <c r="D35" i="46"/>
  <c r="C35" i="46"/>
  <c r="B35" i="46"/>
  <c r="A35" i="46"/>
  <c r="T34" i="46"/>
  <c r="P58" i="46" s="1"/>
  <c r="D34" i="46"/>
  <c r="C34" i="46"/>
  <c r="B34" i="46"/>
  <c r="A34" i="46"/>
  <c r="T33" i="46"/>
  <c r="P57" i="46" s="1"/>
  <c r="D33" i="46"/>
  <c r="C33" i="46"/>
  <c r="B33" i="46"/>
  <c r="A33" i="46"/>
  <c r="T32" i="46"/>
  <c r="P56" i="46" s="1"/>
  <c r="D32" i="46"/>
  <c r="C32" i="46"/>
  <c r="B32" i="46"/>
  <c r="A32" i="46"/>
  <c r="T31" i="46"/>
  <c r="P55" i="46" s="1"/>
  <c r="D31" i="46"/>
  <c r="C31" i="46"/>
  <c r="B31" i="46"/>
  <c r="A31" i="46"/>
  <c r="T30" i="46"/>
  <c r="P54" i="46" s="1"/>
  <c r="D30" i="46"/>
  <c r="C30" i="46"/>
  <c r="B30" i="46"/>
  <c r="A30" i="46"/>
  <c r="T29" i="46"/>
  <c r="P53" i="46" s="1"/>
  <c r="O29" i="46"/>
  <c r="D29" i="46"/>
  <c r="C29" i="46"/>
  <c r="B29" i="46"/>
  <c r="A29" i="46"/>
  <c r="T28" i="46"/>
  <c r="P52" i="46" s="1"/>
  <c r="O28" i="46"/>
  <c r="D28" i="46"/>
  <c r="C28" i="46"/>
  <c r="B28" i="46"/>
  <c r="A28" i="46"/>
  <c r="T27" i="46"/>
  <c r="P51" i="46" s="1"/>
  <c r="O27" i="46"/>
  <c r="D27" i="46"/>
  <c r="C27" i="46"/>
  <c r="B27" i="46"/>
  <c r="A27" i="46"/>
  <c r="T26" i="46"/>
  <c r="P50" i="46" s="1"/>
  <c r="O26" i="46"/>
  <c r="D26" i="46"/>
  <c r="C26" i="46"/>
  <c r="B26" i="46"/>
  <c r="A26" i="46"/>
  <c r="T25" i="46"/>
  <c r="P49" i="46" s="1"/>
  <c r="O25" i="46"/>
  <c r="D25" i="46"/>
  <c r="C25" i="46"/>
  <c r="B25" i="46"/>
  <c r="A25" i="46"/>
  <c r="T24" i="46"/>
  <c r="P48" i="46" s="1"/>
  <c r="O24" i="46"/>
  <c r="D24" i="46"/>
  <c r="C24" i="46"/>
  <c r="B24" i="46"/>
  <c r="A24" i="46"/>
  <c r="T23" i="46"/>
  <c r="P47" i="46" s="1"/>
  <c r="O23" i="46"/>
  <c r="D23" i="46"/>
  <c r="C23" i="46"/>
  <c r="B23" i="46"/>
  <c r="A23" i="46"/>
  <c r="O22" i="46"/>
  <c r="D22" i="46"/>
  <c r="C22" i="46"/>
  <c r="B22" i="46"/>
  <c r="A22" i="46"/>
  <c r="P31" i="48" l="1"/>
  <c r="N55" i="48" s="1"/>
  <c r="P26" i="48"/>
  <c r="N50" i="48" s="1"/>
  <c r="P29" i="48"/>
  <c r="N53" i="48" s="1"/>
  <c r="P32" i="48"/>
  <c r="N56" i="48" s="1"/>
  <c r="P27" i="48"/>
  <c r="N51" i="48" s="1"/>
  <c r="P30" i="48"/>
  <c r="N54" i="48" s="1"/>
  <c r="P23" i="48"/>
  <c r="N47" i="48" s="1"/>
  <c r="P24" i="48"/>
  <c r="N48" i="48" s="1"/>
  <c r="P25" i="48"/>
  <c r="N49" i="48" s="1"/>
  <c r="P33" i="48"/>
  <c r="N57" i="48" s="1"/>
  <c r="P26" i="47"/>
  <c r="N50" i="47" s="1"/>
  <c r="P27" i="47"/>
  <c r="N51" i="47" s="1"/>
  <c r="P25" i="47"/>
  <c r="N49" i="47" s="1"/>
  <c r="P24" i="47"/>
  <c r="N48" i="47" s="1"/>
  <c r="P28" i="47"/>
  <c r="N52" i="47" s="1"/>
  <c r="P32" i="47"/>
  <c r="N56" i="47" s="1"/>
  <c r="P33" i="47"/>
  <c r="N57" i="47" s="1"/>
  <c r="P30" i="47"/>
  <c r="N54" i="47" s="1"/>
  <c r="P31" i="47"/>
  <c r="N55" i="47" s="1"/>
  <c r="P29" i="47"/>
  <c r="N53" i="47" s="1"/>
  <c r="P23" i="47"/>
  <c r="N47" i="47" s="1"/>
  <c r="P24" i="46"/>
  <c r="N48" i="46" s="1"/>
  <c r="P26" i="46"/>
  <c r="N50" i="46" s="1"/>
  <c r="P28" i="46"/>
  <c r="N52" i="46" s="1"/>
  <c r="P25" i="46"/>
  <c r="N49" i="46" s="1"/>
  <c r="P32" i="46"/>
  <c r="P30" i="46"/>
  <c r="N54" i="46" s="1"/>
  <c r="P23" i="46"/>
  <c r="N47" i="46" s="1"/>
  <c r="P33" i="46"/>
  <c r="P29" i="46"/>
  <c r="N53" i="46" s="1"/>
  <c r="P31" i="46"/>
  <c r="N55" i="46" s="1"/>
  <c r="P27" i="46"/>
  <c r="N51" i="46" s="1"/>
  <c r="O58" i="45"/>
  <c r="P58" i="45"/>
  <c r="O59" i="45"/>
  <c r="P59" i="45"/>
  <c r="O55" i="45"/>
  <c r="P55" i="45"/>
  <c r="O56" i="45"/>
  <c r="P56" i="45"/>
  <c r="O57" i="45"/>
  <c r="P57" i="45"/>
  <c r="T26" i="45"/>
  <c r="T28" i="45"/>
  <c r="T30" i="45"/>
  <c r="T32" i="45"/>
  <c r="T34" i="45"/>
  <c r="P52" i="45" s="1"/>
  <c r="T23" i="45"/>
  <c r="T25" i="45"/>
  <c r="P54" i="45" s="1"/>
  <c r="T27" i="45"/>
  <c r="P51" i="45" s="1"/>
  <c r="T29" i="45"/>
  <c r="T31" i="45"/>
  <c r="T33" i="45"/>
  <c r="T24" i="45"/>
  <c r="P48" i="45" s="1"/>
  <c r="M55" i="45"/>
  <c r="O54" i="45"/>
  <c r="M54" i="45"/>
  <c r="O53" i="45"/>
  <c r="M53" i="45"/>
  <c r="O52" i="45"/>
  <c r="M52" i="45"/>
  <c r="O51" i="45"/>
  <c r="M51" i="45"/>
  <c r="O50" i="45"/>
  <c r="M50" i="45"/>
  <c r="O49" i="45"/>
  <c r="M49" i="45"/>
  <c r="O48" i="45"/>
  <c r="M48" i="45"/>
  <c r="O47" i="45"/>
  <c r="M47" i="45"/>
  <c r="P46" i="45"/>
  <c r="O46" i="45"/>
  <c r="N46" i="45"/>
  <c r="M46" i="45"/>
  <c r="P45" i="45"/>
  <c r="O45" i="45"/>
  <c r="N45" i="45"/>
  <c r="M45" i="45"/>
  <c r="D38" i="45"/>
  <c r="C38" i="45"/>
  <c r="B38" i="45"/>
  <c r="A38" i="45"/>
  <c r="D37" i="45"/>
  <c r="C37" i="45"/>
  <c r="B37" i="45"/>
  <c r="A37" i="45"/>
  <c r="D36" i="45"/>
  <c r="C36" i="45"/>
  <c r="B36" i="45"/>
  <c r="A36" i="45"/>
  <c r="D35" i="45"/>
  <c r="C35" i="45"/>
  <c r="B35" i="45"/>
  <c r="A35" i="45"/>
  <c r="D34" i="45"/>
  <c r="C34" i="45"/>
  <c r="B34" i="45"/>
  <c r="A34" i="45"/>
  <c r="D33" i="45"/>
  <c r="C33" i="45"/>
  <c r="B33" i="45"/>
  <c r="A33" i="45"/>
  <c r="D32" i="45"/>
  <c r="C32" i="45"/>
  <c r="B32" i="45"/>
  <c r="A32" i="45"/>
  <c r="D31" i="45"/>
  <c r="C31" i="45"/>
  <c r="B31" i="45"/>
  <c r="A31" i="45"/>
  <c r="D30" i="45"/>
  <c r="C30" i="45"/>
  <c r="B30" i="45"/>
  <c r="A30" i="45"/>
  <c r="P53" i="45"/>
  <c r="O29" i="45"/>
  <c r="D29" i="45"/>
  <c r="C29" i="45"/>
  <c r="B29" i="45"/>
  <c r="A29" i="45"/>
  <c r="O28" i="45"/>
  <c r="D28" i="45"/>
  <c r="C28" i="45"/>
  <c r="B28" i="45"/>
  <c r="A28" i="45"/>
  <c r="O27" i="45"/>
  <c r="P27" i="45" s="1"/>
  <c r="N51" i="45" s="1"/>
  <c r="D27" i="45"/>
  <c r="C27" i="45"/>
  <c r="B27" i="45"/>
  <c r="A27" i="45"/>
  <c r="P50" i="45"/>
  <c r="O26" i="45"/>
  <c r="D26" i="45"/>
  <c r="C26" i="45"/>
  <c r="B26" i="45"/>
  <c r="A26" i="45"/>
  <c r="O25" i="45"/>
  <c r="D25" i="45"/>
  <c r="C25" i="45"/>
  <c r="B25" i="45"/>
  <c r="A25" i="45"/>
  <c r="O24" i="45"/>
  <c r="D24" i="45"/>
  <c r="C24" i="45"/>
  <c r="B24" i="45"/>
  <c r="A24" i="45"/>
  <c r="P47" i="45"/>
  <c r="O23" i="45"/>
  <c r="D23" i="45"/>
  <c r="C23" i="45"/>
  <c r="B23" i="45"/>
  <c r="A23" i="45"/>
  <c r="O22" i="45"/>
  <c r="D22" i="45"/>
  <c r="C22" i="45"/>
  <c r="B22" i="45"/>
  <c r="A22" i="45"/>
  <c r="M55" i="44"/>
  <c r="O54" i="44"/>
  <c r="M54" i="44"/>
  <c r="O53" i="44"/>
  <c r="M53" i="44"/>
  <c r="O52" i="44"/>
  <c r="M52" i="44"/>
  <c r="O51" i="44"/>
  <c r="M51" i="44"/>
  <c r="O50" i="44"/>
  <c r="M50" i="44"/>
  <c r="O49" i="44"/>
  <c r="M49" i="44"/>
  <c r="O48" i="44"/>
  <c r="M48" i="44"/>
  <c r="O47" i="44"/>
  <c r="M47" i="44"/>
  <c r="P46" i="44"/>
  <c r="O46" i="44"/>
  <c r="N46" i="44"/>
  <c r="M46" i="44"/>
  <c r="P45" i="44"/>
  <c r="O45" i="44"/>
  <c r="N45" i="44"/>
  <c r="M45" i="44"/>
  <c r="D38" i="44"/>
  <c r="C38" i="44"/>
  <c r="B38" i="44"/>
  <c r="A38" i="44"/>
  <c r="D37" i="44"/>
  <c r="C37" i="44"/>
  <c r="B37" i="44"/>
  <c r="A37" i="44"/>
  <c r="D36" i="44"/>
  <c r="C36" i="44"/>
  <c r="B36" i="44"/>
  <c r="A36" i="44"/>
  <c r="D35" i="44"/>
  <c r="C35" i="44"/>
  <c r="B35" i="44"/>
  <c r="A35" i="44"/>
  <c r="D34" i="44"/>
  <c r="C34" i="44"/>
  <c r="B34" i="44"/>
  <c r="A34" i="44"/>
  <c r="D33" i="44"/>
  <c r="C33" i="44"/>
  <c r="B33" i="44"/>
  <c r="A33" i="44"/>
  <c r="D32" i="44"/>
  <c r="C32" i="44"/>
  <c r="B32" i="44"/>
  <c r="A32" i="44"/>
  <c r="D31" i="44"/>
  <c r="C31" i="44"/>
  <c r="B31" i="44"/>
  <c r="A31" i="44"/>
  <c r="T30" i="44"/>
  <c r="P54" i="44" s="1"/>
  <c r="D30" i="44"/>
  <c r="C30" i="44"/>
  <c r="B30" i="44"/>
  <c r="A30" i="44"/>
  <c r="T29" i="44"/>
  <c r="P53" i="44" s="1"/>
  <c r="O29" i="44"/>
  <c r="D29" i="44"/>
  <c r="C29" i="44"/>
  <c r="B29" i="44"/>
  <c r="A29" i="44"/>
  <c r="T28" i="44"/>
  <c r="P52" i="44" s="1"/>
  <c r="O28" i="44"/>
  <c r="D28" i="44"/>
  <c r="C28" i="44"/>
  <c r="B28" i="44"/>
  <c r="A28" i="44"/>
  <c r="T27" i="44"/>
  <c r="P51" i="44" s="1"/>
  <c r="O27" i="44"/>
  <c r="P27" i="44" s="1"/>
  <c r="N51" i="44" s="1"/>
  <c r="D27" i="44"/>
  <c r="C27" i="44"/>
  <c r="B27" i="44"/>
  <c r="A27" i="44"/>
  <c r="T26" i="44"/>
  <c r="P50" i="44" s="1"/>
  <c r="O26" i="44"/>
  <c r="D26" i="44"/>
  <c r="C26" i="44"/>
  <c r="B26" i="44"/>
  <c r="A26" i="44"/>
  <c r="T25" i="44"/>
  <c r="P49" i="44" s="1"/>
  <c r="O25" i="44"/>
  <c r="D25" i="44"/>
  <c r="C25" i="44"/>
  <c r="B25" i="44"/>
  <c r="A25" i="44"/>
  <c r="T24" i="44"/>
  <c r="P48" i="44" s="1"/>
  <c r="O24" i="44"/>
  <c r="D24" i="44"/>
  <c r="C24" i="44"/>
  <c r="B24" i="44"/>
  <c r="A24" i="44"/>
  <c r="T23" i="44"/>
  <c r="P47" i="44" s="1"/>
  <c r="O23" i="44"/>
  <c r="D23" i="44"/>
  <c r="C23" i="44"/>
  <c r="B23" i="44"/>
  <c r="A23" i="44"/>
  <c r="O22" i="44"/>
  <c r="D22" i="44"/>
  <c r="C22" i="44"/>
  <c r="B22" i="44"/>
  <c r="A22" i="44"/>
  <c r="P49" i="45" l="1"/>
  <c r="P29" i="45"/>
  <c r="N53" i="45" s="1"/>
  <c r="P25" i="45"/>
  <c r="N49" i="45" s="1"/>
  <c r="P28" i="45"/>
  <c r="N52" i="45" s="1"/>
  <c r="P26" i="45"/>
  <c r="N50" i="45" s="1"/>
  <c r="P30" i="45"/>
  <c r="N54" i="45" s="1"/>
  <c r="P24" i="45"/>
  <c r="N48" i="45" s="1"/>
  <c r="P33" i="45"/>
  <c r="P23" i="45"/>
  <c r="N47" i="45" s="1"/>
  <c r="P31" i="45"/>
  <c r="N55" i="45" s="1"/>
  <c r="P32" i="45"/>
  <c r="P28" i="44"/>
  <c r="N52" i="44" s="1"/>
  <c r="P25" i="44"/>
  <c r="N49" i="44" s="1"/>
  <c r="P26" i="44"/>
  <c r="N50" i="44" s="1"/>
  <c r="P29" i="44"/>
  <c r="N53" i="44" s="1"/>
  <c r="P32" i="44"/>
  <c r="P24" i="44"/>
  <c r="N48" i="44" s="1"/>
  <c r="P30" i="44"/>
  <c r="N54" i="44" s="1"/>
  <c r="P23" i="44"/>
  <c r="N47" i="44" s="1"/>
  <c r="P31" i="44"/>
  <c r="N55" i="44" s="1"/>
  <c r="P33" i="44"/>
  <c r="M55" i="43"/>
  <c r="O54" i="43"/>
  <c r="M54" i="43"/>
  <c r="O53" i="43"/>
  <c r="M53" i="43"/>
  <c r="O52" i="43"/>
  <c r="M52" i="43"/>
  <c r="O51" i="43"/>
  <c r="M51" i="43"/>
  <c r="O50" i="43"/>
  <c r="M50" i="43"/>
  <c r="O49" i="43"/>
  <c r="M49" i="43"/>
  <c r="P48" i="43"/>
  <c r="O48" i="43"/>
  <c r="M48" i="43"/>
  <c r="O47" i="43"/>
  <c r="M47" i="43"/>
  <c r="P46" i="43"/>
  <c r="O46" i="43"/>
  <c r="N46" i="43"/>
  <c r="M46" i="43"/>
  <c r="P45" i="43"/>
  <c r="O45" i="43"/>
  <c r="N45" i="43"/>
  <c r="M45" i="43"/>
  <c r="D38" i="43"/>
  <c r="C38" i="43"/>
  <c r="B38" i="43"/>
  <c r="A38" i="43"/>
  <c r="D37" i="43"/>
  <c r="C37" i="43"/>
  <c r="B37" i="43"/>
  <c r="A37" i="43"/>
  <c r="D36" i="43"/>
  <c r="C36" i="43"/>
  <c r="B36" i="43"/>
  <c r="A36" i="43"/>
  <c r="D35" i="43"/>
  <c r="C35" i="43"/>
  <c r="B35" i="43"/>
  <c r="A35" i="43"/>
  <c r="D34" i="43"/>
  <c r="C34" i="43"/>
  <c r="B34" i="43"/>
  <c r="A34" i="43"/>
  <c r="D33" i="43"/>
  <c r="C33" i="43"/>
  <c r="B33" i="43"/>
  <c r="A33" i="43"/>
  <c r="D32" i="43"/>
  <c r="C32" i="43"/>
  <c r="B32" i="43"/>
  <c r="A32" i="43"/>
  <c r="D31" i="43"/>
  <c r="C31" i="43"/>
  <c r="B31" i="43"/>
  <c r="A31" i="43"/>
  <c r="T30" i="43"/>
  <c r="P54" i="43" s="1"/>
  <c r="D30" i="43"/>
  <c r="C30" i="43"/>
  <c r="B30" i="43"/>
  <c r="A30" i="43"/>
  <c r="T29" i="43"/>
  <c r="P53" i="43" s="1"/>
  <c r="O29" i="43"/>
  <c r="D29" i="43"/>
  <c r="C29" i="43"/>
  <c r="B29" i="43"/>
  <c r="A29" i="43"/>
  <c r="T28" i="43"/>
  <c r="P52" i="43" s="1"/>
  <c r="O28" i="43"/>
  <c r="D28" i="43"/>
  <c r="C28" i="43"/>
  <c r="B28" i="43"/>
  <c r="A28" i="43"/>
  <c r="T27" i="43"/>
  <c r="P51" i="43" s="1"/>
  <c r="O27" i="43"/>
  <c r="D27" i="43"/>
  <c r="C27" i="43"/>
  <c r="B27" i="43"/>
  <c r="A27" i="43"/>
  <c r="T26" i="43"/>
  <c r="P50" i="43" s="1"/>
  <c r="O26" i="43"/>
  <c r="D26" i="43"/>
  <c r="C26" i="43"/>
  <c r="B26" i="43"/>
  <c r="A26" i="43"/>
  <c r="T25" i="43"/>
  <c r="P49" i="43" s="1"/>
  <c r="O25" i="43"/>
  <c r="D25" i="43"/>
  <c r="C25" i="43"/>
  <c r="B25" i="43"/>
  <c r="A25" i="43"/>
  <c r="T24" i="43"/>
  <c r="O24" i="43"/>
  <c r="D24" i="43"/>
  <c r="C24" i="43"/>
  <c r="B24" i="43"/>
  <c r="A24" i="43"/>
  <c r="T23" i="43"/>
  <c r="P47" i="43" s="1"/>
  <c r="O23" i="43"/>
  <c r="D23" i="43"/>
  <c r="C23" i="43"/>
  <c r="B23" i="43"/>
  <c r="A23" i="43"/>
  <c r="O22" i="43"/>
  <c r="D22" i="43"/>
  <c r="C22" i="43"/>
  <c r="B22" i="43"/>
  <c r="A22" i="43"/>
  <c r="T24" i="1"/>
  <c r="T25" i="1"/>
  <c r="T26" i="1"/>
  <c r="T27" i="1"/>
  <c r="T28" i="1"/>
  <c r="T29" i="1"/>
  <c r="T30" i="1"/>
  <c r="T23" i="1"/>
  <c r="C9" i="42" a="1"/>
  <c r="C19" i="42" a="1"/>
  <c r="C18" i="42" a="1"/>
  <c r="H9" i="42" a="1"/>
  <c r="H13" i="42" a="1"/>
  <c r="C15" i="42" a="1"/>
  <c r="H5" i="42" a="1"/>
  <c r="C14" i="42" a="1"/>
  <c r="H21" i="42" a="1"/>
  <c r="H7" i="42" a="1"/>
  <c r="C3" i="42" a="1"/>
  <c r="C5" i="42" a="1"/>
  <c r="H6" i="42" a="1"/>
  <c r="H3" i="42" a="1"/>
  <c r="C20" i="42" a="1"/>
  <c r="C11" i="42" a="1"/>
  <c r="H15" i="42" a="1"/>
  <c r="C6" i="42" a="1"/>
  <c r="H20" i="42" a="1"/>
  <c r="H2" i="42" a="1"/>
  <c r="H14" i="42" a="1"/>
  <c r="C2" i="42" a="1"/>
  <c r="H8" i="42" a="1"/>
  <c r="C4" i="42" a="1"/>
  <c r="C7" i="42" a="1"/>
  <c r="H17" i="42" a="1"/>
  <c r="H18" i="42" a="1"/>
  <c r="H19" i="42" a="1"/>
  <c r="C17" i="42" a="1"/>
  <c r="C8" i="42" a="1"/>
  <c r="C21" i="42" a="1"/>
  <c r="C10" i="42" a="1"/>
  <c r="H16" i="42" a="1"/>
  <c r="H4" i="42" a="1"/>
  <c r="H10" i="42" a="1"/>
  <c r="C12" i="42" a="1"/>
  <c r="C13" i="42" a="1"/>
  <c r="H12" i="42" a="1"/>
  <c r="C16" i="42" a="1"/>
  <c r="H11" i="42" a="1"/>
  <c r="P27" i="43" l="1"/>
  <c r="N51" i="43" s="1"/>
  <c r="P25" i="43"/>
  <c r="N49" i="43" s="1"/>
  <c r="P28" i="43"/>
  <c r="N52" i="43" s="1"/>
  <c r="P32" i="43"/>
  <c r="P26" i="43"/>
  <c r="N50" i="43" s="1"/>
  <c r="P29" i="43"/>
  <c r="N53" i="43" s="1"/>
  <c r="P24" i="43"/>
  <c r="N48" i="43" s="1"/>
  <c r="P23" i="43"/>
  <c r="N47" i="43" s="1"/>
  <c r="P33" i="43"/>
  <c r="P30" i="43"/>
  <c r="N54" i="43" s="1"/>
  <c r="P31" i="43"/>
  <c r="N55" i="43" s="1"/>
  <c r="C8" i="42"/>
  <c r="C7" i="42"/>
  <c r="C6" i="42"/>
  <c r="C14" i="42"/>
  <c r="C16" i="42"/>
  <c r="H2" i="42"/>
  <c r="H9" i="42"/>
  <c r="H8" i="42"/>
  <c r="H16" i="42"/>
  <c r="C15" i="42"/>
  <c r="C5" i="42"/>
  <c r="C13" i="42"/>
  <c r="C21" i="42"/>
  <c r="H7" i="42"/>
  <c r="H15" i="42"/>
  <c r="H10" i="42"/>
  <c r="C4" i="42"/>
  <c r="C12" i="42"/>
  <c r="C20" i="42"/>
  <c r="H6" i="42"/>
  <c r="H14" i="42"/>
  <c r="C3" i="42"/>
  <c r="C11" i="42"/>
  <c r="C19" i="42"/>
  <c r="H17" i="42"/>
  <c r="H5" i="42"/>
  <c r="H13" i="42"/>
  <c r="H21" i="42"/>
  <c r="H18" i="42"/>
  <c r="C2" i="42"/>
  <c r="C10" i="42"/>
  <c r="C18" i="42"/>
  <c r="H4" i="42"/>
  <c r="H12" i="42"/>
  <c r="H20" i="42"/>
  <c r="C9" i="42"/>
  <c r="C17" i="42"/>
  <c r="H3" i="42"/>
  <c r="H11" i="42"/>
  <c r="H19" i="42"/>
  <c r="M13" i="42" l="1"/>
  <c r="M18" i="42"/>
  <c r="M21" i="42"/>
  <c r="M10" i="42"/>
  <c r="M5" i="42"/>
  <c r="M15" i="42"/>
  <c r="M19" i="42"/>
  <c r="M11" i="42"/>
  <c r="M3" i="42"/>
  <c r="M17" i="42"/>
  <c r="M16" i="42"/>
  <c r="M9" i="42"/>
  <c r="M14" i="42"/>
  <c r="M20" i="42"/>
  <c r="M6" i="42"/>
  <c r="M12" i="42"/>
  <c r="M7" i="42"/>
  <c r="M4" i="42"/>
  <c r="M8" i="42"/>
  <c r="C24" i="42"/>
  <c r="M2" i="42"/>
  <c r="C23" i="42"/>
  <c r="H24" i="42"/>
  <c r="H23" i="42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I20" i="42" l="1"/>
  <c r="I12" i="42"/>
  <c r="I4" i="42"/>
  <c r="H26" i="42"/>
  <c r="I19" i="42"/>
  <c r="I21" i="42"/>
  <c r="I13" i="42"/>
  <c r="I5" i="42"/>
  <c r="I2" i="42"/>
  <c r="I3" i="42"/>
  <c r="H25" i="42"/>
  <c r="I14" i="42"/>
  <c r="I6" i="42"/>
  <c r="I15" i="42"/>
  <c r="I7" i="42"/>
  <c r="I10" i="42"/>
  <c r="I18" i="42"/>
  <c r="I16" i="42"/>
  <c r="I8" i="42"/>
  <c r="I17" i="42"/>
  <c r="I9" i="42"/>
  <c r="I11" i="42"/>
  <c r="D18" i="42"/>
  <c r="D10" i="42"/>
  <c r="D2" i="42"/>
  <c r="D8" i="42"/>
  <c r="C26" i="42"/>
  <c r="D19" i="42"/>
  <c r="D11" i="42"/>
  <c r="D3" i="42"/>
  <c r="D9" i="42"/>
  <c r="C25" i="42"/>
  <c r="D20" i="42"/>
  <c r="D12" i="42"/>
  <c r="D4" i="42"/>
  <c r="D17" i="42"/>
  <c r="D21" i="42"/>
  <c r="D13" i="42"/>
  <c r="D5" i="42"/>
  <c r="D16" i="42"/>
  <c r="D14" i="42"/>
  <c r="D6" i="42"/>
  <c r="D15" i="42"/>
  <c r="D7" i="42"/>
  <c r="M24" i="42"/>
  <c r="M23" i="42"/>
  <c r="E18" i="42" l="1"/>
  <c r="E10" i="42"/>
  <c r="E2" i="42"/>
  <c r="E8" i="42"/>
  <c r="E19" i="42"/>
  <c r="E11" i="42"/>
  <c r="E3" i="42"/>
  <c r="E17" i="42"/>
  <c r="E20" i="42"/>
  <c r="E12" i="42"/>
  <c r="E4" i="42"/>
  <c r="E16" i="42"/>
  <c r="E21" i="42"/>
  <c r="E13" i="42"/>
  <c r="E5" i="42"/>
  <c r="E14" i="42"/>
  <c r="E6" i="42"/>
  <c r="E9" i="42"/>
  <c r="E15" i="42"/>
  <c r="E7" i="42"/>
  <c r="M26" i="42"/>
  <c r="N14" i="42"/>
  <c r="N6" i="42"/>
  <c r="N5" i="42"/>
  <c r="N15" i="42"/>
  <c r="N7" i="42"/>
  <c r="M25" i="42"/>
  <c r="N16" i="42"/>
  <c r="N8" i="42"/>
  <c r="N17" i="42"/>
  <c r="N9" i="42"/>
  <c r="N13" i="42"/>
  <c r="N4" i="42"/>
  <c r="N18" i="42"/>
  <c r="N10" i="42"/>
  <c r="N2" i="42"/>
  <c r="N12" i="42"/>
  <c r="N19" i="42"/>
  <c r="N11" i="42"/>
  <c r="N3" i="42"/>
  <c r="N20" i="42"/>
  <c r="N21" i="42"/>
  <c r="J11" i="42"/>
  <c r="J21" i="42"/>
  <c r="J13" i="42"/>
  <c r="J5" i="42"/>
  <c r="J2" i="42"/>
  <c r="J4" i="42"/>
  <c r="J14" i="42"/>
  <c r="J6" i="42"/>
  <c r="J19" i="42"/>
  <c r="J12" i="42"/>
  <c r="J15" i="42"/>
  <c r="J7" i="42"/>
  <c r="J16" i="42"/>
  <c r="J8" i="42"/>
  <c r="J17" i="42"/>
  <c r="J9" i="42"/>
  <c r="J3" i="42"/>
  <c r="J18" i="42"/>
  <c r="J10" i="42"/>
  <c r="J20" i="42"/>
  <c r="K21" i="42"/>
  <c r="K13" i="42"/>
  <c r="K5" i="42"/>
  <c r="K20" i="42"/>
  <c r="K14" i="42"/>
  <c r="K6" i="42"/>
  <c r="K11" i="42"/>
  <c r="K15" i="42"/>
  <c r="K7" i="42"/>
  <c r="K3" i="42"/>
  <c r="K16" i="42"/>
  <c r="K8" i="42"/>
  <c r="K17" i="42"/>
  <c r="K9" i="42"/>
  <c r="K12" i="42"/>
  <c r="K19" i="42"/>
  <c r="K18" i="42"/>
  <c r="K10" i="42"/>
  <c r="K2" i="42"/>
  <c r="K4" i="42"/>
  <c r="F19" i="42"/>
  <c r="F11" i="42"/>
  <c r="F3" i="42"/>
  <c r="F10" i="42"/>
  <c r="F20" i="42"/>
  <c r="F12" i="42"/>
  <c r="F4" i="42"/>
  <c r="F2" i="42"/>
  <c r="F21" i="42"/>
  <c r="F13" i="42"/>
  <c r="F5" i="42"/>
  <c r="F9" i="42"/>
  <c r="F14" i="42"/>
  <c r="F6" i="42"/>
  <c r="F17" i="42"/>
  <c r="F18" i="42"/>
  <c r="F15" i="42"/>
  <c r="F7" i="42"/>
  <c r="F16" i="42"/>
  <c r="F8" i="42"/>
  <c r="O15" i="42" l="1"/>
  <c r="O7" i="42"/>
  <c r="O21" i="42"/>
  <c r="O5" i="42"/>
  <c r="O16" i="42"/>
  <c r="O8" i="42"/>
  <c r="O4" i="42"/>
  <c r="O13" i="42"/>
  <c r="O17" i="42"/>
  <c r="O9" i="42"/>
  <c r="O18" i="42"/>
  <c r="O10" i="42"/>
  <c r="O2" i="42"/>
  <c r="O6" i="42"/>
  <c r="O19" i="42"/>
  <c r="O11" i="42"/>
  <c r="O3" i="42"/>
  <c r="O14" i="42"/>
  <c r="O20" i="42"/>
  <c r="O12" i="42"/>
  <c r="P15" i="42"/>
  <c r="P7" i="42"/>
  <c r="P21" i="42"/>
  <c r="P6" i="42"/>
  <c r="P16" i="42"/>
  <c r="P8" i="42"/>
  <c r="P13" i="42"/>
  <c r="P17" i="42"/>
  <c r="P9" i="42"/>
  <c r="P14" i="42"/>
  <c r="P18" i="42"/>
  <c r="P10" i="42"/>
  <c r="P2" i="42"/>
  <c r="P19" i="42"/>
  <c r="P11" i="42"/>
  <c r="P3" i="42"/>
  <c r="P5" i="42"/>
  <c r="P20" i="42"/>
  <c r="P12" i="42"/>
  <c r="P4" i="42"/>
  <c r="M46" i="1" l="1"/>
  <c r="N46" i="1"/>
  <c r="O46" i="1"/>
  <c r="P46" i="1"/>
  <c r="M47" i="1"/>
  <c r="O47" i="1"/>
  <c r="M48" i="1"/>
  <c r="O48" i="1"/>
  <c r="M49" i="1"/>
  <c r="O49" i="1"/>
  <c r="M50" i="1"/>
  <c r="O50" i="1"/>
  <c r="M51" i="1"/>
  <c r="O51" i="1"/>
  <c r="M52" i="1"/>
  <c r="O52" i="1"/>
  <c r="M53" i="1"/>
  <c r="O53" i="1"/>
  <c r="M54" i="1"/>
  <c r="O54" i="1"/>
  <c r="M55" i="1"/>
  <c r="P45" i="1"/>
  <c r="O45" i="1"/>
  <c r="N45" i="1"/>
  <c r="M45" i="1"/>
  <c r="P48" i="1"/>
  <c r="P49" i="1"/>
  <c r="P50" i="1"/>
  <c r="P51" i="1"/>
  <c r="P52" i="1"/>
  <c r="P53" i="1"/>
  <c r="P54" i="1"/>
  <c r="P47" i="1" l="1"/>
  <c r="O23" i="1"/>
  <c r="O24" i="1"/>
  <c r="O25" i="1"/>
  <c r="O26" i="1"/>
  <c r="O27" i="1"/>
  <c r="O28" i="1"/>
  <c r="O29" i="1"/>
  <c r="P29" i="1" s="1"/>
  <c r="O22" i="1"/>
  <c r="P28" i="1" l="1"/>
  <c r="P27" i="1"/>
  <c r="P26" i="1"/>
  <c r="P25" i="1"/>
  <c r="N49" i="1" s="1"/>
  <c r="P24" i="1"/>
  <c r="N48" i="1" s="1"/>
  <c r="P32" i="1"/>
  <c r="P30" i="1"/>
  <c r="P31" i="1"/>
  <c r="P33" i="1"/>
  <c r="P23" i="1"/>
  <c r="N47" i="1" s="1"/>
  <c r="N55" i="1"/>
  <c r="N54" i="1"/>
  <c r="N52" i="1"/>
  <c r="N50" i="1"/>
  <c r="N53" i="1"/>
  <c r="N51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<sst xmlns="http://schemas.openxmlformats.org/spreadsheetml/2006/main" count="1594" uniqueCount="78">
  <si>
    <t>x fd</t>
  </si>
  <si>
    <t>y fd</t>
  </si>
  <si>
    <t>x md</t>
  </si>
  <si>
    <t>y md</t>
  </si>
  <si>
    <t>peaks</t>
  </si>
  <si>
    <t>troughs</t>
  </si>
  <si>
    <t>troughs and peaks macth across digits</t>
  </si>
  <si>
    <t>except there is an early trough on fd (for md tip?)</t>
  </si>
  <si>
    <t>minus y fd</t>
  </si>
  <si>
    <t>- y fd adj</t>
  </si>
  <si>
    <t>y md adj</t>
  </si>
  <si>
    <t>adjusted</t>
  </si>
  <si>
    <t>all in real microns</t>
  </si>
  <si>
    <t>fixed digit then have the deep pockets for the food puched by md teeth (premolars/molars finer and finer)</t>
  </si>
  <si>
    <t>wasserstein 1 d =</t>
  </si>
  <si>
    <t>FOR R (no need to do min adjustment)</t>
  </si>
  <si>
    <t>copy from spreadsheet</t>
  </si>
  <si>
    <t>copy DOWN to below and sort each colour by x</t>
  </si>
  <si>
    <t>taxon</t>
  </si>
  <si>
    <t>mean</t>
  </si>
  <si>
    <t>tip inswinger deep food sapce (incisor)</t>
  </si>
  <si>
    <t>sd</t>
  </si>
  <si>
    <t>upper 95%CI</t>
  </si>
  <si>
    <t>lower 95%CI</t>
  </si>
  <si>
    <t>Species</t>
  </si>
  <si>
    <t>Bin</t>
  </si>
  <si>
    <t>More</t>
  </si>
  <si>
    <t>Frequency</t>
  </si>
  <si>
    <t>fd xie (G32)</t>
  </si>
  <si>
    <t>md xie (G32)</t>
  </si>
  <si>
    <t>edit above zeoss</t>
  </si>
  <si>
    <t>check real end</t>
  </si>
  <si>
    <t>Peak Wasserstein</t>
  </si>
  <si>
    <t>Gullet Wasserstein</t>
  </si>
  <si>
    <t>Av Wasserstein</t>
  </si>
  <si>
    <t>redo</t>
  </si>
  <si>
    <t>done</t>
  </si>
  <si>
    <t>C3-1</t>
  </si>
  <si>
    <t>C3</t>
  </si>
  <si>
    <t>C3-2</t>
  </si>
  <si>
    <t>C3-3</t>
  </si>
  <si>
    <t>C3-4</t>
  </si>
  <si>
    <t>C3-5</t>
  </si>
  <si>
    <t>C3-6</t>
  </si>
  <si>
    <t>C3-7</t>
  </si>
  <si>
    <t>C3-8</t>
  </si>
  <si>
    <t>C3-9</t>
  </si>
  <si>
    <t>C3-10</t>
  </si>
  <si>
    <t>C3-11</t>
  </si>
  <si>
    <t>C3-12</t>
  </si>
  <si>
    <t>C3-13</t>
  </si>
  <si>
    <t>C3-14</t>
  </si>
  <si>
    <t>C3-15</t>
  </si>
  <si>
    <t>C3-16</t>
  </si>
  <si>
    <t>C3-17</t>
  </si>
  <si>
    <t>C3-18</t>
  </si>
  <si>
    <t>C3-19</t>
  </si>
  <si>
    <t>C3-20</t>
  </si>
  <si>
    <t>canine second slicer</t>
  </si>
  <si>
    <t>No incisor</t>
  </si>
  <si>
    <t>fixed digit then have slicers/crushers?</t>
  </si>
  <si>
    <t>canine second crusher</t>
  </si>
  <si>
    <t>All slicers??</t>
  </si>
  <si>
    <t>tip inswinger (incisor)</t>
  </si>
  <si>
    <t>fixed digit then have crush and slice posteriorly</t>
  </si>
  <si>
    <t>no tip inswinger (incisor) -just slicer</t>
  </si>
  <si>
    <t>weird</t>
  </si>
  <si>
    <t xml:space="preserve">tip inswinger (incisor) </t>
  </si>
  <si>
    <t>fixed digit then slice posteriorly</t>
  </si>
  <si>
    <t>disatl crucncher</t>
  </si>
  <si>
    <t>fixed digit then crush posteriorly</t>
  </si>
  <si>
    <t>fixed digit then crush &amp; slice premolar/molar posteriorly</t>
  </si>
  <si>
    <t xml:space="preserve">tip slicer (incisor) </t>
  </si>
  <si>
    <t xml:space="preserve">tipslicer (incisor) </t>
  </si>
  <si>
    <t>fixed digit then slice premolar/molar posteriorly</t>
  </si>
  <si>
    <t>fixed digit then slice premolar/molasr posteriorly</t>
  </si>
  <si>
    <t>fixed digit then crushpremolar/molasr slice posteriorly</t>
  </si>
  <si>
    <t>fixed digit then crush premolar/molasr posteriorly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</si>
</sst>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4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quotePrefix="1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3" fillId="0" borderId="2" xfId="0" applyFont="1" applyBorder="1" applyAlignment="1">
      <alignment horizontal="center"/>
    </xf>
    <xf numFmtId="0" fontId="0" fillId="0" borderId="1" xfId="0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1.4999477410245248</c:v>
                </c:pt>
                <c:pt idx="2">
                  <c:v>3.0198947852627094</c:v>
                </c:pt>
                <c:pt idx="3">
                  <c:v>4.4998432230735741</c:v>
                </c:pt>
                <c:pt idx="4">
                  <c:v>6.019790267311758</c:v>
                </c:pt>
                <c:pt idx="5">
                  <c:v>7.5397373115499446</c:v>
                </c:pt>
                <c:pt idx="6">
                  <c:v>9.1796801750700912</c:v>
                </c:pt>
                <c:pt idx="7">
                  <c:v>10.539632793598992</c:v>
                </c:pt>
                <c:pt idx="8">
                  <c:v>12.099578444264498</c:v>
                </c:pt>
                <c:pt idx="9">
                  <c:v>13.619525488502683</c:v>
                </c:pt>
                <c:pt idx="10">
                  <c:v>15.139472532740868</c:v>
                </c:pt>
                <c:pt idx="11">
                  <c:v>16.619420970551733</c:v>
                </c:pt>
                <c:pt idx="12">
                  <c:v>18.179366621217238</c:v>
                </c:pt>
                <c:pt idx="13">
                  <c:v>19.619316452600781</c:v>
                </c:pt>
                <c:pt idx="14">
                  <c:v>21.179262103266289</c:v>
                </c:pt>
                <c:pt idx="15">
                  <c:v>22.619211934649833</c:v>
                </c:pt>
                <c:pt idx="16">
                  <c:v>24.179157585315338</c:v>
                </c:pt>
                <c:pt idx="17">
                  <c:v>25.57910881027156</c:v>
                </c:pt>
              </c:numCache>
            </c:numRef>
          </c:xVal>
          <c:yVal>
            <c:numRef>
              <c:f>'C3-1'!$B$2:$B$19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-0.69997561247811146</c:v>
                </c:pt>
                <c:pt idx="2">
                  <c:v>0.37998676105954626</c:v>
                </c:pt>
                <c:pt idx="3">
                  <c:v>-0.37998676105954626</c:v>
                </c:pt>
                <c:pt idx="4">
                  <c:v>0.81997143176007348</c:v>
                </c:pt>
                <c:pt idx="5">
                  <c:v>0.33998815463222559</c:v>
                </c:pt>
                <c:pt idx="6">
                  <c:v>-0.89996864461471482</c:v>
                </c:pt>
                <c:pt idx="7">
                  <c:v>-0.25999094177758425</c:v>
                </c:pt>
                <c:pt idx="8">
                  <c:v>0.97996585746935605</c:v>
                </c:pt>
                <c:pt idx="9">
                  <c:v>1.0199644638966767</c:v>
                </c:pt>
                <c:pt idx="10">
                  <c:v>1.0599630703239973</c:v>
                </c:pt>
                <c:pt idx="11">
                  <c:v>1.5399463474518453</c:v>
                </c:pt>
                <c:pt idx="12">
                  <c:v>2.3799170824255791</c:v>
                </c:pt>
                <c:pt idx="13">
                  <c:v>3.2598864238266336</c:v>
                </c:pt>
                <c:pt idx="14">
                  <c:v>3.3398836366812747</c:v>
                </c:pt>
                <c:pt idx="15">
                  <c:v>3.3798822431085953</c:v>
                </c:pt>
                <c:pt idx="16">
                  <c:v>3.4998780623905574</c:v>
                </c:pt>
                <c:pt idx="17">
                  <c:v>3.979861339518405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5-784D-8B65-CB12B0D11ACA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1.5632667326577079</c:v>
                </c:pt>
                <c:pt idx="2">
                  <c:v>3.1067452788260779</c:v>
                </c:pt>
                <c:pt idx="3">
                  <c:v>4.5710710790370959</c:v>
                </c:pt>
                <c:pt idx="4">
                  <c:v>5.9562441332907605</c:v>
                </c:pt>
                <c:pt idx="5">
                  <c:v>7.3809935605231027</c:v>
                </c:pt>
                <c:pt idx="6">
                  <c:v>9.0036248526488247</c:v>
                </c:pt>
                <c:pt idx="7">
                  <c:v>10.388797906902489</c:v>
                </c:pt>
                <c:pt idx="8">
                  <c:v>11.971852826049535</c:v>
                </c:pt>
                <c:pt idx="9">
                  <c:v>13.396602253281879</c:v>
                </c:pt>
                <c:pt idx="10">
                  <c:v>14.900504426471572</c:v>
                </c:pt>
                <c:pt idx="11">
                  <c:v>16.364830226682589</c:v>
                </c:pt>
                <c:pt idx="12">
                  <c:v>17.947885145829638</c:v>
                </c:pt>
                <c:pt idx="13">
                  <c:v>19.412210946040652</c:v>
                </c:pt>
                <c:pt idx="14">
                  <c:v>20.955689492209025</c:v>
                </c:pt>
                <c:pt idx="15">
                  <c:v>22.42001529242004</c:v>
                </c:pt>
                <c:pt idx="16">
                  <c:v>23.844764719652382</c:v>
                </c:pt>
                <c:pt idx="17">
                  <c:v>25.388243265820751</c:v>
                </c:pt>
              </c:numCache>
            </c:numRef>
          </c:xVal>
          <c:yVal>
            <c:numRef>
              <c:f>'C3-1'!$D$2:$D$19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-1.2070793758496228</c:v>
                </c:pt>
                <c:pt idx="2">
                  <c:v>-1.2070793758496228</c:v>
                </c:pt>
                <c:pt idx="3">
                  <c:v>-1.1279266298922703</c:v>
                </c:pt>
                <c:pt idx="4">
                  <c:v>-0.771739273084185</c:v>
                </c:pt>
                <c:pt idx="5">
                  <c:v>-1.2466557488282988</c:v>
                </c:pt>
                <c:pt idx="6">
                  <c:v>-1.1675030028709465</c:v>
                </c:pt>
                <c:pt idx="7">
                  <c:v>-0.93004476499888966</c:v>
                </c:pt>
                <c:pt idx="8">
                  <c:v>-0.89046839202021344</c:v>
                </c:pt>
                <c:pt idx="9">
                  <c:v>-2.6318288030819641</c:v>
                </c:pt>
                <c:pt idx="10">
                  <c:v>-2.0381832084018221</c:v>
                </c:pt>
                <c:pt idx="11">
                  <c:v>2.1964887003165265</c:v>
                </c:pt>
                <c:pt idx="12">
                  <c:v>3.7795436194635723</c:v>
                </c:pt>
                <c:pt idx="13">
                  <c:v>4.6502238249944483</c:v>
                </c:pt>
                <c:pt idx="14">
                  <c:v>5.7979386413760565</c:v>
                </c:pt>
                <c:pt idx="15">
                  <c:v>7.1039589496723696</c:v>
                </c:pt>
                <c:pt idx="16">
                  <c:v>7.9350627822245681</c:v>
                </c:pt>
                <c:pt idx="17">
                  <c:v>9.1223539715848538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B5-784D-8B65-CB12B0D1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3.2452625842514444</c:v>
                </c:pt>
                <c:pt idx="2">
                  <c:v>5.6198449629720137</c:v>
                </c:pt>
                <c:pt idx="3">
                  <c:v>6.5498897279709034</c:v>
                </c:pt>
                <c:pt idx="4">
                  <c:v>11.813547334134832</c:v>
                </c:pt>
                <c:pt idx="5">
                  <c:v>13.831942356047316</c:v>
                </c:pt>
                <c:pt idx="6">
                  <c:v>15.593090953598406</c:v>
                </c:pt>
              </c:numCache>
            </c:numRef>
          </c:xVal>
          <c:yVal>
            <c:numRef>
              <c:f>'C3-1'!$S$22:$S$31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-1.3060203082963129</c:v>
                </c:pt>
                <c:pt idx="2">
                  <c:v>-0.23745823787205692</c:v>
                </c:pt>
                <c:pt idx="3">
                  <c:v>-1.4841139867003559</c:v>
                </c:pt>
                <c:pt idx="4">
                  <c:v>-0.65301015414815644</c:v>
                </c:pt>
                <c:pt idx="5">
                  <c:v>-2.5922524301032883</c:v>
                </c:pt>
                <c:pt idx="6">
                  <c:v>-0.19788186489338075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C5-1F4C-98AB-5F33429588C1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8F1-DC43-B406-BCA4300D38F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BC3E-6240-91D6-A4984D7C1797}"/>
              </c:ext>
            </c:extLst>
          </c:dPt>
          <c:xVal>
            <c:numRef>
              <c:f>'C3-1'!$M$22:$M$31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1.7199400763747881</c:v>
                </c:pt>
                <c:pt idx="2">
                  <c:v>2.1999233535026361</c:v>
                </c:pt>
                <c:pt idx="3">
                  <c:v>5.7398000223205141</c:v>
                </c:pt>
                <c:pt idx="4">
                  <c:v>6.2197832994483617</c:v>
                </c:pt>
                <c:pt idx="5">
                  <c:v>9.3796732072066948</c:v>
                </c:pt>
                <c:pt idx="6">
                  <c:v>12.059579837837177</c:v>
                </c:pt>
                <c:pt idx="7">
                  <c:v>14.339500404194455</c:v>
                </c:pt>
              </c:numCache>
            </c:numRef>
          </c:xVal>
          <c:yVal>
            <c:numRef>
              <c:f>'C3-1'!$N$22:$N$31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-0.71997491569177174</c:v>
                </c:pt>
                <c:pt idx="2">
                  <c:v>0.67997630926445118</c:v>
                </c:pt>
                <c:pt idx="3">
                  <c:v>-0.37998676105954626</c:v>
                </c:pt>
                <c:pt idx="4">
                  <c:v>1.7799379860157694</c:v>
                </c:pt>
                <c:pt idx="5">
                  <c:v>-0.81997143176007348</c:v>
                </c:pt>
                <c:pt idx="6">
                  <c:v>0.93996725104203549</c:v>
                </c:pt>
                <c:pt idx="7">
                  <c:v>0.69997561247811146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C5-1F4C-98AB-5F33429588C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'C3-1'!$M$23</c:f>
              <c:numCache>
                <c:formatCode>General</c:formatCode>
                <c:ptCount val="1"/>
                <c:pt idx="0">
                  <c:v>1.7199400763747881</c:v>
                </c:pt>
              </c:numCache>
            </c:numRef>
          </c:xVal>
          <c:yVal>
            <c:numRef>
              <c:f>'C3-1'!$N$23</c:f>
              <c:numCache>
                <c:formatCode>General</c:formatCode>
                <c:ptCount val="1"/>
                <c:pt idx="0">
                  <c:v>-0.71997491569177174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C5-1F4C-98AB-5F3342958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3.2452625842514444</c:v>
                </c:pt>
                <c:pt idx="2">
                  <c:v>5.6198449629720137</c:v>
                </c:pt>
                <c:pt idx="3">
                  <c:v>6.5498897279709034</c:v>
                </c:pt>
                <c:pt idx="4">
                  <c:v>11.813547334134832</c:v>
                </c:pt>
                <c:pt idx="5">
                  <c:v>13.831942356047316</c:v>
                </c:pt>
                <c:pt idx="6">
                  <c:v>15.593090953598406</c:v>
                </c:pt>
              </c:numCache>
            </c:numRef>
          </c:xVal>
          <c:yVal>
            <c:numRef>
              <c:f>'C3-1'!$S$22:$S$31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-1.3060203082963129</c:v>
                </c:pt>
                <c:pt idx="2">
                  <c:v>-0.23745823787205692</c:v>
                </c:pt>
                <c:pt idx="3">
                  <c:v>-1.4841139867003559</c:v>
                </c:pt>
                <c:pt idx="4">
                  <c:v>-0.65301015414815644</c:v>
                </c:pt>
                <c:pt idx="5">
                  <c:v>-2.5922524301032883</c:v>
                </c:pt>
                <c:pt idx="6">
                  <c:v>-0.19788186489338075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01-EA43-B2ED-8274E2D6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6B5F-0F47-A326-919808717722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525-B44D-93CE-D7A550D58BF3}"/>
              </c:ext>
            </c:extLst>
          </c:dPt>
          <c:xVal>
            <c:numRef>
              <c:f>'C3-1'!$M$22:$M$31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1.7199400763747881</c:v>
                </c:pt>
                <c:pt idx="2">
                  <c:v>2.1999233535026361</c:v>
                </c:pt>
                <c:pt idx="3">
                  <c:v>5.7398000223205141</c:v>
                </c:pt>
                <c:pt idx="4">
                  <c:v>6.2197832994483617</c:v>
                </c:pt>
                <c:pt idx="5">
                  <c:v>9.3796732072066948</c:v>
                </c:pt>
                <c:pt idx="6">
                  <c:v>12.059579837837177</c:v>
                </c:pt>
                <c:pt idx="7">
                  <c:v>14.339500404194455</c:v>
                </c:pt>
              </c:numCache>
            </c:numRef>
          </c:xVal>
          <c:yVal>
            <c:numRef>
              <c:f>'C3-1'!$N$22:$N$31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-0.71997491569177174</c:v>
                </c:pt>
                <c:pt idx="2">
                  <c:v>0.67997630926445118</c:v>
                </c:pt>
                <c:pt idx="3">
                  <c:v>-0.37998676105954626</c:v>
                </c:pt>
                <c:pt idx="4">
                  <c:v>1.7799379860157694</c:v>
                </c:pt>
                <c:pt idx="5">
                  <c:v>-0.81997143176007348</c:v>
                </c:pt>
                <c:pt idx="6">
                  <c:v>0.93996725104203549</c:v>
                </c:pt>
                <c:pt idx="7">
                  <c:v>0.69997561247811146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01-EA43-B2ED-8274E2D6C6C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'C3-1'!$M$23</c:f>
              <c:numCache>
                <c:formatCode>General</c:formatCode>
                <c:ptCount val="1"/>
                <c:pt idx="0">
                  <c:v>1.7199400763747881</c:v>
                </c:pt>
              </c:numCache>
            </c:numRef>
          </c:xVal>
          <c:yVal>
            <c:numRef>
              <c:f>'C3-1'!$N$23</c:f>
              <c:numCache>
                <c:formatCode>General</c:formatCode>
                <c:ptCount val="1"/>
                <c:pt idx="0">
                  <c:v>-0.71997491569177174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01-EA43-B2ED-8274E2D6C6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3.2452625842514444</c:v>
                </c:pt>
                <c:pt idx="2">
                  <c:v>5.6198449629720137</c:v>
                </c:pt>
                <c:pt idx="3">
                  <c:v>6.5498897279709034</c:v>
                </c:pt>
                <c:pt idx="4">
                  <c:v>11.813547334134832</c:v>
                </c:pt>
                <c:pt idx="5">
                  <c:v>13.831942356047316</c:v>
                </c:pt>
                <c:pt idx="6">
                  <c:v>15.593090953598406</c:v>
                </c:pt>
              </c:numCache>
            </c:numRef>
          </c:xVal>
          <c:yVal>
            <c:numRef>
              <c:f>'C3-1'!$T$22:$T$31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1.2862321218069754</c:v>
                </c:pt>
                <c:pt idx="2">
                  <c:v>2.3547941922312314</c:v>
                </c:pt>
                <c:pt idx="3">
                  <c:v>1.1081384434029324</c:v>
                </c:pt>
                <c:pt idx="4">
                  <c:v>1.9392422759551318</c:v>
                </c:pt>
                <c:pt idx="5">
                  <c:v>0</c:v>
                </c:pt>
                <c:pt idx="6">
                  <c:v>2.3943705652099077</c:v>
                </c:pt>
                <c:pt idx="7">
                  <c:v>2.5922524301032883</c:v>
                </c:pt>
                <c:pt idx="8">
                  <c:v>2.5922524301032883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1-D749-BCF5-B28827ED6A5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1.7199400763747881</c:v>
                </c:pt>
                <c:pt idx="2">
                  <c:v>2.1999233535026361</c:v>
                </c:pt>
                <c:pt idx="3">
                  <c:v>5.7398000223205141</c:v>
                </c:pt>
                <c:pt idx="4">
                  <c:v>6.2197832994483617</c:v>
                </c:pt>
                <c:pt idx="5">
                  <c:v>9.3796732072066948</c:v>
                </c:pt>
                <c:pt idx="6">
                  <c:v>12.059579837837177</c:v>
                </c:pt>
                <c:pt idx="7">
                  <c:v>14.339500404194455</c:v>
                </c:pt>
              </c:numCache>
            </c:numRef>
          </c:xVal>
          <c:yVal>
            <c:numRef>
              <c:f>'C3-1'!$P$22:$P$31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2.4999129017075412</c:v>
                </c:pt>
                <c:pt idx="2">
                  <c:v>1.0999616767513181</c:v>
                </c:pt>
                <c:pt idx="3">
                  <c:v>2.1599247470753156</c:v>
                </c:pt>
                <c:pt idx="4">
                  <c:v>0</c:v>
                </c:pt>
                <c:pt idx="5">
                  <c:v>2.5999094177758426</c:v>
                </c:pt>
                <c:pt idx="6">
                  <c:v>0.83997073497373387</c:v>
                </c:pt>
                <c:pt idx="7">
                  <c:v>1.0799623735376578</c:v>
                </c:pt>
                <c:pt idx="8">
                  <c:v>1.7799379860157694</c:v>
                </c:pt>
                <c:pt idx="9">
                  <c:v>1.7799379860157694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D1-D749-BCF5-B28827ED6A5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'C3-1'!$M$23</c:f>
              <c:numCache>
                <c:formatCode>General</c:formatCode>
                <c:ptCount val="1"/>
                <c:pt idx="0">
                  <c:v>1.7199400763747881</c:v>
                </c:pt>
              </c:numCache>
            </c:numRef>
          </c:xVal>
          <c:yVal>
            <c:numRef>
              <c:f>'C3-1'!$P$23</c:f>
              <c:numCache>
                <c:formatCode>General</c:formatCode>
                <c:ptCount val="1"/>
                <c:pt idx="0">
                  <c:v>2.4999129017075412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D1-D749-BCF5-B28827ED6A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'C3-2'!$A$2:$A$19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1.3668116250588245</c:v>
                </c:pt>
                <c:pt idx="2">
                  <c:v>2.7518474051184336</c:v>
                </c:pt>
                <c:pt idx="3">
                  <c:v>4.2826764251843166</c:v>
                </c:pt>
                <c:pt idx="4">
                  <c:v>5.521918965237651</c:v>
                </c:pt>
                <c:pt idx="5">
                  <c:v>6.9069547452972602</c:v>
                </c:pt>
                <c:pt idx="6">
                  <c:v>8.2555422153553</c:v>
                </c:pt>
                <c:pt idx="7">
                  <c:v>9.64057799541491</c:v>
                </c:pt>
                <c:pt idx="8">
                  <c:v>11.025613775474518</c:v>
                </c:pt>
                <c:pt idx="9">
                  <c:v>12.410649555534127</c:v>
                </c:pt>
                <c:pt idx="10">
                  <c:v>13.832133645595302</c:v>
                </c:pt>
                <c:pt idx="11">
                  <c:v>15.144272805651775</c:v>
                </c:pt>
                <c:pt idx="12">
                  <c:v>16.419963655706677</c:v>
                </c:pt>
                <c:pt idx="13">
                  <c:v>17.841447745767855</c:v>
                </c:pt>
                <c:pt idx="14">
                  <c:v>19.190035215825898</c:v>
                </c:pt>
                <c:pt idx="15">
                  <c:v>20.575070995885504</c:v>
                </c:pt>
                <c:pt idx="16">
                  <c:v>21.960106775945114</c:v>
                </c:pt>
              </c:numCache>
            </c:numRef>
          </c:xVal>
          <c:yVal>
            <c:numRef>
              <c:f>'C3-2'!$B$2:$B$19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-0.5649488050243141</c:v>
                </c:pt>
                <c:pt idx="2">
                  <c:v>-1.22101838505255</c:v>
                </c:pt>
                <c:pt idx="3">
                  <c:v>-1.8041913450776486</c:v>
                </c:pt>
                <c:pt idx="4">
                  <c:v>5.4672465002352989E-2</c:v>
                </c:pt>
                <c:pt idx="5">
                  <c:v>-1.4032599350603931</c:v>
                </c:pt>
                <c:pt idx="6">
                  <c:v>-2.0957778250901975</c:v>
                </c:pt>
                <c:pt idx="7">
                  <c:v>-2.3144676850996095</c:v>
                </c:pt>
                <c:pt idx="8">
                  <c:v>-0.71074204503058869</c:v>
                </c:pt>
                <c:pt idx="9">
                  <c:v>-1.1481217650494124</c:v>
                </c:pt>
                <c:pt idx="10">
                  <c:v>-0.30981063501333356</c:v>
                </c:pt>
                <c:pt idx="11">
                  <c:v>9.1120775003921628E-2</c:v>
                </c:pt>
                <c:pt idx="12">
                  <c:v>0.71074204503058869</c:v>
                </c:pt>
                <c:pt idx="13">
                  <c:v>0.63784542502745145</c:v>
                </c:pt>
                <c:pt idx="14">
                  <c:v>0.4556038750196082</c:v>
                </c:pt>
                <c:pt idx="15">
                  <c:v>-1.2939150050556874</c:v>
                </c:pt>
                <c:pt idx="16">
                  <c:v>-3.7359517751607867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95-EC4A-8E1A-1DC23BC338D1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1.2523780919872634</c:v>
                </c:pt>
                <c:pt idx="2">
                  <c:v>2.6987865925922714</c:v>
                </c:pt>
                <c:pt idx="3">
                  <c:v>3.9688038126356937</c:v>
                </c:pt>
                <c:pt idx="4">
                  <c:v>5.2740992887914331</c:v>
                </c:pt>
                <c:pt idx="5">
                  <c:v>6.544116508834855</c:v>
                </c:pt>
                <c:pt idx="6">
                  <c:v>7.8846902411029109</c:v>
                </c:pt>
                <c:pt idx="7">
                  <c:v>9.2252639733709678</c:v>
                </c:pt>
                <c:pt idx="8">
                  <c:v>10.601115961751342</c:v>
                </c:pt>
                <c:pt idx="9">
                  <c:v>11.90641143790708</c:v>
                </c:pt>
                <c:pt idx="10">
                  <c:v>13.246985170175137</c:v>
                </c:pt>
                <c:pt idx="11">
                  <c:v>14.552280646330876</c:v>
                </c:pt>
                <c:pt idx="12">
                  <c:v>15.857576122486615</c:v>
                </c:pt>
                <c:pt idx="13">
                  <c:v>17.233428110866988</c:v>
                </c:pt>
                <c:pt idx="14">
                  <c:v>18.609280099247364</c:v>
                </c:pt>
                <c:pt idx="15">
                  <c:v>19.98513208762774</c:v>
                </c:pt>
                <c:pt idx="16">
                  <c:v>21.325705819895795</c:v>
                </c:pt>
                <c:pt idx="17">
                  <c:v>22.525166527714582</c:v>
                </c:pt>
              </c:numCache>
            </c:numRef>
          </c:xVal>
          <c:yVal>
            <c:numRef>
              <c:f>'C3-2'!$D$2:$D$19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-0.29986517695469689</c:v>
                </c:pt>
                <c:pt idx="2">
                  <c:v>0.93487378697640777</c:v>
                </c:pt>
                <c:pt idx="3">
                  <c:v>1.6757171653350706</c:v>
                </c:pt>
                <c:pt idx="4">
                  <c:v>-0.79376076252713879</c:v>
                </c:pt>
                <c:pt idx="5">
                  <c:v>-0.26458692084237956</c:v>
                </c:pt>
                <c:pt idx="6">
                  <c:v>0.37042168917933144</c:v>
                </c:pt>
                <c:pt idx="7">
                  <c:v>1.0054302992010424</c:v>
                </c:pt>
                <c:pt idx="8">
                  <c:v>-0.68792599419018685</c:v>
                </c:pt>
                <c:pt idx="9">
                  <c:v>-0.33514343306701416</c:v>
                </c:pt>
                <c:pt idx="10">
                  <c:v>1.7815519336720227</c:v>
                </c:pt>
                <c:pt idx="11">
                  <c:v>4.6743689348820388</c:v>
                </c:pt>
                <c:pt idx="12">
                  <c:v>6.8968990699580273</c:v>
                </c:pt>
                <c:pt idx="13">
                  <c:v>7.6024641922043736</c:v>
                </c:pt>
                <c:pt idx="14">
                  <c:v>8.3785858266753532</c:v>
                </c:pt>
                <c:pt idx="15">
                  <c:v>9.6486030467187742</c:v>
                </c:pt>
                <c:pt idx="16">
                  <c:v>10.812785498425246</c:v>
                </c:pt>
                <c:pt idx="17">
                  <c:v>11.02445503509915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95-EC4A-8E1A-1DC23BC33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1.4816867567173257</c:v>
                </c:pt>
                <c:pt idx="2">
                  <c:v>4.1275559651411218</c:v>
                </c:pt>
                <c:pt idx="3">
                  <c:v>4.9213167276682599</c:v>
                </c:pt>
                <c:pt idx="4">
                  <c:v>9.9308290956173142</c:v>
                </c:pt>
                <c:pt idx="5">
                  <c:v>9.9661073517296295</c:v>
                </c:pt>
                <c:pt idx="6">
                  <c:v>12.347389639311046</c:v>
                </c:pt>
              </c:numCache>
            </c:numRef>
          </c:xVal>
          <c:yVal>
            <c:numRef>
              <c:f>'C3-2'!$S$22:$S$31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-0.42333907334780735</c:v>
                </c:pt>
                <c:pt idx="2">
                  <c:v>1.4816867567173257</c:v>
                </c:pt>
                <c:pt idx="3">
                  <c:v>-0.65264773807786958</c:v>
                </c:pt>
                <c:pt idx="4">
                  <c:v>-0.6173694819655523</c:v>
                </c:pt>
                <c:pt idx="5">
                  <c:v>1.2170998358749461</c:v>
                </c:pt>
                <c:pt idx="6">
                  <c:v>3.5278256112317274E-2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40-4543-BC80-B5FBEBCB505A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440-4543-BC80-B5FBEBCB505A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440-4543-BC80-B5FBEBCB505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6042-AA4E-A37B-09B7C12864DD}"/>
              </c:ext>
            </c:extLst>
          </c:dPt>
          <c:xVal>
            <c:numRef>
              <c:f>'C3-2'!$M$22:$M$31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0.72896620003137302</c:v>
                </c:pt>
                <c:pt idx="2">
                  <c:v>1.9682087400847075</c:v>
                </c:pt>
                <c:pt idx="3">
                  <c:v>3.8088483951639245</c:v>
                </c:pt>
                <c:pt idx="4">
                  <c:v>5.3761257252313763</c:v>
                </c:pt>
                <c:pt idx="5">
                  <c:v>9.8957161654258883</c:v>
                </c:pt>
                <c:pt idx="6">
                  <c:v>11.353648565488637</c:v>
                </c:pt>
                <c:pt idx="7">
                  <c:v>12.665787725545108</c:v>
                </c:pt>
                <c:pt idx="8">
                  <c:v>13.176064065567068</c:v>
                </c:pt>
                <c:pt idx="9">
                  <c:v>13.977926885601578</c:v>
                </c:pt>
              </c:numCache>
            </c:numRef>
          </c:xVal>
          <c:yVal>
            <c:numRef>
              <c:f>'C3-2'!$N$22:$N$31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-1.0934493000470598</c:v>
                </c:pt>
                <c:pt idx="2">
                  <c:v>-0.36448310001568651</c:v>
                </c:pt>
                <c:pt idx="3">
                  <c:v>-2.0957778250901975</c:v>
                </c:pt>
                <c:pt idx="4">
                  <c:v>0.1275690850054903</c:v>
                </c:pt>
                <c:pt idx="5">
                  <c:v>-2.3873643051027469</c:v>
                </c:pt>
                <c:pt idx="6">
                  <c:v>-0.30981063501333356</c:v>
                </c:pt>
                <c:pt idx="7">
                  <c:v>-1.4761565550635305</c:v>
                </c:pt>
                <c:pt idx="8">
                  <c:v>-0.3827072550164709</c:v>
                </c:pt>
                <c:pt idx="9">
                  <c:v>-0.34625894501490218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40-4543-BC80-B5FBEBCB505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'C3-2'!$M$23</c:f>
              <c:numCache>
                <c:formatCode>General</c:formatCode>
                <c:ptCount val="1"/>
                <c:pt idx="0">
                  <c:v>0.72896620003137302</c:v>
                </c:pt>
              </c:numCache>
            </c:numRef>
          </c:xVal>
          <c:yVal>
            <c:numRef>
              <c:f>'C3-2'!$N$23</c:f>
              <c:numCache>
                <c:formatCode>General</c:formatCode>
                <c:ptCount val="1"/>
                <c:pt idx="0">
                  <c:v>-1.0934493000470598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40-4543-BC80-B5FBEBCB5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1.4816867567173257</c:v>
                </c:pt>
                <c:pt idx="2">
                  <c:v>4.1275559651411218</c:v>
                </c:pt>
                <c:pt idx="3">
                  <c:v>4.9213167276682599</c:v>
                </c:pt>
                <c:pt idx="4">
                  <c:v>9.9308290956173142</c:v>
                </c:pt>
                <c:pt idx="5">
                  <c:v>9.9661073517296295</c:v>
                </c:pt>
                <c:pt idx="6">
                  <c:v>12.347389639311046</c:v>
                </c:pt>
              </c:numCache>
            </c:numRef>
          </c:xVal>
          <c:yVal>
            <c:numRef>
              <c:f>'C3-2'!$S$22:$S$31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-0.42333907334780735</c:v>
                </c:pt>
                <c:pt idx="2">
                  <c:v>1.4816867567173257</c:v>
                </c:pt>
                <c:pt idx="3">
                  <c:v>-0.65264773807786958</c:v>
                </c:pt>
                <c:pt idx="4">
                  <c:v>-0.6173694819655523</c:v>
                </c:pt>
                <c:pt idx="5">
                  <c:v>1.2170998358749461</c:v>
                </c:pt>
                <c:pt idx="6">
                  <c:v>3.5278256112317274E-2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58-5B47-9DDE-31E61907D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458-5B47-9DDE-31E61907D359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458-5B47-9DDE-31E61907D359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53B-6640-9A57-3D59E21C048C}"/>
              </c:ext>
            </c:extLst>
          </c:dPt>
          <c:xVal>
            <c:numRef>
              <c:f>'C3-2'!$M$22:$M$31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0.72896620003137302</c:v>
                </c:pt>
                <c:pt idx="2">
                  <c:v>1.9682087400847075</c:v>
                </c:pt>
                <c:pt idx="3">
                  <c:v>3.8088483951639245</c:v>
                </c:pt>
                <c:pt idx="4">
                  <c:v>5.3761257252313763</c:v>
                </c:pt>
                <c:pt idx="5">
                  <c:v>9.8957161654258883</c:v>
                </c:pt>
                <c:pt idx="6">
                  <c:v>11.353648565488637</c:v>
                </c:pt>
                <c:pt idx="7">
                  <c:v>12.665787725545108</c:v>
                </c:pt>
                <c:pt idx="8">
                  <c:v>13.176064065567068</c:v>
                </c:pt>
                <c:pt idx="9">
                  <c:v>13.977926885601578</c:v>
                </c:pt>
              </c:numCache>
            </c:numRef>
          </c:xVal>
          <c:yVal>
            <c:numRef>
              <c:f>'C3-2'!$N$22:$N$31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-1.0934493000470598</c:v>
                </c:pt>
                <c:pt idx="2">
                  <c:v>-0.36448310001568651</c:v>
                </c:pt>
                <c:pt idx="3">
                  <c:v>-2.0957778250901975</c:v>
                </c:pt>
                <c:pt idx="4">
                  <c:v>0.1275690850054903</c:v>
                </c:pt>
                <c:pt idx="5">
                  <c:v>-2.3873643051027469</c:v>
                </c:pt>
                <c:pt idx="6">
                  <c:v>-0.30981063501333356</c:v>
                </c:pt>
                <c:pt idx="7">
                  <c:v>-1.4761565550635305</c:v>
                </c:pt>
                <c:pt idx="8">
                  <c:v>-0.3827072550164709</c:v>
                </c:pt>
                <c:pt idx="9">
                  <c:v>-0.34625894501490218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458-5B47-9DDE-31E61907D359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'C3-2'!$M$23</c:f>
              <c:numCache>
                <c:formatCode>General</c:formatCode>
                <c:ptCount val="1"/>
                <c:pt idx="0">
                  <c:v>0.72896620003137302</c:v>
                </c:pt>
              </c:numCache>
            </c:numRef>
          </c:xVal>
          <c:yVal>
            <c:numRef>
              <c:f>'C3-2'!$N$23</c:f>
              <c:numCache>
                <c:formatCode>General</c:formatCode>
                <c:ptCount val="1"/>
                <c:pt idx="0">
                  <c:v>-1.0934493000470598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458-5B47-9DDE-31E61907D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1.4816867567173257</c:v>
                </c:pt>
                <c:pt idx="2">
                  <c:v>4.1275559651411218</c:v>
                </c:pt>
                <c:pt idx="3">
                  <c:v>4.9213167276682599</c:v>
                </c:pt>
                <c:pt idx="4">
                  <c:v>9.9308290956173142</c:v>
                </c:pt>
                <c:pt idx="5">
                  <c:v>9.9661073517296295</c:v>
                </c:pt>
                <c:pt idx="6">
                  <c:v>12.347389639311046</c:v>
                </c:pt>
              </c:numCache>
            </c:numRef>
          </c:xVal>
          <c:yVal>
            <c:numRef>
              <c:f>'C3-2'!$T$22:$T$31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0.22930866473006223</c:v>
                </c:pt>
                <c:pt idx="2">
                  <c:v>2.1343344947951954</c:v>
                </c:pt>
                <c:pt idx="3">
                  <c:v>0</c:v>
                </c:pt>
                <c:pt idx="4">
                  <c:v>3.5278256112317274E-2</c:v>
                </c:pt>
                <c:pt idx="5">
                  <c:v>1.8697475739528158</c:v>
                </c:pt>
                <c:pt idx="6">
                  <c:v>0.68792599419018685</c:v>
                </c:pt>
                <c:pt idx="7">
                  <c:v>0.65264773807786958</c:v>
                </c:pt>
                <c:pt idx="8">
                  <c:v>0.65264773807786958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AE-9E4A-9CF9-623477ED4F9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'C3-2'!$M$22:$M$31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0.72896620003137302</c:v>
                </c:pt>
                <c:pt idx="2">
                  <c:v>1.9682087400847075</c:v>
                </c:pt>
                <c:pt idx="3">
                  <c:v>3.8088483951639245</c:v>
                </c:pt>
                <c:pt idx="4">
                  <c:v>5.3761257252313763</c:v>
                </c:pt>
                <c:pt idx="5">
                  <c:v>9.8957161654258883</c:v>
                </c:pt>
                <c:pt idx="6">
                  <c:v>11.353648565488637</c:v>
                </c:pt>
                <c:pt idx="7">
                  <c:v>12.665787725545108</c:v>
                </c:pt>
                <c:pt idx="8">
                  <c:v>13.176064065567068</c:v>
                </c:pt>
                <c:pt idx="9">
                  <c:v>13.977926885601578</c:v>
                </c:pt>
              </c:numCache>
            </c:numRef>
          </c:xVal>
          <c:yVal>
            <c:numRef>
              <c:f>'C3-2'!$P$22:$P$31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1.22101838505255</c:v>
                </c:pt>
                <c:pt idx="2">
                  <c:v>0.49205218502117681</c:v>
                </c:pt>
                <c:pt idx="3">
                  <c:v>2.223346910095688</c:v>
                </c:pt>
                <c:pt idx="4">
                  <c:v>0</c:v>
                </c:pt>
                <c:pt idx="5">
                  <c:v>2.5149333901082374</c:v>
                </c:pt>
                <c:pt idx="6">
                  <c:v>0.43737972001882386</c:v>
                </c:pt>
                <c:pt idx="7">
                  <c:v>1.6037256400690207</c:v>
                </c:pt>
                <c:pt idx="8">
                  <c:v>0.51027634002196121</c:v>
                </c:pt>
                <c:pt idx="9">
                  <c:v>0.47382803002039248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AE-9E4A-9CF9-623477ED4F9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'C3-2'!$M$23</c:f>
              <c:numCache>
                <c:formatCode>General</c:formatCode>
                <c:ptCount val="1"/>
                <c:pt idx="0">
                  <c:v>0.72896620003137302</c:v>
                </c:pt>
              </c:numCache>
            </c:numRef>
          </c:xVal>
          <c:yVal>
            <c:numRef>
              <c:f>'C3-2'!$P$23</c:f>
              <c:numCache>
                <c:formatCode>General</c:formatCode>
                <c:ptCount val="1"/>
                <c:pt idx="0">
                  <c:v>1.22101838505255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AE-9E4A-9CF9-623477ED4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1.6452688427260755</c:v>
                </c:pt>
                <c:pt idx="2">
                  <c:v>3.4032273322142106</c:v>
                </c:pt>
                <c:pt idx="3">
                  <c:v>4.9808823868830503</c:v>
                </c:pt>
                <c:pt idx="4">
                  <c:v>6.738840876371186</c:v>
                </c:pt>
                <c:pt idx="5">
                  <c:v>8.3615717897448487</c:v>
                </c:pt>
                <c:pt idx="6">
                  <c:v>10.074454420528161</c:v>
                </c:pt>
                <c:pt idx="7">
                  <c:v>11.787337051311471</c:v>
                </c:pt>
                <c:pt idx="8">
                  <c:v>13.500219682094784</c:v>
                </c:pt>
                <c:pt idx="9">
                  <c:v>15.348329888992565</c:v>
                </c:pt>
                <c:pt idx="10">
                  <c:v>17.106288378480702</c:v>
                </c:pt>
              </c:numCache>
            </c:numRef>
          </c:xVal>
          <c:yVal>
            <c:numRef>
              <c:f>'C3-3'!$B$2:$B$19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-1.0592826795633636</c:v>
                </c:pt>
                <c:pt idx="2">
                  <c:v>-1.7354205601357233</c:v>
                </c:pt>
                <c:pt idx="3">
                  <c:v>-1.8255722775453713</c:v>
                </c:pt>
                <c:pt idx="4">
                  <c:v>-0.2929930815813559</c:v>
                </c:pt>
                <c:pt idx="5">
                  <c:v>-1.3297378317923076</c:v>
                </c:pt>
                <c:pt idx="6">
                  <c:v>-1.4649654079067795</c:v>
                </c:pt>
                <c:pt idx="7">
                  <c:v>-0.92405510344889163</c:v>
                </c:pt>
                <c:pt idx="8">
                  <c:v>0.65359995121994774</c:v>
                </c:pt>
                <c:pt idx="9">
                  <c:v>-0.2479172228765319</c:v>
                </c:pt>
                <c:pt idx="10">
                  <c:v>-0.56344823381029974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39-324A-94FD-5CC4226CF91F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1.5544179029197445</c:v>
                </c:pt>
                <c:pt idx="2">
                  <c:v>3.3496611147425481</c:v>
                </c:pt>
                <c:pt idx="3">
                  <c:v>4.8821858077620144</c:v>
                </c:pt>
                <c:pt idx="4">
                  <c:v>6.5460697601831495</c:v>
                </c:pt>
                <c:pt idx="5">
                  <c:v>8.2537401324048396</c:v>
                </c:pt>
                <c:pt idx="6">
                  <c:v>9.9176240848259756</c:v>
                </c:pt>
                <c:pt idx="7">
                  <c:v>11.318789518443774</c:v>
                </c:pt>
                <c:pt idx="8">
                  <c:v>13.157819150067134</c:v>
                </c:pt>
                <c:pt idx="9">
                  <c:v>14.865489522288824</c:v>
                </c:pt>
                <c:pt idx="10">
                  <c:v>16.485587054909402</c:v>
                </c:pt>
                <c:pt idx="11">
                  <c:v>18.105684587529982</c:v>
                </c:pt>
                <c:pt idx="12">
                  <c:v>19.769568539951116</c:v>
                </c:pt>
                <c:pt idx="13">
                  <c:v>21.477238912172805</c:v>
                </c:pt>
                <c:pt idx="14">
                  <c:v>23.097336444793385</c:v>
                </c:pt>
                <c:pt idx="15">
                  <c:v>24.717433977413965</c:v>
                </c:pt>
                <c:pt idx="16">
                  <c:v>26.381317929835099</c:v>
                </c:pt>
                <c:pt idx="17">
                  <c:v>27.913842622854563</c:v>
                </c:pt>
              </c:numCache>
            </c:numRef>
          </c:xVal>
          <c:yVal>
            <c:numRef>
              <c:f>'C3-3'!$D$2:$D$19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-0.32839814850417137</c:v>
                </c:pt>
                <c:pt idx="2">
                  <c:v>1.1603401247147389</c:v>
                </c:pt>
                <c:pt idx="3">
                  <c:v>1.729563582121969</c:v>
                </c:pt>
                <c:pt idx="4">
                  <c:v>-0.10946604950139045</c:v>
                </c:pt>
                <c:pt idx="5">
                  <c:v>0.67868950690862084</c:v>
                </c:pt>
                <c:pt idx="6">
                  <c:v>0.98519444551251412</c:v>
                </c:pt>
                <c:pt idx="7">
                  <c:v>1.2479129643158511</c:v>
                </c:pt>
                <c:pt idx="8">
                  <c:v>-1.0727672851136265</c:v>
                </c:pt>
                <c:pt idx="9">
                  <c:v>-0.45975740790583997</c:v>
                </c:pt>
                <c:pt idx="10">
                  <c:v>1.2916993841164075</c:v>
                </c:pt>
                <c:pt idx="11">
                  <c:v>5.8892734631748063</c:v>
                </c:pt>
                <c:pt idx="12">
                  <c:v>7.5093709957953854</c:v>
                </c:pt>
                <c:pt idx="13">
                  <c:v>8.6916043304104011</c:v>
                </c:pt>
                <c:pt idx="14">
                  <c:v>8.9105364294131846</c:v>
                </c:pt>
                <c:pt idx="15">
                  <c:v>10.311701863030981</c:v>
                </c:pt>
                <c:pt idx="16">
                  <c:v>11.844226556050447</c:v>
                </c:pt>
                <c:pt idx="17">
                  <c:v>12.413450013457677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39-324A-94FD-5CC4226CF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1.2260197544155731</c:v>
                </c:pt>
                <c:pt idx="2">
                  <c:v>5.210583956266186</c:v>
                </c:pt>
                <c:pt idx="3">
                  <c:v>5.9768463027759191</c:v>
                </c:pt>
                <c:pt idx="4">
                  <c:v>11.931799395651559</c:v>
                </c:pt>
                <c:pt idx="5">
                  <c:v>12.369663593657123</c:v>
                </c:pt>
                <c:pt idx="6">
                  <c:v>15.544179029197444</c:v>
                </c:pt>
              </c:numCache>
            </c:numRef>
          </c:xVal>
          <c:yVal>
            <c:numRef>
              <c:f>'C3-3'!$S$22:$S$31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-0.74436913660945503</c:v>
                </c:pt>
                <c:pt idx="2">
                  <c:v>1.8390296316233599</c:v>
                </c:pt>
                <c:pt idx="3">
                  <c:v>-0.32839814850417137</c:v>
                </c:pt>
                <c:pt idx="4">
                  <c:v>1.2479129643158511</c:v>
                </c:pt>
                <c:pt idx="5">
                  <c:v>-1.2479129643158511</c:v>
                </c:pt>
                <c:pt idx="6">
                  <c:v>4.3786419800556184E-2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7B-B24E-853A-0213BB65D1DD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B7B-B24E-853A-0213BB65D1D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B7B-B24E-853A-0213BB65D1DD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56E3-6440-8AE5-D8DA08A47837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B7B-B24E-853A-0213BB65D1DD}"/>
              </c:ext>
            </c:extLst>
          </c:dPt>
          <c:xVal>
            <c:numRef>
              <c:f>'C3-3'!$M$22:$M$31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5.5443306206933496</c:v>
                </c:pt>
                <c:pt idx="2">
                  <c:v>6.5810753709043022</c:v>
                </c:pt>
                <c:pt idx="3">
                  <c:v>9.7589234095943915</c:v>
                </c:pt>
                <c:pt idx="4">
                  <c:v>13.049461095046544</c:v>
                </c:pt>
                <c:pt idx="5">
                  <c:v>15.258178171582919</c:v>
                </c:pt>
              </c:numCache>
            </c:numRef>
          </c:xVal>
          <c:yVal>
            <c:numRef>
              <c:f>'C3-3'!$N$22:$N$31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-1.9833377830122552</c:v>
                </c:pt>
                <c:pt idx="2">
                  <c:v>-0.36060686963859184</c:v>
                </c:pt>
                <c:pt idx="3">
                  <c:v>-1.5551171253164273</c:v>
                </c:pt>
                <c:pt idx="4">
                  <c:v>0.65359995121994774</c:v>
                </c:pt>
                <c:pt idx="5">
                  <c:v>-0.2479172228765319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7B-B24E-853A-0213BB65D1D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'C3-3'!$M$23</c:f>
              <c:numCache>
                <c:formatCode>General</c:formatCode>
                <c:ptCount val="1"/>
                <c:pt idx="0">
                  <c:v>5.5443306206933496</c:v>
                </c:pt>
              </c:numCache>
            </c:numRef>
          </c:xVal>
          <c:yVal>
            <c:numRef>
              <c:f>'C3-3'!$N$23</c:f>
              <c:numCache>
                <c:formatCode>General</c:formatCode>
                <c:ptCount val="1"/>
                <c:pt idx="0">
                  <c:v>-1.9833377830122552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7B-B24E-853A-0213BB65D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1.2260197544155731</c:v>
                </c:pt>
                <c:pt idx="2">
                  <c:v>5.210583956266186</c:v>
                </c:pt>
                <c:pt idx="3">
                  <c:v>5.9768463027759191</c:v>
                </c:pt>
                <c:pt idx="4">
                  <c:v>11.931799395651559</c:v>
                </c:pt>
                <c:pt idx="5">
                  <c:v>12.369663593657123</c:v>
                </c:pt>
                <c:pt idx="6">
                  <c:v>15.544179029197444</c:v>
                </c:pt>
              </c:numCache>
            </c:numRef>
          </c:xVal>
          <c:yVal>
            <c:numRef>
              <c:f>'C3-3'!$S$22:$S$31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-0.74436913660945503</c:v>
                </c:pt>
                <c:pt idx="2">
                  <c:v>1.8390296316233599</c:v>
                </c:pt>
                <c:pt idx="3">
                  <c:v>-0.32839814850417137</c:v>
                </c:pt>
                <c:pt idx="4">
                  <c:v>1.2479129643158511</c:v>
                </c:pt>
                <c:pt idx="5">
                  <c:v>-1.2479129643158511</c:v>
                </c:pt>
                <c:pt idx="6">
                  <c:v>4.3786419800556184E-2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67-574D-89AC-7A7CAC64B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D67-574D-89AC-7A7CAC64BB6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D67-574D-89AC-7A7CAC64BB65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C59-F049-B26B-9BCD263D8C9B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D67-574D-89AC-7A7CAC64BB65}"/>
              </c:ext>
            </c:extLst>
          </c:dPt>
          <c:xVal>
            <c:numRef>
              <c:f>'C3-3'!$M$22:$M$31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5.5443306206933496</c:v>
                </c:pt>
                <c:pt idx="2">
                  <c:v>6.5810753709043022</c:v>
                </c:pt>
                <c:pt idx="3">
                  <c:v>9.7589234095943915</c:v>
                </c:pt>
                <c:pt idx="4">
                  <c:v>13.049461095046544</c:v>
                </c:pt>
                <c:pt idx="5">
                  <c:v>15.258178171582919</c:v>
                </c:pt>
              </c:numCache>
            </c:numRef>
          </c:xVal>
          <c:yVal>
            <c:numRef>
              <c:f>'C3-3'!$N$22:$N$31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-1.9833377830122552</c:v>
                </c:pt>
                <c:pt idx="2">
                  <c:v>-0.36060686963859184</c:v>
                </c:pt>
                <c:pt idx="3">
                  <c:v>-1.5551171253164273</c:v>
                </c:pt>
                <c:pt idx="4">
                  <c:v>0.65359995121994774</c:v>
                </c:pt>
                <c:pt idx="5">
                  <c:v>-0.2479172228765319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D67-574D-89AC-7A7CAC64BB6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'C3-3'!$M$23</c:f>
              <c:numCache>
                <c:formatCode>General</c:formatCode>
                <c:ptCount val="1"/>
                <c:pt idx="0">
                  <c:v>5.5443306206933496</c:v>
                </c:pt>
              </c:numCache>
            </c:numRef>
          </c:xVal>
          <c:yVal>
            <c:numRef>
              <c:f>'C3-3'!$N$23</c:f>
              <c:numCache>
                <c:formatCode>General</c:formatCode>
                <c:ptCount val="1"/>
                <c:pt idx="0">
                  <c:v>-1.9833377830122552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D67-574D-89AC-7A7CAC64B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'C3-3'!$R$22:$R$31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1.2260197544155731</c:v>
                </c:pt>
                <c:pt idx="2">
                  <c:v>5.210583956266186</c:v>
                </c:pt>
                <c:pt idx="3">
                  <c:v>5.9768463027759191</c:v>
                </c:pt>
                <c:pt idx="4">
                  <c:v>11.931799395651559</c:v>
                </c:pt>
                <c:pt idx="5">
                  <c:v>12.369663593657123</c:v>
                </c:pt>
                <c:pt idx="6">
                  <c:v>15.544179029197444</c:v>
                </c:pt>
              </c:numCache>
            </c:numRef>
          </c:xVal>
          <c:yVal>
            <c:numRef>
              <c:f>'C3-3'!$T$22:$T$31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0.50354382770639605</c:v>
                </c:pt>
                <c:pt idx="2">
                  <c:v>3.0869425959392109</c:v>
                </c:pt>
                <c:pt idx="3">
                  <c:v>0.91951481581167971</c:v>
                </c:pt>
                <c:pt idx="4">
                  <c:v>2.4958259286317022</c:v>
                </c:pt>
                <c:pt idx="5">
                  <c:v>0</c:v>
                </c:pt>
                <c:pt idx="6">
                  <c:v>1.2916993841164073</c:v>
                </c:pt>
                <c:pt idx="7">
                  <c:v>1.2479129643158511</c:v>
                </c:pt>
                <c:pt idx="8">
                  <c:v>1.2479129643158511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C4-704D-B087-471322EEF65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'C3-3'!$M$22:$M$31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5.5443306206933496</c:v>
                </c:pt>
                <c:pt idx="2">
                  <c:v>6.5810753709043022</c:v>
                </c:pt>
                <c:pt idx="3">
                  <c:v>9.7589234095943915</c:v>
                </c:pt>
                <c:pt idx="4">
                  <c:v>13.049461095046544</c:v>
                </c:pt>
                <c:pt idx="5">
                  <c:v>15.258178171582919</c:v>
                </c:pt>
              </c:numCache>
            </c:numRef>
          </c:xVal>
          <c:yVal>
            <c:numRef>
              <c:f>'C3-3'!$P$22:$P$31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2.6369377342322027</c:v>
                </c:pt>
                <c:pt idx="2">
                  <c:v>1.0142068208585395</c:v>
                </c:pt>
                <c:pt idx="3">
                  <c:v>2.2087170765363751</c:v>
                </c:pt>
                <c:pt idx="4">
                  <c:v>0</c:v>
                </c:pt>
                <c:pt idx="5">
                  <c:v>0.90151717409647958</c:v>
                </c:pt>
                <c:pt idx="6">
                  <c:v>0.65359995121994774</c:v>
                </c:pt>
                <c:pt idx="7">
                  <c:v>0.65359995121994774</c:v>
                </c:pt>
                <c:pt idx="8">
                  <c:v>0.65359995121994774</c:v>
                </c:pt>
                <c:pt idx="9">
                  <c:v>0.65359995121994774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C4-704D-B087-471322EEF65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'C3-3'!$M$23</c:f>
              <c:numCache>
                <c:formatCode>General</c:formatCode>
                <c:ptCount val="1"/>
                <c:pt idx="0">
                  <c:v>5.5443306206933496</c:v>
                </c:pt>
              </c:numCache>
            </c:numRef>
          </c:xVal>
          <c:yVal>
            <c:numRef>
              <c:f>'C3-3'!$P$23</c:f>
              <c:numCache>
                <c:formatCode>General</c:formatCode>
                <c:ptCount val="1"/>
                <c:pt idx="0">
                  <c:v>2.6369377342322027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C4-704D-B087-471322EEF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1.6426958379426362</c:v>
                </c:pt>
                <c:pt idx="2">
                  <c:v>3.3510995094029781</c:v>
                </c:pt>
                <c:pt idx="3">
                  <c:v>4.9718927361730456</c:v>
                </c:pt>
                <c:pt idx="4">
                  <c:v>6.592685962943114</c:v>
                </c:pt>
                <c:pt idx="5">
                  <c:v>8.3010896344034553</c:v>
                </c:pt>
                <c:pt idx="6">
                  <c:v>9.8780776388283869</c:v>
                </c:pt>
                <c:pt idx="7">
                  <c:v>11.54267608794359</c:v>
                </c:pt>
                <c:pt idx="8">
                  <c:v>13.119664092368522</c:v>
                </c:pt>
                <c:pt idx="9">
                  <c:v>14.871872986173999</c:v>
                </c:pt>
                <c:pt idx="10">
                  <c:v>16.580276657634339</c:v>
                </c:pt>
                <c:pt idx="11">
                  <c:v>18.244875106749546</c:v>
                </c:pt>
              </c:numCache>
            </c:numRef>
          </c:xVal>
          <c:yVal>
            <c:numRef>
              <c:f>'C3-4'!$B$2:$B$19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-1.0294227251107189</c:v>
                </c:pt>
                <c:pt idx="2">
                  <c:v>-1.2922540591815406</c:v>
                </c:pt>
                <c:pt idx="3">
                  <c:v>-1.5550853932523623</c:v>
                </c:pt>
                <c:pt idx="4">
                  <c:v>-0.24092872289825332</c:v>
                </c:pt>
                <c:pt idx="5">
                  <c:v>-0.89800705807530778</c:v>
                </c:pt>
                <c:pt idx="6">
                  <c:v>-1.0294227251107189</c:v>
                </c:pt>
                <c:pt idx="7">
                  <c:v>0.89800705807530778</c:v>
                </c:pt>
                <c:pt idx="8">
                  <c:v>0.76659139103989693</c:v>
                </c:pt>
                <c:pt idx="9">
                  <c:v>0.32853916758852725</c:v>
                </c:pt>
                <c:pt idx="10">
                  <c:v>1.2484488368364035</c:v>
                </c:pt>
                <c:pt idx="11">
                  <c:v>2.0369428390488689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25-6F48-BBE8-19CF46896D00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1.4658722741560601</c:v>
                </c:pt>
                <c:pt idx="2">
                  <c:v>3.0762671668908865</c:v>
                </c:pt>
                <c:pt idx="3">
                  <c:v>4.6866620596257134</c:v>
                </c:pt>
                <c:pt idx="4">
                  <c:v>6.2144725988869585</c:v>
                </c:pt>
                <c:pt idx="5">
                  <c:v>7.7422831381482045</c:v>
                </c:pt>
                <c:pt idx="6">
                  <c:v>9.3939702076198195</c:v>
                </c:pt>
                <c:pt idx="7">
                  <c:v>10.839196393407486</c:v>
                </c:pt>
                <c:pt idx="8">
                  <c:v>12.490883462879102</c:v>
                </c:pt>
                <c:pt idx="9">
                  <c:v>14.059986178877139</c:v>
                </c:pt>
                <c:pt idx="10">
                  <c:v>15.629088894875174</c:v>
                </c:pt>
                <c:pt idx="11">
                  <c:v>17.15689943413642</c:v>
                </c:pt>
                <c:pt idx="12">
                  <c:v>18.767294326871248</c:v>
                </c:pt>
                <c:pt idx="13">
                  <c:v>20.253812689395705</c:v>
                </c:pt>
                <c:pt idx="14">
                  <c:v>21.740331051920158</c:v>
                </c:pt>
                <c:pt idx="15">
                  <c:v>23.350725944654986</c:v>
                </c:pt>
                <c:pt idx="16">
                  <c:v>25.002413014126599</c:v>
                </c:pt>
                <c:pt idx="17">
                  <c:v>26.406347023177474</c:v>
                </c:pt>
              </c:numCache>
            </c:numRef>
          </c:xVal>
          <c:yVal>
            <c:numRef>
              <c:f>'C3-4'!$D$2:$D$19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-0.97036615331457488</c:v>
                </c:pt>
                <c:pt idx="2">
                  <c:v>-0.72261309289383246</c:v>
                </c:pt>
                <c:pt idx="3">
                  <c:v>0.88778179984099403</c:v>
                </c:pt>
                <c:pt idx="4">
                  <c:v>-1.5071644508928503</c:v>
                </c:pt>
                <c:pt idx="5">
                  <c:v>-0.84648962310420361</c:v>
                </c:pt>
                <c:pt idx="6">
                  <c:v>-0.64002873942025151</c:v>
                </c:pt>
                <c:pt idx="7">
                  <c:v>0.18581479531555689</c:v>
                </c:pt>
                <c:pt idx="8">
                  <c:v>0.55744438594667067</c:v>
                </c:pt>
                <c:pt idx="9">
                  <c:v>-1.3419957439456887</c:v>
                </c:pt>
                <c:pt idx="10">
                  <c:v>-0.68132091615704193</c:v>
                </c:pt>
                <c:pt idx="11">
                  <c:v>6.462225659307701</c:v>
                </c:pt>
                <c:pt idx="12">
                  <c:v>8.2790814357264786</c:v>
                </c:pt>
                <c:pt idx="13">
                  <c:v>9.5591389145669829</c:v>
                </c:pt>
                <c:pt idx="14">
                  <c:v>10.30239809582921</c:v>
                </c:pt>
                <c:pt idx="15">
                  <c:v>11.375994690985761</c:v>
                </c:pt>
                <c:pt idx="16">
                  <c:v>11.582455574669712</c:v>
                </c:pt>
                <c:pt idx="17">
                  <c:v>11.499871221196132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25-6F48-BBE8-19CF46896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2.2297775437866827</c:v>
                </c:pt>
                <c:pt idx="2">
                  <c:v>4.8311846782044787</c:v>
                </c:pt>
                <c:pt idx="3">
                  <c:v>6.1731804221501685</c:v>
                </c:pt>
                <c:pt idx="4">
                  <c:v>7.7422831381482045</c:v>
                </c:pt>
                <c:pt idx="5">
                  <c:v>8.1139127287793169</c:v>
                </c:pt>
                <c:pt idx="6">
                  <c:v>12.614759993089475</c:v>
                </c:pt>
                <c:pt idx="7">
                  <c:v>12.945097406983798</c:v>
                </c:pt>
                <c:pt idx="8">
                  <c:v>13.399311351088492</c:v>
                </c:pt>
                <c:pt idx="9">
                  <c:v>14.059986178877139</c:v>
                </c:pt>
              </c:numCache>
            </c:numRef>
          </c:xVal>
          <c:yVal>
            <c:numRef>
              <c:f>'C3-4'!$S$22:$S$31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-1.280057478840503</c:v>
                </c:pt>
                <c:pt idx="2">
                  <c:v>0.94972006494617967</c:v>
                </c:pt>
                <c:pt idx="3">
                  <c:v>-1.5071644508928503</c:v>
                </c:pt>
                <c:pt idx="4">
                  <c:v>-0.68132091615704193</c:v>
                </c:pt>
                <c:pt idx="5">
                  <c:v>-1.0942426835249461</c:v>
                </c:pt>
                <c:pt idx="6">
                  <c:v>0.30969132552592821</c:v>
                </c:pt>
                <c:pt idx="7">
                  <c:v>-1.176827036998527</c:v>
                </c:pt>
                <c:pt idx="8">
                  <c:v>-1.0529505067881559</c:v>
                </c:pt>
                <c:pt idx="9">
                  <c:v>-1.259411390472108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8-AE41-A370-39530662BD15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E68-AE41-A370-39530662BD1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E68-AE41-A370-39530662BD15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94-E34E-8AE8-A21850A5203E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E68-AE41-A370-39530662BD15}"/>
              </c:ext>
            </c:extLst>
          </c:dPt>
          <c:xVal>
            <c:numRef>
              <c:f>'C3-4'!$M$22:$M$31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5.1690162367261623</c:v>
                </c:pt>
                <c:pt idx="2">
                  <c:v>5.9575102389386272</c:v>
                </c:pt>
                <c:pt idx="3">
                  <c:v>9.3086097483416061</c:v>
                </c:pt>
                <c:pt idx="4">
                  <c:v>11.761702199669276</c:v>
                </c:pt>
                <c:pt idx="5">
                  <c:v>15.134704320244822</c:v>
                </c:pt>
                <c:pt idx="6">
                  <c:v>17.894433327988452</c:v>
                </c:pt>
              </c:numCache>
            </c:numRef>
          </c:xVal>
          <c:yVal>
            <c:numRef>
              <c:f>'C3-4'!$N$22:$N$31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-1.7522088938054787</c:v>
                </c:pt>
                <c:pt idx="2">
                  <c:v>0.21902611172568484</c:v>
                </c:pt>
                <c:pt idx="3">
                  <c:v>-1.2484488368364035</c:v>
                </c:pt>
                <c:pt idx="4">
                  <c:v>1.1608383921461296</c:v>
                </c:pt>
                <c:pt idx="5">
                  <c:v>0.2847339452433903</c:v>
                </c:pt>
                <c:pt idx="6">
                  <c:v>2.0369428390488689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8-AE41-A370-39530662BD1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'C3-4'!$M$23</c:f>
              <c:numCache>
                <c:formatCode>General</c:formatCode>
                <c:ptCount val="1"/>
                <c:pt idx="0">
                  <c:v>5.1690162367261623</c:v>
                </c:pt>
              </c:numCache>
            </c:numRef>
          </c:xVal>
          <c:yVal>
            <c:numRef>
              <c:f>'C3-4'!$N$23</c:f>
              <c:numCache>
                <c:formatCode>General</c:formatCode>
                <c:ptCount val="1"/>
                <c:pt idx="0">
                  <c:v>-1.7522088938054787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8-AE41-A370-39530662BD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2.2297775437866827</c:v>
                </c:pt>
                <c:pt idx="2">
                  <c:v>4.8311846782044787</c:v>
                </c:pt>
                <c:pt idx="3">
                  <c:v>6.1731804221501685</c:v>
                </c:pt>
                <c:pt idx="4">
                  <c:v>7.7422831381482045</c:v>
                </c:pt>
                <c:pt idx="5">
                  <c:v>8.1139127287793169</c:v>
                </c:pt>
                <c:pt idx="6">
                  <c:v>12.614759993089475</c:v>
                </c:pt>
                <c:pt idx="7">
                  <c:v>12.945097406983798</c:v>
                </c:pt>
                <c:pt idx="8">
                  <c:v>13.399311351088492</c:v>
                </c:pt>
                <c:pt idx="9">
                  <c:v>14.059986178877139</c:v>
                </c:pt>
              </c:numCache>
            </c:numRef>
          </c:xVal>
          <c:yVal>
            <c:numRef>
              <c:f>'C3-4'!$S$22:$S$31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-1.280057478840503</c:v>
                </c:pt>
                <c:pt idx="2">
                  <c:v>0.94972006494617967</c:v>
                </c:pt>
                <c:pt idx="3">
                  <c:v>-1.5071644508928503</c:v>
                </c:pt>
                <c:pt idx="4">
                  <c:v>-0.68132091615704193</c:v>
                </c:pt>
                <c:pt idx="5">
                  <c:v>-1.0942426835249461</c:v>
                </c:pt>
                <c:pt idx="6">
                  <c:v>0.30969132552592821</c:v>
                </c:pt>
                <c:pt idx="7">
                  <c:v>-1.176827036998527</c:v>
                </c:pt>
                <c:pt idx="8">
                  <c:v>-1.0529505067881559</c:v>
                </c:pt>
                <c:pt idx="9">
                  <c:v>-1.259411390472108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1C-6D4D-869D-A3CD5500D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91C-6D4D-869D-A3CD5500DF73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91C-6D4D-869D-A3CD5500DF73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DD7A-EA4B-8A0D-2659445EF507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91C-6D4D-869D-A3CD5500DF73}"/>
              </c:ext>
            </c:extLst>
          </c:dPt>
          <c:xVal>
            <c:numRef>
              <c:f>'C3-4'!$M$22:$M$31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5.1690162367261623</c:v>
                </c:pt>
                <c:pt idx="2">
                  <c:v>5.9575102389386272</c:v>
                </c:pt>
                <c:pt idx="3">
                  <c:v>9.3086097483416061</c:v>
                </c:pt>
                <c:pt idx="4">
                  <c:v>11.761702199669276</c:v>
                </c:pt>
                <c:pt idx="5">
                  <c:v>15.134704320244822</c:v>
                </c:pt>
                <c:pt idx="6">
                  <c:v>17.894433327988452</c:v>
                </c:pt>
              </c:numCache>
            </c:numRef>
          </c:xVal>
          <c:yVal>
            <c:numRef>
              <c:f>'C3-4'!$N$22:$N$31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-1.7522088938054787</c:v>
                </c:pt>
                <c:pt idx="2">
                  <c:v>0.21902611172568484</c:v>
                </c:pt>
                <c:pt idx="3">
                  <c:v>-1.2484488368364035</c:v>
                </c:pt>
                <c:pt idx="4">
                  <c:v>1.1608383921461296</c:v>
                </c:pt>
                <c:pt idx="5">
                  <c:v>0.2847339452433903</c:v>
                </c:pt>
                <c:pt idx="6">
                  <c:v>2.0369428390488689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1C-6D4D-869D-A3CD5500DF73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'C3-4'!$M$23</c:f>
              <c:numCache>
                <c:formatCode>General</c:formatCode>
                <c:ptCount val="1"/>
                <c:pt idx="0">
                  <c:v>5.1690162367261623</c:v>
                </c:pt>
              </c:numCache>
            </c:numRef>
          </c:xVal>
          <c:yVal>
            <c:numRef>
              <c:f>'C3-4'!$N$23</c:f>
              <c:numCache>
                <c:formatCode>General</c:formatCode>
                <c:ptCount val="1"/>
                <c:pt idx="0">
                  <c:v>-1.7522088938054787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1C-6D4D-869D-A3CD5500D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'C3-4'!$R$22:$R$31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2.2297775437866827</c:v>
                </c:pt>
                <c:pt idx="2">
                  <c:v>4.8311846782044787</c:v>
                </c:pt>
                <c:pt idx="3">
                  <c:v>6.1731804221501685</c:v>
                </c:pt>
                <c:pt idx="4">
                  <c:v>7.7422831381482045</c:v>
                </c:pt>
                <c:pt idx="5">
                  <c:v>8.1139127287793169</c:v>
                </c:pt>
                <c:pt idx="6">
                  <c:v>12.614759993089475</c:v>
                </c:pt>
                <c:pt idx="7">
                  <c:v>12.945097406983798</c:v>
                </c:pt>
                <c:pt idx="8">
                  <c:v>13.399311351088492</c:v>
                </c:pt>
                <c:pt idx="9">
                  <c:v>14.059986178877139</c:v>
                </c:pt>
              </c:numCache>
            </c:numRef>
          </c:xVal>
          <c:yVal>
            <c:numRef>
              <c:f>'C3-4'!$T$22:$T$31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0.22710697205234731</c:v>
                </c:pt>
                <c:pt idx="2">
                  <c:v>2.4568845158390298</c:v>
                </c:pt>
                <c:pt idx="3">
                  <c:v>0</c:v>
                </c:pt>
                <c:pt idx="4">
                  <c:v>0.8258435347358084</c:v>
                </c:pt>
                <c:pt idx="5">
                  <c:v>0.4129217673679042</c:v>
                </c:pt>
                <c:pt idx="6">
                  <c:v>1.8168557764187785</c:v>
                </c:pt>
                <c:pt idx="7">
                  <c:v>0.33033741389432336</c:v>
                </c:pt>
                <c:pt idx="8">
                  <c:v>0.4542139441046944</c:v>
                </c:pt>
                <c:pt idx="9">
                  <c:v>0.2477530604207423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70-6747-98B7-07F9F362F492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'C3-4'!$M$22:$M$31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5.1690162367261623</c:v>
                </c:pt>
                <c:pt idx="2">
                  <c:v>5.9575102389386272</c:v>
                </c:pt>
                <c:pt idx="3">
                  <c:v>9.3086097483416061</c:v>
                </c:pt>
                <c:pt idx="4">
                  <c:v>11.761702199669276</c:v>
                </c:pt>
                <c:pt idx="5">
                  <c:v>15.134704320244822</c:v>
                </c:pt>
                <c:pt idx="6">
                  <c:v>17.894433327988452</c:v>
                </c:pt>
              </c:numCache>
            </c:numRef>
          </c:xVal>
          <c:yVal>
            <c:numRef>
              <c:f>'C3-4'!$P$22:$P$31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3.7891517328543474</c:v>
                </c:pt>
                <c:pt idx="2">
                  <c:v>1.817916727323184</c:v>
                </c:pt>
                <c:pt idx="3">
                  <c:v>3.2853916758852724</c:v>
                </c:pt>
                <c:pt idx="4">
                  <c:v>0.87610444690273925</c:v>
                </c:pt>
                <c:pt idx="5">
                  <c:v>1.7522088938054785</c:v>
                </c:pt>
                <c:pt idx="6">
                  <c:v>0</c:v>
                </c:pt>
                <c:pt idx="7">
                  <c:v>2.0369428390488689</c:v>
                </c:pt>
                <c:pt idx="8">
                  <c:v>2.0369428390488689</c:v>
                </c:pt>
                <c:pt idx="9">
                  <c:v>2.0369428390488689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70-6747-98B7-07F9F362F492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'C3-4'!$M$23</c:f>
              <c:numCache>
                <c:formatCode>General</c:formatCode>
                <c:ptCount val="1"/>
                <c:pt idx="0">
                  <c:v>5.1690162367261623</c:v>
                </c:pt>
              </c:numCache>
            </c:numRef>
          </c:xVal>
          <c:yVal>
            <c:numRef>
              <c:f>'C3-4'!$P$23</c:f>
              <c:numCache>
                <c:formatCode>General</c:formatCode>
                <c:ptCount val="1"/>
                <c:pt idx="0">
                  <c:v>3.7891517328543474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70-6747-98B7-07F9F362F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1.7058462966868062</c:v>
                </c:pt>
                <c:pt idx="2">
                  <c:v>3.6759786393391742</c:v>
                </c:pt>
                <c:pt idx="3">
                  <c:v>5.4058509402046679</c:v>
                </c:pt>
                <c:pt idx="4">
                  <c:v>7.2798792661422862</c:v>
                </c:pt>
                <c:pt idx="5">
                  <c:v>9.0578035753651545</c:v>
                </c:pt>
                <c:pt idx="6">
                  <c:v>10.835727884588023</c:v>
                </c:pt>
                <c:pt idx="7">
                  <c:v>12.661704202168266</c:v>
                </c:pt>
                <c:pt idx="8">
                  <c:v>14.48768051974851</c:v>
                </c:pt>
                <c:pt idx="9">
                  <c:v>16.313656837328754</c:v>
                </c:pt>
                <c:pt idx="10">
                  <c:v>18.139633154908996</c:v>
                </c:pt>
                <c:pt idx="11">
                  <c:v>19.965609472489238</c:v>
                </c:pt>
              </c:numCache>
            </c:numRef>
          </c:xVal>
          <c:yVal>
            <c:numRef>
              <c:f>'C3-5'!$B$2:$B$19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-0.64870211282456014</c:v>
                </c:pt>
                <c:pt idx="2">
                  <c:v>-1.0331181796835587</c:v>
                </c:pt>
                <c:pt idx="3">
                  <c:v>0.45649407939506087</c:v>
                </c:pt>
                <c:pt idx="4">
                  <c:v>-0.45649407939506087</c:v>
                </c:pt>
                <c:pt idx="5">
                  <c:v>-2.3305224053326787</c:v>
                </c:pt>
                <c:pt idx="6">
                  <c:v>-0.93701416296880913</c:v>
                </c:pt>
                <c:pt idx="7">
                  <c:v>0.31233805432293632</c:v>
                </c:pt>
                <c:pt idx="8">
                  <c:v>-7.2078012536062233E-2</c:v>
                </c:pt>
                <c:pt idx="9">
                  <c:v>1.1772742047556832</c:v>
                </c:pt>
                <c:pt idx="10">
                  <c:v>1.3214302298278076</c:v>
                </c:pt>
                <c:pt idx="11">
                  <c:v>1.6097422799720567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98-704C-A94B-8B9633146A4F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1.7372179755640123</c:v>
                </c:pt>
                <c:pt idx="2">
                  <c:v>3.4975988574688781</c:v>
                </c:pt>
                <c:pt idx="3">
                  <c:v>5.2116539266920379</c:v>
                </c:pt>
                <c:pt idx="4">
                  <c:v>6.9257089959151967</c:v>
                </c:pt>
                <c:pt idx="5">
                  <c:v>8.6397640651383547</c:v>
                </c:pt>
                <c:pt idx="6">
                  <c:v>10.353819134361515</c:v>
                </c:pt>
                <c:pt idx="7">
                  <c:v>12.114200016266381</c:v>
                </c:pt>
                <c:pt idx="8">
                  <c:v>13.967232523534658</c:v>
                </c:pt>
                <c:pt idx="9">
                  <c:v>15.727613405439525</c:v>
                </c:pt>
                <c:pt idx="10">
                  <c:v>17.487994287344392</c:v>
                </c:pt>
                <c:pt idx="11">
                  <c:v>19.109397731204137</c:v>
                </c:pt>
                <c:pt idx="12">
                  <c:v>20.916104425790707</c:v>
                </c:pt>
                <c:pt idx="13">
                  <c:v>22.769136933058991</c:v>
                </c:pt>
                <c:pt idx="14">
                  <c:v>24.43686618960044</c:v>
                </c:pt>
                <c:pt idx="15">
                  <c:v>26.150921258823601</c:v>
                </c:pt>
                <c:pt idx="16">
                  <c:v>27.864976328046758</c:v>
                </c:pt>
                <c:pt idx="17">
                  <c:v>29.671683022633331</c:v>
                </c:pt>
              </c:numCache>
            </c:numRef>
          </c:xVal>
          <c:yVal>
            <c:numRef>
              <c:f>'C3-5'!$D$2:$D$19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-0.2547919697493885</c:v>
                </c:pt>
                <c:pt idx="2">
                  <c:v>0.81070172192987244</c:v>
                </c:pt>
                <c:pt idx="3">
                  <c:v>0.76437590924816545</c:v>
                </c:pt>
                <c:pt idx="4">
                  <c:v>-0.34744359511280248</c:v>
                </c:pt>
                <c:pt idx="5">
                  <c:v>1.1813082233835284</c:v>
                </c:pt>
                <c:pt idx="6">
                  <c:v>0.85702753461157943</c:v>
                </c:pt>
                <c:pt idx="7">
                  <c:v>-0.85702753461157943</c:v>
                </c:pt>
                <c:pt idx="8">
                  <c:v>-1.0886565980201144</c:v>
                </c:pt>
                <c:pt idx="9">
                  <c:v>2.3162906340853499E-2</c:v>
                </c:pt>
                <c:pt idx="10">
                  <c:v>4.4704409237847251</c:v>
                </c:pt>
                <c:pt idx="11">
                  <c:v>6.6477541198249535</c:v>
                </c:pt>
                <c:pt idx="12">
                  <c:v>7.8522252495493357</c:v>
                </c:pt>
                <c:pt idx="13">
                  <c:v>8.7787415031834772</c:v>
                </c:pt>
                <c:pt idx="14">
                  <c:v>9.5199545060907873</c:v>
                </c:pt>
                <c:pt idx="15">
                  <c:v>10.724425635815169</c:v>
                </c:pt>
                <c:pt idx="16">
                  <c:v>11.697267702131017</c:v>
                </c:pt>
                <c:pt idx="17">
                  <c:v>12.299503266993208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98-704C-A94B-8B9633146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1.8530325072682801</c:v>
                </c:pt>
                <c:pt idx="2">
                  <c:v>4.261974766717044</c:v>
                </c:pt>
                <c:pt idx="3">
                  <c:v>7.2036638720054382</c:v>
                </c:pt>
                <c:pt idx="4">
                  <c:v>9.5662803187724954</c:v>
                </c:pt>
                <c:pt idx="5">
                  <c:v>12.901738831855399</c:v>
                </c:pt>
                <c:pt idx="6">
                  <c:v>15.750776311780379</c:v>
                </c:pt>
              </c:numCache>
            </c:numRef>
          </c:xVal>
          <c:yVal>
            <c:numRef>
              <c:f>'C3-5'!$S$22:$S$31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-0.46325812681707002</c:v>
                </c:pt>
                <c:pt idx="2">
                  <c:v>1.3897743804512099</c:v>
                </c:pt>
                <c:pt idx="3">
                  <c:v>-0.44009522047621646</c:v>
                </c:pt>
                <c:pt idx="4">
                  <c:v>1.4129372867920633</c:v>
                </c:pt>
                <c:pt idx="5">
                  <c:v>-1.1813082233835284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42-EB4E-BE7F-0F55466FEB28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C142-EB4E-BE7F-0F55466FEB2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C142-EB4E-BE7F-0F55466FEB28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7E13-5946-B28C-2CA3B6F58A55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C142-EB4E-BE7F-0F55466FEB28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C142-EB4E-BE7F-0F55466FEB28}"/>
              </c:ext>
            </c:extLst>
          </c:dPt>
          <c:xVal>
            <c:numRef>
              <c:f>'C3-5'!$M$22:$M$31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3.2194845599441133</c:v>
                </c:pt>
                <c:pt idx="2">
                  <c:v>6.006501044671853</c:v>
                </c:pt>
                <c:pt idx="3">
                  <c:v>9.9707917341552754</c:v>
                </c:pt>
                <c:pt idx="4">
                  <c:v>12.565600185453517</c:v>
                </c:pt>
                <c:pt idx="5">
                  <c:v>14.583784536463257</c:v>
                </c:pt>
                <c:pt idx="6">
                  <c:v>16.505864870758252</c:v>
                </c:pt>
                <c:pt idx="7">
                  <c:v>17.707165079692622</c:v>
                </c:pt>
              </c:numCache>
            </c:numRef>
          </c:xVal>
          <c:yVal>
            <c:numRef>
              <c:f>'C3-5'!$N$22:$N$31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-1.0090921755048712</c:v>
                </c:pt>
                <c:pt idx="2">
                  <c:v>0.57662410028849787</c:v>
                </c:pt>
                <c:pt idx="3">
                  <c:v>-2.5707824471195528</c:v>
                </c:pt>
                <c:pt idx="4">
                  <c:v>0.60065010446718525</c:v>
                </c:pt>
                <c:pt idx="5">
                  <c:v>-2.4026004178687412E-2</c:v>
                </c:pt>
                <c:pt idx="6">
                  <c:v>1.2733782214704328</c:v>
                </c:pt>
                <c:pt idx="7">
                  <c:v>1.225326213113058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42-EB4E-BE7F-0F55466FEB2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'C3-5'!$M$23</c:f>
              <c:numCache>
                <c:formatCode>General</c:formatCode>
                <c:ptCount val="1"/>
                <c:pt idx="0">
                  <c:v>3.2194845599441133</c:v>
                </c:pt>
              </c:numCache>
            </c:numRef>
          </c:xVal>
          <c:yVal>
            <c:numRef>
              <c:f>'C3-5'!$N$23</c:f>
              <c:numCache>
                <c:formatCode>General</c:formatCode>
                <c:ptCount val="1"/>
                <c:pt idx="0">
                  <c:v>-1.0090921755048712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42-EB4E-BE7F-0F55466FE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1.8530325072682801</c:v>
                </c:pt>
                <c:pt idx="2">
                  <c:v>4.261974766717044</c:v>
                </c:pt>
                <c:pt idx="3">
                  <c:v>7.2036638720054382</c:v>
                </c:pt>
                <c:pt idx="4">
                  <c:v>9.5662803187724954</c:v>
                </c:pt>
                <c:pt idx="5">
                  <c:v>12.901738831855399</c:v>
                </c:pt>
                <c:pt idx="6">
                  <c:v>15.750776311780379</c:v>
                </c:pt>
              </c:numCache>
            </c:numRef>
          </c:xVal>
          <c:yVal>
            <c:numRef>
              <c:f>'C3-5'!$S$22:$S$31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-0.46325812681707002</c:v>
                </c:pt>
                <c:pt idx="2">
                  <c:v>1.3897743804512099</c:v>
                </c:pt>
                <c:pt idx="3">
                  <c:v>-0.44009522047621646</c:v>
                </c:pt>
                <c:pt idx="4">
                  <c:v>1.4129372867920633</c:v>
                </c:pt>
                <c:pt idx="5">
                  <c:v>-1.1813082233835284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CA-8A4C-ABFF-3E7844EE1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1CA-8A4C-ABFF-3E7844EE174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71CA-8A4C-ABFF-3E7844EE174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42E-9043-A63B-7944E5CF3473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1CA-8A4C-ABFF-3E7844EE174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71CA-8A4C-ABFF-3E7844EE174F}"/>
              </c:ext>
            </c:extLst>
          </c:dPt>
          <c:xVal>
            <c:numRef>
              <c:f>'C3-5'!$M$22:$M$31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3.2194845599441133</c:v>
                </c:pt>
                <c:pt idx="2">
                  <c:v>6.006501044671853</c:v>
                </c:pt>
                <c:pt idx="3">
                  <c:v>9.9707917341552754</c:v>
                </c:pt>
                <c:pt idx="4">
                  <c:v>12.565600185453517</c:v>
                </c:pt>
                <c:pt idx="5">
                  <c:v>14.583784536463257</c:v>
                </c:pt>
                <c:pt idx="6">
                  <c:v>16.505864870758252</c:v>
                </c:pt>
                <c:pt idx="7">
                  <c:v>17.707165079692622</c:v>
                </c:pt>
              </c:numCache>
            </c:numRef>
          </c:xVal>
          <c:yVal>
            <c:numRef>
              <c:f>'C3-5'!$N$22:$N$31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-1.0090921755048712</c:v>
                </c:pt>
                <c:pt idx="2">
                  <c:v>0.57662410028849787</c:v>
                </c:pt>
                <c:pt idx="3">
                  <c:v>-2.5707824471195528</c:v>
                </c:pt>
                <c:pt idx="4">
                  <c:v>0.60065010446718525</c:v>
                </c:pt>
                <c:pt idx="5">
                  <c:v>-2.4026004178687412E-2</c:v>
                </c:pt>
                <c:pt idx="6">
                  <c:v>1.2733782214704328</c:v>
                </c:pt>
                <c:pt idx="7">
                  <c:v>1.225326213113058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CA-8A4C-ABFF-3E7844EE174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'C3-5'!$M$23</c:f>
              <c:numCache>
                <c:formatCode>General</c:formatCode>
                <c:ptCount val="1"/>
                <c:pt idx="0">
                  <c:v>3.2194845599441133</c:v>
                </c:pt>
              </c:numCache>
            </c:numRef>
          </c:xVal>
          <c:yVal>
            <c:numRef>
              <c:f>'C3-5'!$N$23</c:f>
              <c:numCache>
                <c:formatCode>General</c:formatCode>
                <c:ptCount val="1"/>
                <c:pt idx="0">
                  <c:v>-1.0090921755048712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CA-8A4C-ABFF-3E7844EE1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'C3-5'!$R$22:$R$31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1.8530325072682801</c:v>
                </c:pt>
                <c:pt idx="2">
                  <c:v>4.261974766717044</c:v>
                </c:pt>
                <c:pt idx="3">
                  <c:v>7.2036638720054382</c:v>
                </c:pt>
                <c:pt idx="4">
                  <c:v>9.5662803187724954</c:v>
                </c:pt>
                <c:pt idx="5">
                  <c:v>12.901738831855399</c:v>
                </c:pt>
                <c:pt idx="6">
                  <c:v>15.750776311780379</c:v>
                </c:pt>
              </c:numCache>
            </c:numRef>
          </c:xVal>
          <c:yVal>
            <c:numRef>
              <c:f>'C3-5'!$T$22:$T$31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0.71805009656645835</c:v>
                </c:pt>
                <c:pt idx="2">
                  <c:v>2.5710826038347383</c:v>
                </c:pt>
                <c:pt idx="3">
                  <c:v>0.74121300290731185</c:v>
                </c:pt>
                <c:pt idx="4">
                  <c:v>2.5942455101755915</c:v>
                </c:pt>
                <c:pt idx="5">
                  <c:v>0</c:v>
                </c:pt>
                <c:pt idx="6">
                  <c:v>1.1813082233835284</c:v>
                </c:pt>
                <c:pt idx="7">
                  <c:v>1.1813082233835284</c:v>
                </c:pt>
                <c:pt idx="8">
                  <c:v>1.1813082233835284</c:v>
                </c:pt>
                <c:pt idx="9">
                  <c:v>1.1813082233835284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05-DE41-9FF7-EE84D8C040D4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'C3-5'!$M$22:$M$31</c:f>
              <c:numCache>
                <c:formatCode>General</c:formatCode>
                <c:ptCount val="10"/>
                <c:pt idx="0">
                  <c:v>0</c:v>
                </c:pt>
                <c:pt idx="1">
                  <c:v>3.2194845599441133</c:v>
                </c:pt>
                <c:pt idx="2">
                  <c:v>6.006501044671853</c:v>
                </c:pt>
                <c:pt idx="3">
                  <c:v>9.9707917341552754</c:v>
                </c:pt>
                <c:pt idx="4">
                  <c:v>12.565600185453517</c:v>
                </c:pt>
                <c:pt idx="5">
                  <c:v>14.583784536463257</c:v>
                </c:pt>
                <c:pt idx="6">
                  <c:v>16.505864870758252</c:v>
                </c:pt>
                <c:pt idx="7">
                  <c:v>17.707165079692622</c:v>
                </c:pt>
              </c:numCache>
            </c:numRef>
          </c:xVal>
          <c:yVal>
            <c:numRef>
              <c:f>'C3-5'!$P$22:$P$31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2.2824703969753042</c:v>
                </c:pt>
                <c:pt idx="2">
                  <c:v>0.69675412118193492</c:v>
                </c:pt>
                <c:pt idx="3">
                  <c:v>3.8441606685899856</c:v>
                </c:pt>
                <c:pt idx="4">
                  <c:v>0.67272811700324753</c:v>
                </c:pt>
                <c:pt idx="5">
                  <c:v>1.2974042256491203</c:v>
                </c:pt>
                <c:pt idx="6">
                  <c:v>0</c:v>
                </c:pt>
                <c:pt idx="7">
                  <c:v>4.8052008357374776E-2</c:v>
                </c:pt>
                <c:pt idx="8">
                  <c:v>1.2733782214704328</c:v>
                </c:pt>
                <c:pt idx="9">
                  <c:v>1.2733782214704328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05-DE41-9FF7-EE84D8C040D4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'C3-5'!$M$23</c:f>
              <c:numCache>
                <c:formatCode>General</c:formatCode>
                <c:ptCount val="1"/>
                <c:pt idx="0">
                  <c:v>3.2194845599441133</c:v>
                </c:pt>
              </c:numCache>
            </c:numRef>
          </c:xVal>
          <c:yVal>
            <c:numRef>
              <c:f>'C3-5'!$P$23</c:f>
              <c:numCache>
                <c:formatCode>General</c:formatCode>
                <c:ptCount val="1"/>
                <c:pt idx="0">
                  <c:v>2.2824703969753042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05-DE41-9FF7-EE84D8C04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1.7601233289864415</c:v>
                </c:pt>
                <c:pt idx="2">
                  <c:v>3.4498417248134254</c:v>
                </c:pt>
                <c:pt idx="3">
                  <c:v>5.2334333648530205</c:v>
                </c:pt>
                <c:pt idx="4">
                  <c:v>6.9231517606800042</c:v>
                </c:pt>
                <c:pt idx="5">
                  <c:v>8.8944898891448183</c:v>
                </c:pt>
                <c:pt idx="6">
                  <c:v>10.678081529184411</c:v>
                </c:pt>
                <c:pt idx="7">
                  <c:v>12.4147365471177</c:v>
                </c:pt>
                <c:pt idx="8">
                  <c:v>14.057518320838382</c:v>
                </c:pt>
                <c:pt idx="9">
                  <c:v>15.841109960877974</c:v>
                </c:pt>
                <c:pt idx="10">
                  <c:v>17.859384711449092</c:v>
                </c:pt>
                <c:pt idx="11">
                  <c:v>19.455229863063465</c:v>
                </c:pt>
                <c:pt idx="12">
                  <c:v>21.238821503103061</c:v>
                </c:pt>
              </c:numCache>
            </c:numRef>
          </c:xVal>
          <c:yVal>
            <c:numRef>
              <c:f>'C3-6'!$B$2:$B$19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-0.53977115422250876</c:v>
                </c:pt>
                <c:pt idx="2">
                  <c:v>-1.1030106194981701</c:v>
                </c:pt>
                <c:pt idx="3">
                  <c:v>-1.8070599510927468</c:v>
                </c:pt>
                <c:pt idx="4">
                  <c:v>-1.8070599510927468</c:v>
                </c:pt>
                <c:pt idx="5">
                  <c:v>-0.82139088686033945</c:v>
                </c:pt>
                <c:pt idx="6">
                  <c:v>-2.0417430616242722</c:v>
                </c:pt>
                <c:pt idx="7">
                  <c:v>-1.7131867068801365</c:v>
                </c:pt>
                <c:pt idx="8">
                  <c:v>0.91526413107294968</c:v>
                </c:pt>
                <c:pt idx="9">
                  <c:v>-0.11734155526576277</c:v>
                </c:pt>
                <c:pt idx="10">
                  <c:v>0.680581020541424</c:v>
                </c:pt>
                <c:pt idx="11">
                  <c:v>1.1030106194981701</c:v>
                </c:pt>
                <c:pt idx="12">
                  <c:v>0.21121479947837299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D0-A24E-8CEF-EF2317E11E10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1.7351493556121504</c:v>
                </c:pt>
                <c:pt idx="2">
                  <c:v>3.4483347953304762</c:v>
                </c:pt>
                <c:pt idx="3">
                  <c:v>5.0297367396858537</c:v>
                </c:pt>
                <c:pt idx="4">
                  <c:v>6.6111386840412321</c:v>
                </c:pt>
                <c:pt idx="5">
                  <c:v>8.2803962919719076</c:v>
                </c:pt>
                <c:pt idx="6">
                  <c:v>9.9057260681149337</c:v>
                </c:pt>
                <c:pt idx="7">
                  <c:v>11.618911507833261</c:v>
                </c:pt>
                <c:pt idx="8">
                  <c:v>13.156385620400989</c:v>
                </c:pt>
                <c:pt idx="9">
                  <c:v>15.045282387269912</c:v>
                </c:pt>
                <c:pt idx="10">
                  <c:v>16.626684331625288</c:v>
                </c:pt>
                <c:pt idx="11">
                  <c:v>18.252014107768318</c:v>
                </c:pt>
                <c:pt idx="12">
                  <c:v>19.877343883911344</c:v>
                </c:pt>
                <c:pt idx="13">
                  <c:v>21.458745828266721</c:v>
                </c:pt>
                <c:pt idx="14">
                  <c:v>23.171931267985048</c:v>
                </c:pt>
                <c:pt idx="15">
                  <c:v>24.797261044128071</c:v>
                </c:pt>
                <c:pt idx="16">
                  <c:v>26.55437431563405</c:v>
                </c:pt>
                <c:pt idx="17">
                  <c:v>28.135776259989427</c:v>
                </c:pt>
              </c:numCache>
            </c:numRef>
          </c:xVal>
          <c:yVal>
            <c:numRef>
              <c:f>'C3-6'!$D$2:$D$19</c:f>
              <c:numCache>
                <c:formatCode>General</c:formatCode>
                <c:ptCount val="18"/>
                <c:pt idx="0">
                  <c:v>0</c:v>
                </c:pt>
                <c:pt idx="1">
                  <c:v>0.63695356092091604</c:v>
                </c:pt>
                <c:pt idx="2">
                  <c:v>-0.98837621522211105</c:v>
                </c:pt>
                <c:pt idx="3">
                  <c:v>-6.5891747681474058E-2</c:v>
                </c:pt>
                <c:pt idx="4">
                  <c:v>0.94444838343446169</c:v>
                </c:pt>
                <c:pt idx="5">
                  <c:v>-1.2080153741603581</c:v>
                </c:pt>
                <c:pt idx="6">
                  <c:v>-0.46124223377031842</c:v>
                </c:pt>
                <c:pt idx="7">
                  <c:v>6.5891747681474058E-2</c:v>
                </c:pt>
                <c:pt idx="8">
                  <c:v>-0.90052055164681222</c:v>
                </c:pt>
                <c:pt idx="9">
                  <c:v>-1.2080153741603581</c:v>
                </c:pt>
                <c:pt idx="10">
                  <c:v>0.28553090661972091</c:v>
                </c:pt>
                <c:pt idx="11">
                  <c:v>1.9108606827627481</c:v>
                </c:pt>
                <c:pt idx="12">
                  <c:v>5.9082933754388414</c:v>
                </c:pt>
                <c:pt idx="13">
                  <c:v>6.6989943476165301</c:v>
                </c:pt>
                <c:pt idx="14">
                  <c:v>6.6550665158288806</c:v>
                </c:pt>
                <c:pt idx="15">
                  <c:v>7.5775509833695169</c:v>
                </c:pt>
                <c:pt idx="16">
                  <c:v>8.675746778060752</c:v>
                </c:pt>
                <c:pt idx="17">
                  <c:v>9.8617982363272851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D0-A24E-8CEF-EF2317E11E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2.0646080940195208</c:v>
                </c:pt>
                <c:pt idx="2">
                  <c:v>4.3049275151896387</c:v>
                </c:pt>
                <c:pt idx="3">
                  <c:v>6.9186335065547766</c:v>
                </c:pt>
                <c:pt idx="4">
                  <c:v>8.0168293012460108</c:v>
                </c:pt>
                <c:pt idx="5">
                  <c:v>11.750695003196208</c:v>
                </c:pt>
                <c:pt idx="6">
                  <c:v>14.078870087941626</c:v>
                </c:pt>
                <c:pt idx="7">
                  <c:v>17.131854397183258</c:v>
                </c:pt>
              </c:numCache>
            </c:numRef>
          </c:xVal>
          <c:yVal>
            <c:numRef>
              <c:f>'C3-6'!$S$22:$S$31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0.65891747681474067</c:v>
                </c:pt>
                <c:pt idx="2">
                  <c:v>-0.96641229932828632</c:v>
                </c:pt>
                <c:pt idx="3">
                  <c:v>1.0323040470097604</c:v>
                </c:pt>
                <c:pt idx="4">
                  <c:v>-1.2519432059480073</c:v>
                </c:pt>
                <c:pt idx="5">
                  <c:v>0.10981957946912345</c:v>
                </c:pt>
                <c:pt idx="6">
                  <c:v>-1.5155101966739035</c:v>
                </c:pt>
                <c:pt idx="7">
                  <c:v>0.35142265430119501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97-CD45-B74E-D1A2217E7AC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B97-CD45-B74E-D1A2217E7ACE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B97-CD45-B74E-D1A2217E7ACE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A7FB-6447-B6BD-06DFE737484A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A7FB-6447-B6BD-06DFE737484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B97-CD45-B74E-D1A2217E7ACE}"/>
              </c:ext>
            </c:extLst>
          </c:dPt>
          <c:xVal>
            <c:numRef>
              <c:f>'C3-6'!$M$22:$M$31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1.9244015063585094</c:v>
                </c:pt>
                <c:pt idx="2">
                  <c:v>2.9570071926972217</c:v>
                </c:pt>
                <c:pt idx="3">
                  <c:v>7.7210743364871908</c:v>
                </c:pt>
                <c:pt idx="4">
                  <c:v>8.2843138017628508</c:v>
                </c:pt>
                <c:pt idx="5">
                  <c:v>10.349525174440277</c:v>
                </c:pt>
                <c:pt idx="6">
                  <c:v>14.057518320838382</c:v>
                </c:pt>
                <c:pt idx="7">
                  <c:v>15.512553606133839</c:v>
                </c:pt>
                <c:pt idx="8">
                  <c:v>16.498222670366246</c:v>
                </c:pt>
                <c:pt idx="9">
                  <c:v>16.967588891429298</c:v>
                </c:pt>
              </c:numCache>
            </c:numRef>
          </c:xVal>
          <c:yVal>
            <c:numRef>
              <c:f>'C3-6'!$N$22:$N$31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-0.46936622106305109</c:v>
                </c:pt>
                <c:pt idx="2">
                  <c:v>-0.46936622106305109</c:v>
                </c:pt>
                <c:pt idx="3">
                  <c:v>-1.9948064395179672</c:v>
                </c:pt>
                <c:pt idx="4">
                  <c:v>-0.680581020541424</c:v>
                </c:pt>
                <c:pt idx="5">
                  <c:v>-2.0417430616242722</c:v>
                </c:pt>
                <c:pt idx="6">
                  <c:v>0.91526413107294968</c:v>
                </c:pt>
                <c:pt idx="7">
                  <c:v>-0.30508804369098319</c:v>
                </c:pt>
                <c:pt idx="8">
                  <c:v>0.21121479947837299</c:v>
                </c:pt>
                <c:pt idx="9">
                  <c:v>-0.16427817737206787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B97-CD45-B74E-D1A2217E7AC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'C3-6'!$M$23</c:f>
              <c:numCache>
                <c:formatCode>General</c:formatCode>
                <c:ptCount val="1"/>
                <c:pt idx="0">
                  <c:v>1.9244015063585094</c:v>
                </c:pt>
              </c:numCache>
            </c:numRef>
          </c:xVal>
          <c:yVal>
            <c:numRef>
              <c:f>'C3-6'!$N$23</c:f>
              <c:numCache>
                <c:formatCode>General</c:formatCode>
                <c:ptCount val="1"/>
                <c:pt idx="0">
                  <c:v>-0.46936622106305109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B97-CD45-B74E-D1A2217E7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2.0646080940195208</c:v>
                </c:pt>
                <c:pt idx="2">
                  <c:v>4.3049275151896387</c:v>
                </c:pt>
                <c:pt idx="3">
                  <c:v>6.9186335065547766</c:v>
                </c:pt>
                <c:pt idx="4">
                  <c:v>8.0168293012460108</c:v>
                </c:pt>
                <c:pt idx="5">
                  <c:v>11.750695003196208</c:v>
                </c:pt>
                <c:pt idx="6">
                  <c:v>14.078870087941626</c:v>
                </c:pt>
                <c:pt idx="7">
                  <c:v>17.131854397183258</c:v>
                </c:pt>
              </c:numCache>
            </c:numRef>
          </c:xVal>
          <c:yVal>
            <c:numRef>
              <c:f>'C3-6'!$S$22:$S$31</c:f>
              <c:numCache>
                <c:formatCode>General</c:formatCode>
                <c:ptCount val="10"/>
                <c:pt idx="0">
                  <c:v>0</c:v>
                </c:pt>
                <c:pt idx="1">
                  <c:v>0.65891747681474067</c:v>
                </c:pt>
                <c:pt idx="2">
                  <c:v>-0.96641229932828632</c:v>
                </c:pt>
                <c:pt idx="3">
                  <c:v>1.0323040470097604</c:v>
                </c:pt>
                <c:pt idx="4">
                  <c:v>-1.2519432059480073</c:v>
                </c:pt>
                <c:pt idx="5">
                  <c:v>0.10981957946912345</c:v>
                </c:pt>
                <c:pt idx="6">
                  <c:v>-1.5155101966739035</c:v>
                </c:pt>
                <c:pt idx="7">
                  <c:v>0.35142265430119501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03-8C48-A6FC-169901083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FE03-8C48-A6FC-1699010835F3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FE03-8C48-A6FC-1699010835F3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295-5B47-A2A7-278A06E04612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9295-5B47-A2A7-278A06E04612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FE03-8C48-A6FC-1699010835F3}"/>
              </c:ext>
            </c:extLst>
          </c:dPt>
          <c:xVal>
            <c:numRef>
              <c:f>'C3-6'!$M$22:$M$31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1.9244015063585094</c:v>
                </c:pt>
                <c:pt idx="2">
                  <c:v>2.9570071926972217</c:v>
                </c:pt>
                <c:pt idx="3">
                  <c:v>7.7210743364871908</c:v>
                </c:pt>
                <c:pt idx="4">
                  <c:v>8.2843138017628508</c:v>
                </c:pt>
                <c:pt idx="5">
                  <c:v>10.349525174440277</c:v>
                </c:pt>
                <c:pt idx="6">
                  <c:v>14.057518320838382</c:v>
                </c:pt>
                <c:pt idx="7">
                  <c:v>15.512553606133839</c:v>
                </c:pt>
                <c:pt idx="8">
                  <c:v>16.498222670366246</c:v>
                </c:pt>
                <c:pt idx="9">
                  <c:v>16.967588891429298</c:v>
                </c:pt>
              </c:numCache>
            </c:numRef>
          </c:xVal>
          <c:yVal>
            <c:numRef>
              <c:f>'C3-6'!$N$22:$N$31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-0.46936622106305109</c:v>
                </c:pt>
                <c:pt idx="2">
                  <c:v>-0.46936622106305109</c:v>
                </c:pt>
                <c:pt idx="3">
                  <c:v>-1.9948064395179672</c:v>
                </c:pt>
                <c:pt idx="4">
                  <c:v>-0.680581020541424</c:v>
                </c:pt>
                <c:pt idx="5">
                  <c:v>-2.0417430616242722</c:v>
                </c:pt>
                <c:pt idx="6">
                  <c:v>0.91526413107294968</c:v>
                </c:pt>
                <c:pt idx="7">
                  <c:v>-0.30508804369098319</c:v>
                </c:pt>
                <c:pt idx="8">
                  <c:v>0.21121479947837299</c:v>
                </c:pt>
                <c:pt idx="9">
                  <c:v>-0.16427817737206787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03-8C48-A6FC-1699010835F3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'C3-6'!$M$23</c:f>
              <c:numCache>
                <c:formatCode>General</c:formatCode>
                <c:ptCount val="1"/>
                <c:pt idx="0">
                  <c:v>1.9244015063585094</c:v>
                </c:pt>
              </c:numCache>
            </c:numRef>
          </c:xVal>
          <c:yVal>
            <c:numRef>
              <c:f>'C3-6'!$N$23</c:f>
              <c:numCache>
                <c:formatCode>General</c:formatCode>
                <c:ptCount val="1"/>
                <c:pt idx="0">
                  <c:v>-0.46936622106305109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03-8C48-A6FC-169901083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'C3-6'!$R$22:$R$31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2.0646080940195208</c:v>
                </c:pt>
                <c:pt idx="2">
                  <c:v>4.3049275151896387</c:v>
                </c:pt>
                <c:pt idx="3">
                  <c:v>6.9186335065547766</c:v>
                </c:pt>
                <c:pt idx="4">
                  <c:v>8.0168293012460108</c:v>
                </c:pt>
                <c:pt idx="5">
                  <c:v>11.750695003196208</c:v>
                </c:pt>
                <c:pt idx="6">
                  <c:v>14.078870087941626</c:v>
                </c:pt>
                <c:pt idx="7">
                  <c:v>17.131854397183258</c:v>
                </c:pt>
              </c:numCache>
            </c:numRef>
          </c:xVal>
          <c:yVal>
            <c:numRef>
              <c:f>'C3-6'!$T$22:$T$31</c:f>
              <c:numCache>
                <c:formatCode>General</c:formatCode>
                <c:ptCount val="10"/>
                <c:pt idx="0">
                  <c:v>0</c:v>
                </c:pt>
                <c:pt idx="1">
                  <c:v>2.1744276734886441</c:v>
                </c:pt>
                <c:pt idx="2">
                  <c:v>0.5490978973456172</c:v>
                </c:pt>
                <c:pt idx="3">
                  <c:v>2.5478142436836642</c:v>
                </c:pt>
                <c:pt idx="4">
                  <c:v>0.26356699072589618</c:v>
                </c:pt>
                <c:pt idx="5">
                  <c:v>1.625329776143027</c:v>
                </c:pt>
                <c:pt idx="6">
                  <c:v>0</c:v>
                </c:pt>
                <c:pt idx="7">
                  <c:v>1.8669328509750986</c:v>
                </c:pt>
                <c:pt idx="8">
                  <c:v>1.5155101966739035</c:v>
                </c:pt>
                <c:pt idx="9">
                  <c:v>1.5155101966739035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BD-7D45-8957-F7EAEDC9B362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'C3-6'!$M$22:$M$31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1.9244015063585094</c:v>
                </c:pt>
                <c:pt idx="2">
                  <c:v>2.9570071926972217</c:v>
                </c:pt>
                <c:pt idx="3">
                  <c:v>7.7210743364871908</c:v>
                </c:pt>
                <c:pt idx="4">
                  <c:v>8.2843138017628508</c:v>
                </c:pt>
                <c:pt idx="5">
                  <c:v>10.349525174440277</c:v>
                </c:pt>
                <c:pt idx="6">
                  <c:v>14.057518320838382</c:v>
                </c:pt>
                <c:pt idx="7">
                  <c:v>15.512553606133839</c:v>
                </c:pt>
                <c:pt idx="8">
                  <c:v>16.498222670366246</c:v>
                </c:pt>
                <c:pt idx="9">
                  <c:v>16.967588891429298</c:v>
                </c:pt>
              </c:numCache>
            </c:numRef>
          </c:xVal>
          <c:yVal>
            <c:numRef>
              <c:f>'C3-6'!$P$22:$P$31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1.5723768405612213</c:v>
                </c:pt>
                <c:pt idx="2">
                  <c:v>1.5723768405612213</c:v>
                </c:pt>
                <c:pt idx="3">
                  <c:v>3.0978170590161374</c:v>
                </c:pt>
                <c:pt idx="4">
                  <c:v>1.7835916400395941</c:v>
                </c:pt>
                <c:pt idx="5">
                  <c:v>3.1447536811224426</c:v>
                </c:pt>
                <c:pt idx="6">
                  <c:v>0.18774648842522046</c:v>
                </c:pt>
                <c:pt idx="7">
                  <c:v>1.4080986631891532</c:v>
                </c:pt>
                <c:pt idx="8">
                  <c:v>0.89179582001979718</c:v>
                </c:pt>
                <c:pt idx="9">
                  <c:v>1.267288796870238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BD-7D45-8957-F7EAEDC9B362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'C3-6'!$M$23</c:f>
              <c:numCache>
                <c:formatCode>General</c:formatCode>
                <c:ptCount val="1"/>
                <c:pt idx="0">
                  <c:v>1.9244015063585094</c:v>
                </c:pt>
              </c:numCache>
            </c:numRef>
          </c:xVal>
          <c:yVal>
            <c:numRef>
              <c:f>'C3-6'!$P$23</c:f>
              <c:numCache>
                <c:formatCode>General</c:formatCode>
                <c:ptCount val="1"/>
                <c:pt idx="0">
                  <c:v>1.5723768405612213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BD-7D45-8957-F7EAEDC9B3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1.6135607609431144</c:v>
                </c:pt>
                <c:pt idx="2">
                  <c:v>3.3376393822247983</c:v>
                </c:pt>
                <c:pt idx="3">
                  <c:v>5.017510859371054</c:v>
                </c:pt>
                <c:pt idx="4">
                  <c:v>6.6973823365173111</c:v>
                </c:pt>
                <c:pt idx="5">
                  <c:v>8.3772538136635664</c:v>
                </c:pt>
                <c:pt idx="6">
                  <c:v>10.101332434945251</c:v>
                </c:pt>
                <c:pt idx="7">
                  <c:v>11.560168191414368</c:v>
                </c:pt>
                <c:pt idx="8">
                  <c:v>13.240039668560623</c:v>
                </c:pt>
                <c:pt idx="9">
                  <c:v>15.008325433977735</c:v>
                </c:pt>
                <c:pt idx="10">
                  <c:v>16.732404055259419</c:v>
                </c:pt>
                <c:pt idx="11">
                  <c:v>18.412275532405676</c:v>
                </c:pt>
              </c:numCache>
            </c:numRef>
          </c:xVal>
          <c:yVal>
            <c:numRef>
              <c:f>'C3-7'!$B$2:$B$19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-1.0830750313179809</c:v>
                </c:pt>
                <c:pt idx="2">
                  <c:v>-0.59679644582827518</c:v>
                </c:pt>
                <c:pt idx="3">
                  <c:v>-2.1882536347036758</c:v>
                </c:pt>
                <c:pt idx="4">
                  <c:v>-0.59679644582827518</c:v>
                </c:pt>
                <c:pt idx="5">
                  <c:v>-1.7461821933493979</c:v>
                </c:pt>
                <c:pt idx="6">
                  <c:v>-1.3925250402659755</c:v>
                </c:pt>
                <c:pt idx="7">
                  <c:v>1.3041107519951198</c:v>
                </c:pt>
                <c:pt idx="8">
                  <c:v>0.37576072515113623</c:v>
                </c:pt>
                <c:pt idx="9">
                  <c:v>1.2156964637242642</c:v>
                </c:pt>
                <c:pt idx="10">
                  <c:v>0.81783216650541413</c:v>
                </c:pt>
                <c:pt idx="11">
                  <c:v>1.1272821754534086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FD-FB43-B6EF-E889C4E7C787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1.6629004278345334</c:v>
                </c:pt>
                <c:pt idx="2">
                  <c:v>3.3042047462166702</c:v>
                </c:pt>
                <c:pt idx="3">
                  <c:v>4.859124626789221</c:v>
                </c:pt>
                <c:pt idx="4">
                  <c:v>6.5868133829809441</c:v>
                </c:pt>
                <c:pt idx="5">
                  <c:v>8.0985410446487016</c:v>
                </c:pt>
                <c:pt idx="6">
                  <c:v>9.9558064575548038</c:v>
                </c:pt>
                <c:pt idx="7">
                  <c:v>11.553918557032148</c:v>
                </c:pt>
                <c:pt idx="8">
                  <c:v>13.1088384376047</c:v>
                </c:pt>
                <c:pt idx="9">
                  <c:v>14.66375831817725</c:v>
                </c:pt>
                <c:pt idx="10">
                  <c:v>16.305062636559384</c:v>
                </c:pt>
                <c:pt idx="11">
                  <c:v>17.946366954941524</c:v>
                </c:pt>
                <c:pt idx="12">
                  <c:v>19.630863492228453</c:v>
                </c:pt>
                <c:pt idx="13">
                  <c:v>21.228975591705797</c:v>
                </c:pt>
                <c:pt idx="14">
                  <c:v>22.91347212899273</c:v>
                </c:pt>
                <c:pt idx="15">
                  <c:v>24.554776447374863</c:v>
                </c:pt>
                <c:pt idx="16">
                  <c:v>26.066504109042622</c:v>
                </c:pt>
                <c:pt idx="17">
                  <c:v>27.751000646329551</c:v>
                </c:pt>
              </c:numCache>
            </c:numRef>
          </c:xVal>
          <c:yVal>
            <c:numRef>
              <c:f>'C3-7'!$D$2:$D$19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-0.53990273630991348</c:v>
                </c:pt>
                <c:pt idx="2">
                  <c:v>1.0582093631674303</c:v>
                </c:pt>
                <c:pt idx="3">
                  <c:v>0.15117276616677575</c:v>
                </c:pt>
                <c:pt idx="4">
                  <c:v>-6.4788328357189603E-2</c:v>
                </c:pt>
                <c:pt idx="5">
                  <c:v>0.79905604973867184</c:v>
                </c:pt>
                <c:pt idx="6">
                  <c:v>0.92863270645305118</c:v>
                </c:pt>
                <c:pt idx="7">
                  <c:v>-1.2741704576913957</c:v>
                </c:pt>
                <c:pt idx="8">
                  <c:v>-1.0150171442626372</c:v>
                </c:pt>
                <c:pt idx="9">
                  <c:v>2.3539759303112224</c:v>
                </c:pt>
                <c:pt idx="10">
                  <c:v>5.2910468158371522</c:v>
                </c:pt>
                <c:pt idx="11">
                  <c:v>5.9821223183138406</c:v>
                </c:pt>
                <c:pt idx="12">
                  <c:v>6.8891589153144954</c:v>
                </c:pt>
                <c:pt idx="13">
                  <c:v>7.5370421988863914</c:v>
                </c:pt>
                <c:pt idx="14">
                  <c:v>8.8760009849349775</c:v>
                </c:pt>
                <c:pt idx="15">
                  <c:v>10.128575333173977</c:v>
                </c:pt>
                <c:pt idx="16">
                  <c:v>10.085383114269183</c:v>
                </c:pt>
                <c:pt idx="17">
                  <c:v>9.3511153928877011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FD-FB43-B6EF-E889C4E7C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1.641304318382137</c:v>
                </c:pt>
                <c:pt idx="2">
                  <c:v>3.6713386069074114</c:v>
                </c:pt>
                <c:pt idx="3">
                  <c:v>5.4638156914563245</c:v>
                </c:pt>
                <c:pt idx="4">
                  <c:v>9.3079231739829087</c:v>
                </c:pt>
                <c:pt idx="5">
                  <c:v>11.59711077593694</c:v>
                </c:pt>
                <c:pt idx="6">
                  <c:v>13.994278925152956</c:v>
                </c:pt>
              </c:numCache>
            </c:numRef>
          </c:xVal>
          <c:yVal>
            <c:numRef>
              <c:f>'C3-7'!$S$22:$S$31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-0.51830662685751683</c:v>
                </c:pt>
                <c:pt idx="2">
                  <c:v>1.5117276616677575</c:v>
                </c:pt>
                <c:pt idx="3">
                  <c:v>-0.75586383083387876</c:v>
                </c:pt>
                <c:pt idx="4">
                  <c:v>1.0582093631674303</c:v>
                </c:pt>
                <c:pt idx="5">
                  <c:v>-1.6197082089297403</c:v>
                </c:pt>
                <c:pt idx="6">
                  <c:v>-0.21596109452396539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E4-4542-9866-9C7A41315678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EE4-4542-9866-9C7A41315678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EEE4-4542-9866-9C7A41315678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EEE4-4542-9866-9C7A41315678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60AE-3945-BFE6-4736EB7BF9D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EEE4-4542-9866-9C7A41315678}"/>
              </c:ext>
            </c:extLst>
          </c:dPt>
          <c:xVal>
            <c:numRef>
              <c:f>'C3-7'!$M$22:$M$31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2.1219429185005341</c:v>
                </c:pt>
                <c:pt idx="2">
                  <c:v>3.0060858012090899</c:v>
                </c:pt>
                <c:pt idx="3">
                  <c:v>4.9733037152356268</c:v>
                </c:pt>
                <c:pt idx="4">
                  <c:v>6.0784823186213215</c:v>
                </c:pt>
                <c:pt idx="5">
                  <c:v>9.3940181287784057</c:v>
                </c:pt>
                <c:pt idx="6">
                  <c:v>11.869618200362362</c:v>
                </c:pt>
                <c:pt idx="7">
                  <c:v>13.770525398185756</c:v>
                </c:pt>
                <c:pt idx="8">
                  <c:v>15.583018307738296</c:v>
                </c:pt>
                <c:pt idx="9">
                  <c:v>17.174475496613695</c:v>
                </c:pt>
              </c:numCache>
            </c:numRef>
          </c:xVal>
          <c:yVal>
            <c:numRef>
              <c:f>'C3-7'!$N$22:$N$31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-1.3704214681982616</c:v>
                </c:pt>
                <c:pt idx="2">
                  <c:v>-0.48627858548970565</c:v>
                </c:pt>
                <c:pt idx="3">
                  <c:v>-2.586117931922526</c:v>
                </c:pt>
                <c:pt idx="4">
                  <c:v>0.11051786033856947</c:v>
                </c:pt>
                <c:pt idx="5">
                  <c:v>-1.8788036257556811</c:v>
                </c:pt>
                <c:pt idx="6">
                  <c:v>1.2599036078596921</c:v>
                </c:pt>
                <c:pt idx="7">
                  <c:v>0.24313929274485283</c:v>
                </c:pt>
                <c:pt idx="8">
                  <c:v>1.6135607609431144</c:v>
                </c:pt>
                <c:pt idx="9">
                  <c:v>0.86203931064084194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EE4-4542-9866-9C7A4131567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'C3-7'!$M$23</c:f>
              <c:numCache>
                <c:formatCode>General</c:formatCode>
                <c:ptCount val="1"/>
                <c:pt idx="0">
                  <c:v>2.1219429185005341</c:v>
                </c:pt>
              </c:numCache>
            </c:numRef>
          </c:xVal>
          <c:yVal>
            <c:numRef>
              <c:f>'C3-7'!$N$23</c:f>
              <c:numCache>
                <c:formatCode>General</c:formatCode>
                <c:ptCount val="1"/>
                <c:pt idx="0">
                  <c:v>-1.3704214681982616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EE4-4542-9866-9C7A41315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1.641304318382137</c:v>
                </c:pt>
                <c:pt idx="2">
                  <c:v>3.6713386069074114</c:v>
                </c:pt>
                <c:pt idx="3">
                  <c:v>5.4638156914563245</c:v>
                </c:pt>
                <c:pt idx="4">
                  <c:v>9.3079231739829087</c:v>
                </c:pt>
                <c:pt idx="5">
                  <c:v>11.59711077593694</c:v>
                </c:pt>
                <c:pt idx="6">
                  <c:v>13.994278925152956</c:v>
                </c:pt>
              </c:numCache>
            </c:numRef>
          </c:xVal>
          <c:yVal>
            <c:numRef>
              <c:f>'C3-7'!$S$22:$S$31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-0.51830662685751683</c:v>
                </c:pt>
                <c:pt idx="2">
                  <c:v>1.5117276616677575</c:v>
                </c:pt>
                <c:pt idx="3">
                  <c:v>-0.75586383083387876</c:v>
                </c:pt>
                <c:pt idx="4">
                  <c:v>1.0582093631674303</c:v>
                </c:pt>
                <c:pt idx="5">
                  <c:v>-1.6197082089297403</c:v>
                </c:pt>
                <c:pt idx="6">
                  <c:v>-0.21596109452396539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73-3C4C-9BA6-0B45B979E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3A-5D41-9F1F-22F2985F1A36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773-3C4C-9BA6-0B45B979E124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3A3A-5D41-9F1F-22F2985F1A36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773-3C4C-9BA6-0B45B979E124}"/>
              </c:ext>
            </c:extLst>
          </c:dPt>
          <c:xVal>
            <c:numRef>
              <c:f>'C3-7'!$M$22:$M$31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2.1219429185005341</c:v>
                </c:pt>
                <c:pt idx="2">
                  <c:v>3.0060858012090899</c:v>
                </c:pt>
                <c:pt idx="3">
                  <c:v>4.9733037152356268</c:v>
                </c:pt>
                <c:pt idx="4">
                  <c:v>6.0784823186213215</c:v>
                </c:pt>
                <c:pt idx="5">
                  <c:v>9.3940181287784057</c:v>
                </c:pt>
                <c:pt idx="6">
                  <c:v>11.869618200362362</c:v>
                </c:pt>
                <c:pt idx="7">
                  <c:v>13.770525398185756</c:v>
                </c:pt>
                <c:pt idx="8">
                  <c:v>15.583018307738296</c:v>
                </c:pt>
                <c:pt idx="9">
                  <c:v>17.174475496613695</c:v>
                </c:pt>
              </c:numCache>
            </c:numRef>
          </c:xVal>
          <c:yVal>
            <c:numRef>
              <c:f>'C3-7'!$N$22:$N$31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-1.3704214681982616</c:v>
                </c:pt>
                <c:pt idx="2">
                  <c:v>-0.48627858548970565</c:v>
                </c:pt>
                <c:pt idx="3">
                  <c:v>-2.586117931922526</c:v>
                </c:pt>
                <c:pt idx="4">
                  <c:v>0.11051786033856947</c:v>
                </c:pt>
                <c:pt idx="5">
                  <c:v>-1.8788036257556811</c:v>
                </c:pt>
                <c:pt idx="6">
                  <c:v>1.2599036078596921</c:v>
                </c:pt>
                <c:pt idx="7">
                  <c:v>0.24313929274485283</c:v>
                </c:pt>
                <c:pt idx="8">
                  <c:v>1.6135607609431144</c:v>
                </c:pt>
                <c:pt idx="9">
                  <c:v>0.86203931064084194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73-3C4C-9BA6-0B45B979E12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'C3-7'!$M$23</c:f>
              <c:numCache>
                <c:formatCode>General</c:formatCode>
                <c:ptCount val="1"/>
                <c:pt idx="0">
                  <c:v>2.1219429185005341</c:v>
                </c:pt>
              </c:numCache>
            </c:numRef>
          </c:xVal>
          <c:yVal>
            <c:numRef>
              <c:f>'C3-7'!$N$23</c:f>
              <c:numCache>
                <c:formatCode>General</c:formatCode>
                <c:ptCount val="1"/>
                <c:pt idx="0">
                  <c:v>-1.3704214681982616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73-3C4C-9BA6-0B45B979E1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'C3-7'!$R$22:$R$31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1.641304318382137</c:v>
                </c:pt>
                <c:pt idx="2">
                  <c:v>3.6713386069074114</c:v>
                </c:pt>
                <c:pt idx="3">
                  <c:v>5.4638156914563245</c:v>
                </c:pt>
                <c:pt idx="4">
                  <c:v>9.3079231739829087</c:v>
                </c:pt>
                <c:pt idx="5">
                  <c:v>11.59711077593694</c:v>
                </c:pt>
                <c:pt idx="6">
                  <c:v>13.994278925152956</c:v>
                </c:pt>
              </c:numCache>
            </c:numRef>
          </c:xVal>
          <c:yVal>
            <c:numRef>
              <c:f>'C3-7'!$T$22:$T$31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1.1014015820722234</c:v>
                </c:pt>
                <c:pt idx="2">
                  <c:v>3.1314358705974978</c:v>
                </c:pt>
                <c:pt idx="3">
                  <c:v>0.86384437809586156</c:v>
                </c:pt>
                <c:pt idx="4">
                  <c:v>2.6779175720971704</c:v>
                </c:pt>
                <c:pt idx="5">
                  <c:v>0</c:v>
                </c:pt>
                <c:pt idx="6">
                  <c:v>1.4037471144057749</c:v>
                </c:pt>
                <c:pt idx="7">
                  <c:v>1.6197082089297403</c:v>
                </c:pt>
                <c:pt idx="8">
                  <c:v>1.6197082089297403</c:v>
                </c:pt>
                <c:pt idx="9">
                  <c:v>1.6197082089297403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D3-CD42-83F3-4C493AA9521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'C3-7'!$M$22:$M$31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2.1219429185005341</c:v>
                </c:pt>
                <c:pt idx="2">
                  <c:v>3.0060858012090899</c:v>
                </c:pt>
                <c:pt idx="3">
                  <c:v>4.9733037152356268</c:v>
                </c:pt>
                <c:pt idx="4">
                  <c:v>6.0784823186213215</c:v>
                </c:pt>
                <c:pt idx="5">
                  <c:v>9.3940181287784057</c:v>
                </c:pt>
                <c:pt idx="6">
                  <c:v>11.869618200362362</c:v>
                </c:pt>
                <c:pt idx="7">
                  <c:v>13.770525398185756</c:v>
                </c:pt>
                <c:pt idx="8">
                  <c:v>15.583018307738296</c:v>
                </c:pt>
                <c:pt idx="9">
                  <c:v>17.174475496613695</c:v>
                </c:pt>
              </c:numCache>
            </c:numRef>
          </c:xVal>
          <c:yVal>
            <c:numRef>
              <c:f>'C3-7'!$P$22:$P$31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2.9839822291413762</c:v>
                </c:pt>
                <c:pt idx="2">
                  <c:v>2.09983934643282</c:v>
                </c:pt>
                <c:pt idx="3">
                  <c:v>4.1996786928656409</c:v>
                </c:pt>
                <c:pt idx="4">
                  <c:v>1.5030429006045449</c:v>
                </c:pt>
                <c:pt idx="5">
                  <c:v>3.4923643866987955</c:v>
                </c:pt>
                <c:pt idx="6">
                  <c:v>0.35365715308342227</c:v>
                </c:pt>
                <c:pt idx="7">
                  <c:v>1.3704214681982616</c:v>
                </c:pt>
                <c:pt idx="8">
                  <c:v>0</c:v>
                </c:pt>
                <c:pt idx="9">
                  <c:v>0.75152145030227246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D3-CD42-83F3-4C493AA9521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'C3-7'!$M$23</c:f>
              <c:numCache>
                <c:formatCode>General</c:formatCode>
                <c:ptCount val="1"/>
                <c:pt idx="0">
                  <c:v>2.1219429185005341</c:v>
                </c:pt>
              </c:numCache>
            </c:numRef>
          </c:xVal>
          <c:yVal>
            <c:numRef>
              <c:f>'C3-7'!$P$23</c:f>
              <c:numCache>
                <c:formatCode>General</c:formatCode>
                <c:ptCount val="1"/>
                <c:pt idx="0">
                  <c:v>2.9839822291413762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D3-CD42-83F3-4C493AA952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1.805496796620172</c:v>
                </c:pt>
                <c:pt idx="2">
                  <c:v>3.7346577573924105</c:v>
                </c:pt>
                <c:pt idx="3">
                  <c:v>5.614353052503823</c:v>
                </c:pt>
                <c:pt idx="4">
                  <c:v>7.4940483476152346</c:v>
                </c:pt>
                <c:pt idx="5">
                  <c:v>9.2748123114049932</c:v>
                </c:pt>
                <c:pt idx="6">
                  <c:v>11.203973272177231</c:v>
                </c:pt>
                <c:pt idx="7">
                  <c:v>12.935271570306163</c:v>
                </c:pt>
                <c:pt idx="8">
                  <c:v>14.913898196739229</c:v>
                </c:pt>
                <c:pt idx="9">
                  <c:v>16.694662160528988</c:v>
                </c:pt>
                <c:pt idx="10">
                  <c:v>18.72275445262288</c:v>
                </c:pt>
                <c:pt idx="11">
                  <c:v>18.72275445262288</c:v>
                </c:pt>
                <c:pt idx="12">
                  <c:v>20.503518416412639</c:v>
                </c:pt>
                <c:pt idx="13">
                  <c:v>22.432679377184876</c:v>
                </c:pt>
                <c:pt idx="14">
                  <c:v>24.312374672296286</c:v>
                </c:pt>
                <c:pt idx="15">
                  <c:v>26.142604301746875</c:v>
                </c:pt>
                <c:pt idx="16">
                  <c:v>27.97283393119746</c:v>
                </c:pt>
              </c:numCache>
            </c:numRef>
          </c:xVal>
          <c:yVal>
            <c:numRef>
              <c:f>'C3-8'!$B$2:$B$19</c:f>
              <c:numCache>
                <c:formatCode>General</c:formatCode>
                <c:ptCount val="18"/>
                <c:pt idx="0">
                  <c:v>0</c:v>
                </c:pt>
                <c:pt idx="1">
                  <c:v>-2.4732832830413318E-2</c:v>
                </c:pt>
                <c:pt idx="2">
                  <c:v>0.22259549547371985</c:v>
                </c:pt>
                <c:pt idx="3">
                  <c:v>-0.51938948943867957</c:v>
                </c:pt>
                <c:pt idx="4">
                  <c:v>2.0528251249243055</c:v>
                </c:pt>
                <c:pt idx="5">
                  <c:v>-2.4732832830413318E-2</c:v>
                </c:pt>
                <c:pt idx="6">
                  <c:v>-0.51938948943867957</c:v>
                </c:pt>
                <c:pt idx="7">
                  <c:v>0.81618348340363944</c:v>
                </c:pt>
                <c:pt idx="8">
                  <c:v>1.1129774773685992</c:v>
                </c:pt>
                <c:pt idx="9">
                  <c:v>0.32152682679537309</c:v>
                </c:pt>
                <c:pt idx="10">
                  <c:v>1.2119088086902525</c:v>
                </c:pt>
                <c:pt idx="11">
                  <c:v>1.2119088086902525</c:v>
                </c:pt>
                <c:pt idx="12">
                  <c:v>1.6570997996376922</c:v>
                </c:pt>
                <c:pt idx="13">
                  <c:v>2.2012221219067851</c:v>
                </c:pt>
                <c:pt idx="14">
                  <c:v>3.1905354351233179</c:v>
                </c:pt>
                <c:pt idx="15">
                  <c:v>2.3990847845500918</c:v>
                </c:pt>
                <c:pt idx="16">
                  <c:v>1.2119088086902525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AF-2248-B1AB-821E95E81803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1.6618864640449744</c:v>
                </c:pt>
                <c:pt idx="2">
                  <c:v>3.3902483866517477</c:v>
                </c:pt>
                <c:pt idx="3">
                  <c:v>4.9413424197603906</c:v>
                </c:pt>
                <c:pt idx="4">
                  <c:v>6.6697043423671643</c:v>
                </c:pt>
                <c:pt idx="5">
                  <c:v>8.3094323202248717</c:v>
                </c:pt>
                <c:pt idx="6">
                  <c:v>10.037794242831646</c:v>
                </c:pt>
                <c:pt idx="7">
                  <c:v>11.544571303565755</c:v>
                </c:pt>
                <c:pt idx="8">
                  <c:v>13.405884143296127</c:v>
                </c:pt>
                <c:pt idx="9">
                  <c:v>14.912661204030238</c:v>
                </c:pt>
                <c:pt idx="10">
                  <c:v>16.729657071386075</c:v>
                </c:pt>
                <c:pt idx="11">
                  <c:v>18.32506807686925</c:v>
                </c:pt>
                <c:pt idx="12">
                  <c:v>19.964796054726961</c:v>
                </c:pt>
                <c:pt idx="13">
                  <c:v>21.7817919220828</c:v>
                </c:pt>
                <c:pt idx="14">
                  <c:v>23.244252010442377</c:v>
                </c:pt>
                <c:pt idx="15">
                  <c:v>25.016930905423681</c:v>
                </c:pt>
                <c:pt idx="16">
                  <c:v>26.745292828030454</c:v>
                </c:pt>
                <c:pt idx="17">
                  <c:v>28.252069888764566</c:v>
                </c:pt>
              </c:numCache>
            </c:numRef>
          </c:xVal>
          <c:yVal>
            <c:numRef>
              <c:f>'C3-8'!$D$2:$D$19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-0.77554701655432146</c:v>
                </c:pt>
                <c:pt idx="2">
                  <c:v>-1.2187167402996479</c:v>
                </c:pt>
                <c:pt idx="3">
                  <c:v>-1.5289355469213763</c:v>
                </c:pt>
                <c:pt idx="4">
                  <c:v>-0.99713187842698459</c:v>
                </c:pt>
                <c:pt idx="5">
                  <c:v>-0.15510940331086429</c:v>
                </c:pt>
                <c:pt idx="6">
                  <c:v>-0.15510940331086429</c:v>
                </c:pt>
                <c:pt idx="7">
                  <c:v>-1.1300827955505828</c:v>
                </c:pt>
                <c:pt idx="8">
                  <c:v>-1.3073506850487133</c:v>
                </c:pt>
                <c:pt idx="9">
                  <c:v>0.15510940331086429</c:v>
                </c:pt>
                <c:pt idx="10">
                  <c:v>5.8719988396255767</c:v>
                </c:pt>
                <c:pt idx="11">
                  <c:v>7.1128740661124912</c:v>
                </c:pt>
                <c:pt idx="12">
                  <c:v>8.3537492925994048</c:v>
                </c:pt>
                <c:pt idx="13">
                  <c:v>9.1957717677155255</c:v>
                </c:pt>
                <c:pt idx="14">
                  <c:v>10.25937910470431</c:v>
                </c:pt>
                <c:pt idx="15">
                  <c:v>11.987741027311083</c:v>
                </c:pt>
                <c:pt idx="16">
                  <c:v>12.829763502427202</c:v>
                </c:pt>
                <c:pt idx="17">
                  <c:v>12.962714419550801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AF-2248-B1AB-821E95E81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4.697599071700461</c:v>
                </c:pt>
                <c:pt idx="2">
                  <c:v>11.300827955505826</c:v>
                </c:pt>
                <c:pt idx="3">
                  <c:v>11.544571303565755</c:v>
                </c:pt>
                <c:pt idx="4">
                  <c:v>13.450201115670659</c:v>
                </c:pt>
                <c:pt idx="5">
                  <c:v>13.538835060419725</c:v>
                </c:pt>
                <c:pt idx="6">
                  <c:v>14.890502717842971</c:v>
                </c:pt>
              </c:numCache>
            </c:numRef>
          </c:xVal>
          <c:yVal>
            <c:numRef>
              <c:f>'C3-8'!$S$22:$S$31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-1.6840449502322408</c:v>
                </c:pt>
                <c:pt idx="2">
                  <c:v>0.75338853036705511</c:v>
                </c:pt>
                <c:pt idx="3">
                  <c:v>-1.3073506850487133</c:v>
                </c:pt>
                <c:pt idx="4">
                  <c:v>-0.77554701655432146</c:v>
                </c:pt>
                <c:pt idx="5">
                  <c:v>-1.3959846297977787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0F-4541-A9D2-CACBE5093A3C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3F8-C64C-B002-19DA4ADBFA29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F0F-4541-A9D2-CACBE5093A3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F0F-4541-A9D2-CACBE5093A3C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F0F-4541-A9D2-CACBE5093A3C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4F0F-4541-A9D2-CACBE5093A3C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D3F8-C64C-B002-19DA4ADBFA29}"/>
              </c:ext>
            </c:extLst>
          </c:dPt>
          <c:xVal>
            <c:numRef>
              <c:f>'C3-8'!$M$22:$M$31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2.2259549547371984</c:v>
                </c:pt>
                <c:pt idx="2">
                  <c:v>2.6216802800238113</c:v>
                </c:pt>
                <c:pt idx="3">
                  <c:v>5.5154217211821699</c:v>
                </c:pt>
                <c:pt idx="4">
                  <c:v>7.3951170162935815</c:v>
                </c:pt>
                <c:pt idx="5">
                  <c:v>11.401835934820539</c:v>
                </c:pt>
                <c:pt idx="6">
                  <c:v>14.369775874470136</c:v>
                </c:pt>
                <c:pt idx="7">
                  <c:v>16.200005503920721</c:v>
                </c:pt>
              </c:numCache>
            </c:numRef>
          </c:xVal>
          <c:yVal>
            <c:numRef>
              <c:f>'C3-8'!$N$22:$N$31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-0.34625965962578648</c:v>
                </c:pt>
                <c:pt idx="2">
                  <c:v>1.7807639637897588</c:v>
                </c:pt>
                <c:pt idx="3">
                  <c:v>-0.66778648642115956</c:v>
                </c:pt>
                <c:pt idx="4">
                  <c:v>1.805496796620172</c:v>
                </c:pt>
                <c:pt idx="5">
                  <c:v>-0.46992382377785302</c:v>
                </c:pt>
                <c:pt idx="6">
                  <c:v>1.7065654652985187</c:v>
                </c:pt>
                <c:pt idx="7">
                  <c:v>-0.3709924924561997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F0F-4541-A9D2-CACBE5093A3C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'C3-8'!$M$23</c:f>
              <c:numCache>
                <c:formatCode>General</c:formatCode>
                <c:ptCount val="1"/>
                <c:pt idx="0">
                  <c:v>2.2259549547371984</c:v>
                </c:pt>
              </c:numCache>
            </c:numRef>
          </c:xVal>
          <c:yVal>
            <c:numRef>
              <c:f>'C3-8'!$N$23</c:f>
              <c:numCache>
                <c:formatCode>General</c:formatCode>
                <c:ptCount val="1"/>
                <c:pt idx="0">
                  <c:v>-0.34625965962578648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F0F-4541-A9D2-CACBE5093A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4.697599071700461</c:v>
                </c:pt>
                <c:pt idx="2">
                  <c:v>11.300827955505826</c:v>
                </c:pt>
                <c:pt idx="3">
                  <c:v>11.544571303565755</c:v>
                </c:pt>
                <c:pt idx="4">
                  <c:v>13.450201115670659</c:v>
                </c:pt>
                <c:pt idx="5">
                  <c:v>13.538835060419725</c:v>
                </c:pt>
                <c:pt idx="6">
                  <c:v>14.890502717842971</c:v>
                </c:pt>
              </c:numCache>
            </c:numRef>
          </c:xVal>
          <c:yVal>
            <c:numRef>
              <c:f>'C3-8'!$S$22:$S$31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-1.6840449502322408</c:v>
                </c:pt>
                <c:pt idx="2">
                  <c:v>0.75338853036705511</c:v>
                </c:pt>
                <c:pt idx="3">
                  <c:v>-1.3073506850487133</c:v>
                </c:pt>
                <c:pt idx="4">
                  <c:v>-0.77554701655432146</c:v>
                </c:pt>
                <c:pt idx="5">
                  <c:v>-1.3959846297977787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F-8F41-82C9-B93671B33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0EBE-4041-9551-03980ED8F9C3}"/>
              </c:ext>
            </c:extLst>
          </c:dPt>
          <c:dPt>
            <c:idx val="2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EB4F-8F41-82C9-B93671B3345A}"/>
              </c:ext>
            </c:extLst>
          </c:dPt>
          <c:dPt>
            <c:idx val="4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0EBE-4041-9551-03980ED8F9C3}"/>
              </c:ext>
            </c:extLst>
          </c:dPt>
          <c:dPt>
            <c:idx val="5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EB4F-8F41-82C9-B93671B3345A}"/>
              </c:ext>
            </c:extLst>
          </c:dPt>
          <c:dPt>
            <c:idx val="9"/>
            <c:marker>
              <c:symbol val="circle"/>
              <c:size val="5"/>
              <c:spPr>
                <a:noFill/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EBE-4041-9551-03980ED8F9C3}"/>
              </c:ext>
            </c:extLst>
          </c:dPt>
          <c:xVal>
            <c:numRef>
              <c:f>'C3-8'!$M$22:$M$31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2.2259549547371984</c:v>
                </c:pt>
                <c:pt idx="2">
                  <c:v>2.6216802800238113</c:v>
                </c:pt>
                <c:pt idx="3">
                  <c:v>5.5154217211821699</c:v>
                </c:pt>
                <c:pt idx="4">
                  <c:v>7.3951170162935815</c:v>
                </c:pt>
                <c:pt idx="5">
                  <c:v>11.401835934820539</c:v>
                </c:pt>
                <c:pt idx="6">
                  <c:v>14.369775874470136</c:v>
                </c:pt>
                <c:pt idx="7">
                  <c:v>16.200005503920721</c:v>
                </c:pt>
              </c:numCache>
            </c:numRef>
          </c:xVal>
          <c:yVal>
            <c:numRef>
              <c:f>'C3-8'!$N$22:$N$31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-0.34625965962578648</c:v>
                </c:pt>
                <c:pt idx="2">
                  <c:v>1.7807639637897588</c:v>
                </c:pt>
                <c:pt idx="3">
                  <c:v>-0.66778648642115956</c:v>
                </c:pt>
                <c:pt idx="4">
                  <c:v>1.805496796620172</c:v>
                </c:pt>
                <c:pt idx="5">
                  <c:v>-0.46992382377785302</c:v>
                </c:pt>
                <c:pt idx="6">
                  <c:v>1.7065654652985187</c:v>
                </c:pt>
                <c:pt idx="7">
                  <c:v>-0.3709924924561997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4F-8F41-82C9-B93671B3345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'C3-8'!$M$23</c:f>
              <c:numCache>
                <c:formatCode>General</c:formatCode>
                <c:ptCount val="1"/>
                <c:pt idx="0">
                  <c:v>2.2259549547371984</c:v>
                </c:pt>
              </c:numCache>
            </c:numRef>
          </c:xVal>
          <c:yVal>
            <c:numRef>
              <c:f>'C3-8'!$N$23</c:f>
              <c:numCache>
                <c:formatCode>General</c:formatCode>
                <c:ptCount val="1"/>
                <c:pt idx="0">
                  <c:v>-0.34625965962578648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4F-8F41-82C9-B93671B33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'C3-8'!$R$22:$R$31</c:f>
              <c:numCache>
                <c:formatCode>General</c:formatCode>
                <c:ptCount val="10"/>
                <c:pt idx="0">
                  <c:v>0</c:v>
                </c:pt>
                <c:pt idx="1">
                  <c:v>4.697599071700461</c:v>
                </c:pt>
                <c:pt idx="2">
                  <c:v>11.300827955505826</c:v>
                </c:pt>
                <c:pt idx="3">
                  <c:v>11.544571303565755</c:v>
                </c:pt>
                <c:pt idx="4">
                  <c:v>13.450201115670659</c:v>
                </c:pt>
                <c:pt idx="5">
                  <c:v>13.538835060419725</c:v>
                </c:pt>
                <c:pt idx="6">
                  <c:v>14.890502717842971</c:v>
                </c:pt>
              </c:numCache>
            </c:numRef>
          </c:xVal>
          <c:yVal>
            <c:numRef>
              <c:f>'C3-8'!$T$22:$T$31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2.4374334805992959</c:v>
                </c:pt>
                <c:pt idx="3">
                  <c:v>0.37669426518352744</c:v>
                </c:pt>
                <c:pt idx="4">
                  <c:v>0.90849793367791931</c:v>
                </c:pt>
                <c:pt idx="5">
                  <c:v>0.28806032043446206</c:v>
                </c:pt>
                <c:pt idx="6">
                  <c:v>1.6840449502322408</c:v>
                </c:pt>
                <c:pt idx="7">
                  <c:v>1.6840449502322408</c:v>
                </c:pt>
                <c:pt idx="8">
                  <c:v>1.6840449502322408</c:v>
                </c:pt>
                <c:pt idx="9">
                  <c:v>1.6840449502322408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A3-054C-A5B4-2E076CE593C2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'C3-8'!$M$22:$M$31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2.2259549547371984</c:v>
                </c:pt>
                <c:pt idx="2">
                  <c:v>2.6216802800238113</c:v>
                </c:pt>
                <c:pt idx="3">
                  <c:v>5.5154217211821699</c:v>
                </c:pt>
                <c:pt idx="4">
                  <c:v>7.3951170162935815</c:v>
                </c:pt>
                <c:pt idx="5">
                  <c:v>11.401835934820539</c:v>
                </c:pt>
                <c:pt idx="6">
                  <c:v>14.369775874470136</c:v>
                </c:pt>
                <c:pt idx="7">
                  <c:v>16.200005503920721</c:v>
                </c:pt>
              </c:numCache>
            </c:numRef>
          </c:xVal>
          <c:yVal>
            <c:numRef>
              <c:f>'C3-8'!$P$22:$P$31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2.1517564562459586</c:v>
                </c:pt>
                <c:pt idx="2">
                  <c:v>2.4732832830413276E-2</c:v>
                </c:pt>
                <c:pt idx="3">
                  <c:v>2.4732832830413316</c:v>
                </c:pt>
                <c:pt idx="4">
                  <c:v>0</c:v>
                </c:pt>
                <c:pt idx="5">
                  <c:v>2.275420620398025</c:v>
                </c:pt>
                <c:pt idx="6">
                  <c:v>9.8931331321653326E-2</c:v>
                </c:pt>
                <c:pt idx="7">
                  <c:v>2.1764892890763718</c:v>
                </c:pt>
                <c:pt idx="8">
                  <c:v>1.805496796620172</c:v>
                </c:pt>
                <c:pt idx="9">
                  <c:v>1.805496796620172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A3-054C-A5B4-2E076CE593C2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'C3-8'!$M$23</c:f>
              <c:numCache>
                <c:formatCode>General</c:formatCode>
                <c:ptCount val="1"/>
                <c:pt idx="0">
                  <c:v>2.2259549547371984</c:v>
                </c:pt>
              </c:numCache>
            </c:numRef>
          </c:xVal>
          <c:yVal>
            <c:numRef>
              <c:f>'C3-8'!$P$23</c:f>
              <c:numCache>
                <c:formatCode>General</c:formatCode>
                <c:ptCount val="1"/>
                <c:pt idx="0">
                  <c:v>2.1517564562459586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A3-054C-A5B4-2E076CE59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1.8015363037109435</c:v>
                </c:pt>
                <c:pt idx="2">
                  <c:v>3.6270930914713659</c:v>
                </c:pt>
                <c:pt idx="3">
                  <c:v>5.4526498792317888</c:v>
                </c:pt>
                <c:pt idx="4">
                  <c:v>7.230165698893253</c:v>
                </c:pt>
                <c:pt idx="5">
                  <c:v>8.9596405504557595</c:v>
                </c:pt>
                <c:pt idx="6">
                  <c:v>10.83323830631514</c:v>
                </c:pt>
                <c:pt idx="7">
                  <c:v>12.754877030273478</c:v>
                </c:pt>
                <c:pt idx="8">
                  <c:v>14.340228977539111</c:v>
                </c:pt>
                <c:pt idx="9">
                  <c:v>16.261867701497451</c:v>
                </c:pt>
                <c:pt idx="10">
                  <c:v>18.183506425455789</c:v>
                </c:pt>
                <c:pt idx="11">
                  <c:v>20.009063213216212</c:v>
                </c:pt>
              </c:numCache>
            </c:numRef>
          </c:xVal>
          <c:yVal>
            <c:numRef>
              <c:f>'C3-9'!$B$2:$B$19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-1.2730856546224001</c:v>
                </c:pt>
                <c:pt idx="2">
                  <c:v>-2.426068888997404</c:v>
                </c:pt>
                <c:pt idx="3">
                  <c:v>-2.9064785699869891</c:v>
                </c:pt>
                <c:pt idx="4">
                  <c:v>-0.50443016503906413</c:v>
                </c:pt>
                <c:pt idx="5">
                  <c:v>-1.7054543675130265</c:v>
                </c:pt>
                <c:pt idx="6">
                  <c:v>-1.8495772718099019</c:v>
                </c:pt>
                <c:pt idx="7">
                  <c:v>-0.40834822884114719</c:v>
                </c:pt>
                <c:pt idx="8">
                  <c:v>0.55247113313802265</c:v>
                </c:pt>
                <c:pt idx="9">
                  <c:v>-1.080921782226566</c:v>
                </c:pt>
                <c:pt idx="10">
                  <c:v>0.6485530693359397</c:v>
                </c:pt>
                <c:pt idx="11">
                  <c:v>-1.6093724313151094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11-874C-A137-C8EABF23135E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1.7963957638515187</c:v>
                </c:pt>
                <c:pt idx="2">
                  <c:v>3.5228020823581727</c:v>
                </c:pt>
                <c:pt idx="3">
                  <c:v>5.3425276613246462</c:v>
                </c:pt>
                <c:pt idx="4">
                  <c:v>7.0689339798313</c:v>
                </c:pt>
                <c:pt idx="5">
                  <c:v>8.8886595587977748</c:v>
                </c:pt>
                <c:pt idx="6">
                  <c:v>10.521746616844609</c:v>
                </c:pt>
                <c:pt idx="7">
                  <c:v>12.294812565581173</c:v>
                </c:pt>
                <c:pt idx="8">
                  <c:v>14.114538144547646</c:v>
                </c:pt>
                <c:pt idx="9">
                  <c:v>15.747625202594483</c:v>
                </c:pt>
                <c:pt idx="10">
                  <c:v>17.614010411790865</c:v>
                </c:pt>
                <c:pt idx="11">
                  <c:v>19.20043783960779</c:v>
                </c:pt>
                <c:pt idx="12">
                  <c:v>21.066823048804171</c:v>
                </c:pt>
                <c:pt idx="13">
                  <c:v>22.839888997540736</c:v>
                </c:pt>
                <c:pt idx="14">
                  <c:v>24.612954946277299</c:v>
                </c:pt>
                <c:pt idx="15">
                  <c:v>26.246042004324135</c:v>
                </c:pt>
                <c:pt idx="16">
                  <c:v>28.019107953060701</c:v>
                </c:pt>
                <c:pt idx="17">
                  <c:v>29.792173901797263</c:v>
                </c:pt>
              </c:numCache>
            </c:numRef>
          </c:xVal>
          <c:yVal>
            <c:numRef>
              <c:f>'C3-9'!$D$2:$D$19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-0.16330870580468351</c:v>
                </c:pt>
                <c:pt idx="2">
                  <c:v>-0.58324537787386965</c:v>
                </c:pt>
                <c:pt idx="3">
                  <c:v>0.76988389879350794</c:v>
                </c:pt>
                <c:pt idx="4">
                  <c:v>-1.4697783522421515</c:v>
                </c:pt>
                <c:pt idx="5">
                  <c:v>-0.62990500810377925</c:v>
                </c:pt>
                <c:pt idx="6">
                  <c:v>-0.11664907557477393</c:v>
                </c:pt>
                <c:pt idx="7">
                  <c:v>-0.16330870580468351</c:v>
                </c:pt>
                <c:pt idx="8">
                  <c:v>-1.3764590917823323</c:v>
                </c:pt>
                <c:pt idx="9">
                  <c:v>-1.3764590917823323</c:v>
                </c:pt>
                <c:pt idx="10">
                  <c:v>7.2089128705210292</c:v>
                </c:pt>
                <c:pt idx="11">
                  <c:v>8.7486806681080438</c:v>
                </c:pt>
                <c:pt idx="12">
                  <c:v>9.4485751215566882</c:v>
                </c:pt>
                <c:pt idx="13">
                  <c:v>9.9151714238557833</c:v>
                </c:pt>
                <c:pt idx="14">
                  <c:v>11.594918112132529</c:v>
                </c:pt>
                <c:pt idx="15">
                  <c:v>13.088026279489634</c:v>
                </c:pt>
                <c:pt idx="16">
                  <c:v>13.134685909719543</c:v>
                </c:pt>
                <c:pt idx="17">
                  <c:v>13.041366649259725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111-874C-A137-C8EABF231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3.1728548556338509</c:v>
                </c:pt>
                <c:pt idx="2">
                  <c:v>5.9724326694284251</c:v>
                </c:pt>
                <c:pt idx="3">
                  <c:v>7.0689339798313</c:v>
                </c:pt>
                <c:pt idx="4">
                  <c:v>11.501598851672711</c:v>
                </c:pt>
                <c:pt idx="5">
                  <c:v>13.134685909719543</c:v>
                </c:pt>
                <c:pt idx="6">
                  <c:v>14.581134446846741</c:v>
                </c:pt>
                <c:pt idx="7">
                  <c:v>15.374348160755204</c:v>
                </c:pt>
                <c:pt idx="8">
                  <c:v>16.470849471158079</c:v>
                </c:pt>
              </c:numCache>
            </c:numRef>
          </c:xVal>
          <c:yVal>
            <c:numRef>
              <c:f>'C3-9'!$S$22:$S$31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-0.79321371390846274</c:v>
                </c:pt>
                <c:pt idx="2">
                  <c:v>0.83987334413837234</c:v>
                </c:pt>
                <c:pt idx="3">
                  <c:v>-1.4231187220122419</c:v>
                </c:pt>
                <c:pt idx="4">
                  <c:v>6.9989445344864371E-2</c:v>
                </c:pt>
                <c:pt idx="5">
                  <c:v>-1.3764590917823323</c:v>
                </c:pt>
                <c:pt idx="6">
                  <c:v>-1.0498416801729653</c:v>
                </c:pt>
                <c:pt idx="7">
                  <c:v>-1.6097572429318803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31-3646-8950-286A2D1E1807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B31-3646-8950-286A2D1E1807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B31-3646-8950-286A2D1E1807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B31-3646-8950-286A2D1E1807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3B31-3646-8950-286A2D1E1807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B9E9-2D4F-9703-E81067ECCAF3}"/>
              </c:ext>
            </c:extLst>
          </c:dPt>
          <c:xVal>
            <c:numRef>
              <c:f>'C3-9'!$M$22:$M$31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1.9216387239583397</c:v>
                </c:pt>
                <c:pt idx="2">
                  <c:v>2.1138025963541738</c:v>
                </c:pt>
                <c:pt idx="3">
                  <c:v>5.4046089111328302</c:v>
                </c:pt>
                <c:pt idx="4">
                  <c:v>7.0380018264974193</c:v>
                </c:pt>
                <c:pt idx="5">
                  <c:v>10.785197338216182</c:v>
                </c:pt>
                <c:pt idx="6">
                  <c:v>14.340228977539111</c:v>
                </c:pt>
                <c:pt idx="7">
                  <c:v>15.397130275716197</c:v>
                </c:pt>
                <c:pt idx="8">
                  <c:v>18.663916106445374</c:v>
                </c:pt>
                <c:pt idx="9">
                  <c:v>20.057104181315172</c:v>
                </c:pt>
              </c:numCache>
            </c:numRef>
          </c:xVal>
          <c:yVal>
            <c:numRef>
              <c:f>'C3-9'!$N$22:$N$31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-1.4892700110677133</c:v>
                </c:pt>
                <c:pt idx="2">
                  <c:v>-0.8647374257812529</c:v>
                </c:pt>
                <c:pt idx="3">
                  <c:v>-3.0506014742838645</c:v>
                </c:pt>
                <c:pt idx="4">
                  <c:v>-0.74463500553385664</c:v>
                </c:pt>
                <c:pt idx="5">
                  <c:v>-1.945659208007819</c:v>
                </c:pt>
                <c:pt idx="6">
                  <c:v>0.50443016503906413</c:v>
                </c:pt>
                <c:pt idx="7">
                  <c:v>-1.177003718424483</c:v>
                </c:pt>
                <c:pt idx="8">
                  <c:v>0.79267597363281506</c:v>
                </c:pt>
                <c:pt idx="9">
                  <c:v>-1.561331463216151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31-3646-8950-286A2D1E180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'C3-9'!$M$23</c:f>
              <c:numCache>
                <c:formatCode>General</c:formatCode>
                <c:ptCount val="1"/>
                <c:pt idx="0">
                  <c:v>1.9216387239583397</c:v>
                </c:pt>
              </c:numCache>
            </c:numRef>
          </c:xVal>
          <c:yVal>
            <c:numRef>
              <c:f>'C3-9'!$N$23</c:f>
              <c:numCache>
                <c:formatCode>General</c:formatCode>
                <c:ptCount val="1"/>
                <c:pt idx="0">
                  <c:v>-1.4892700110677133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31-3646-8950-286A2D1E1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C3-9</a:t>
            </a:r>
          </a:p>
          <a:p>
            <a:pPr>
              <a:defRPr/>
            </a:pP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3.1728548556338509</c:v>
                </c:pt>
                <c:pt idx="2">
                  <c:v>5.9724326694284251</c:v>
                </c:pt>
                <c:pt idx="3">
                  <c:v>7.0689339798313</c:v>
                </c:pt>
                <c:pt idx="4">
                  <c:v>11.501598851672711</c:v>
                </c:pt>
                <c:pt idx="5">
                  <c:v>13.134685909719543</c:v>
                </c:pt>
                <c:pt idx="6">
                  <c:v>14.581134446846741</c:v>
                </c:pt>
                <c:pt idx="7">
                  <c:v>15.374348160755204</c:v>
                </c:pt>
                <c:pt idx="8">
                  <c:v>16.470849471158079</c:v>
                </c:pt>
              </c:numCache>
            </c:numRef>
          </c:xVal>
          <c:yVal>
            <c:numRef>
              <c:f>'C3-9'!$S$22:$S$31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-0.79321371390846274</c:v>
                </c:pt>
                <c:pt idx="2">
                  <c:v>0.83987334413837234</c:v>
                </c:pt>
                <c:pt idx="3">
                  <c:v>-1.4231187220122419</c:v>
                </c:pt>
                <c:pt idx="4">
                  <c:v>6.9989445344864371E-2</c:v>
                </c:pt>
                <c:pt idx="5">
                  <c:v>-1.3764590917823323</c:v>
                </c:pt>
                <c:pt idx="6">
                  <c:v>-1.0498416801729653</c:v>
                </c:pt>
                <c:pt idx="7">
                  <c:v>-1.6097572429318803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19-9B4C-AA10-828AF23B9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6319-9B4C-AA10-828AF23B92C5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A3B-C14C-BEED-2324FA23A2EA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6319-9B4C-AA10-828AF23B92C5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4A3B-C14C-BEED-2324FA23A2EA}"/>
              </c:ext>
            </c:extLst>
          </c:dPt>
          <c:xVal>
            <c:numRef>
              <c:f>'C3-9'!$M$22:$M$31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1.9216387239583397</c:v>
                </c:pt>
                <c:pt idx="2">
                  <c:v>2.1138025963541738</c:v>
                </c:pt>
                <c:pt idx="3">
                  <c:v>5.4046089111328302</c:v>
                </c:pt>
                <c:pt idx="4">
                  <c:v>7.0380018264974193</c:v>
                </c:pt>
                <c:pt idx="5">
                  <c:v>10.785197338216182</c:v>
                </c:pt>
                <c:pt idx="6">
                  <c:v>14.340228977539111</c:v>
                </c:pt>
                <c:pt idx="7">
                  <c:v>15.397130275716197</c:v>
                </c:pt>
                <c:pt idx="8">
                  <c:v>18.663916106445374</c:v>
                </c:pt>
                <c:pt idx="9">
                  <c:v>20.057104181315172</c:v>
                </c:pt>
              </c:numCache>
            </c:numRef>
          </c:xVal>
          <c:yVal>
            <c:numRef>
              <c:f>'C3-9'!$N$22:$N$31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-1.4892700110677133</c:v>
                </c:pt>
                <c:pt idx="2">
                  <c:v>-0.8647374257812529</c:v>
                </c:pt>
                <c:pt idx="3">
                  <c:v>-3.0506014742838645</c:v>
                </c:pt>
                <c:pt idx="4">
                  <c:v>-0.74463500553385664</c:v>
                </c:pt>
                <c:pt idx="5">
                  <c:v>-1.945659208007819</c:v>
                </c:pt>
                <c:pt idx="6">
                  <c:v>0.50443016503906413</c:v>
                </c:pt>
                <c:pt idx="7">
                  <c:v>-1.177003718424483</c:v>
                </c:pt>
                <c:pt idx="8">
                  <c:v>0.79267597363281506</c:v>
                </c:pt>
                <c:pt idx="9">
                  <c:v>-1.561331463216151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319-9B4C-AA10-828AF23B92C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'C3-9'!$M$23</c:f>
              <c:numCache>
                <c:formatCode>General</c:formatCode>
                <c:ptCount val="1"/>
                <c:pt idx="0">
                  <c:v>1.9216387239583397</c:v>
                </c:pt>
              </c:numCache>
            </c:numRef>
          </c:xVal>
          <c:yVal>
            <c:numRef>
              <c:f>'C3-9'!$N$23</c:f>
              <c:numCache>
                <c:formatCode>General</c:formatCode>
                <c:ptCount val="1"/>
                <c:pt idx="0">
                  <c:v>-1.4892700110677133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319-9B4C-AA10-828AF23B9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'C3-9'!$R$22:$R$31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3.1728548556338509</c:v>
                </c:pt>
                <c:pt idx="2">
                  <c:v>5.9724326694284251</c:v>
                </c:pt>
                <c:pt idx="3">
                  <c:v>7.0689339798313</c:v>
                </c:pt>
                <c:pt idx="4">
                  <c:v>11.501598851672711</c:v>
                </c:pt>
                <c:pt idx="5">
                  <c:v>13.134685909719543</c:v>
                </c:pt>
                <c:pt idx="6">
                  <c:v>14.581134446846741</c:v>
                </c:pt>
                <c:pt idx="7">
                  <c:v>15.374348160755204</c:v>
                </c:pt>
                <c:pt idx="8">
                  <c:v>16.470849471158079</c:v>
                </c:pt>
              </c:numCache>
            </c:numRef>
          </c:xVal>
          <c:yVal>
            <c:numRef>
              <c:f>'C3-9'!$T$22:$T$31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0.81654352902341754</c:v>
                </c:pt>
                <c:pt idx="2">
                  <c:v>2.4496305870702528</c:v>
                </c:pt>
                <c:pt idx="3">
                  <c:v>0.1866385209196384</c:v>
                </c:pt>
                <c:pt idx="4">
                  <c:v>1.6797466882767447</c:v>
                </c:pt>
                <c:pt idx="5">
                  <c:v>0.23329815114954799</c:v>
                </c:pt>
                <c:pt idx="6">
                  <c:v>0.55991556275891496</c:v>
                </c:pt>
                <c:pt idx="7">
                  <c:v>0</c:v>
                </c:pt>
                <c:pt idx="8">
                  <c:v>1.6097572429318803</c:v>
                </c:pt>
                <c:pt idx="9">
                  <c:v>1.6097572429318803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73-2341-89CD-F8868F5B7F8A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1.9216387239583397</c:v>
                </c:pt>
                <c:pt idx="2">
                  <c:v>2.1138025963541738</c:v>
                </c:pt>
                <c:pt idx="3">
                  <c:v>5.4046089111328302</c:v>
                </c:pt>
                <c:pt idx="4">
                  <c:v>7.0380018264974193</c:v>
                </c:pt>
                <c:pt idx="5">
                  <c:v>10.785197338216182</c:v>
                </c:pt>
                <c:pt idx="6">
                  <c:v>14.340228977539111</c:v>
                </c:pt>
                <c:pt idx="7">
                  <c:v>15.397130275716197</c:v>
                </c:pt>
                <c:pt idx="8">
                  <c:v>18.663916106445374</c:v>
                </c:pt>
                <c:pt idx="9">
                  <c:v>20.057104181315172</c:v>
                </c:pt>
              </c:numCache>
            </c:numRef>
          </c:xVal>
          <c:yVal>
            <c:numRef>
              <c:f>'C3-9'!$P$22:$P$31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2.2819459847005286</c:v>
                </c:pt>
                <c:pt idx="2">
                  <c:v>1.6574133994140681</c:v>
                </c:pt>
                <c:pt idx="3">
                  <c:v>3.8432774479166794</c:v>
                </c:pt>
                <c:pt idx="4">
                  <c:v>1.5373109791666717</c:v>
                </c:pt>
                <c:pt idx="5">
                  <c:v>2.7383351816406343</c:v>
                </c:pt>
                <c:pt idx="6">
                  <c:v>0.28824580859375093</c:v>
                </c:pt>
                <c:pt idx="7">
                  <c:v>1.9696796920572981</c:v>
                </c:pt>
                <c:pt idx="8">
                  <c:v>0</c:v>
                </c:pt>
                <c:pt idx="9">
                  <c:v>2.3540074368489661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73-2341-89CD-F8868F5B7F8A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'C3-9'!$M$23</c:f>
              <c:numCache>
                <c:formatCode>General</c:formatCode>
                <c:ptCount val="1"/>
                <c:pt idx="0">
                  <c:v>1.9216387239583397</c:v>
                </c:pt>
              </c:numCache>
            </c:numRef>
          </c:xVal>
          <c:yVal>
            <c:numRef>
              <c:f>'C3-9'!$P$23</c:f>
              <c:numCache>
                <c:formatCode>General</c:formatCode>
                <c:ptCount val="1"/>
                <c:pt idx="0">
                  <c:v>2.2819459847005286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73-2341-89CD-F8868F5B7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1.3740215706943657</c:v>
                </c:pt>
                <c:pt idx="2">
                  <c:v>3.0966754802216299</c:v>
                </c:pt>
                <c:pt idx="3">
                  <c:v>4.5322204048276831</c:v>
                </c:pt>
                <c:pt idx="4">
                  <c:v>6.1728431758060305</c:v>
                </c:pt>
                <c:pt idx="5">
                  <c:v>7.73143480823546</c:v>
                </c:pt>
                <c:pt idx="6">
                  <c:v>9.2900264406648887</c:v>
                </c:pt>
                <c:pt idx="7">
                  <c:v>10.766586934545403</c:v>
                </c:pt>
                <c:pt idx="8">
                  <c:v>12.366194136249291</c:v>
                </c:pt>
                <c:pt idx="9">
                  <c:v>14.006816907227636</c:v>
                </c:pt>
                <c:pt idx="10">
                  <c:v>15.483377401108148</c:v>
                </c:pt>
                <c:pt idx="11">
                  <c:v>17.000953464263119</c:v>
                </c:pt>
                <c:pt idx="12">
                  <c:v>18.559545096692549</c:v>
                </c:pt>
                <c:pt idx="13">
                  <c:v>20.077121159847522</c:v>
                </c:pt>
              </c:numCache>
            </c:numRef>
          </c:xVal>
          <c:yVal>
            <c:numRef>
              <c:f>'C3-10'!$B$2:$B$19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-1.1279281550476135</c:v>
                </c:pt>
                <c:pt idx="2">
                  <c:v>-1.5380838477922003</c:v>
                </c:pt>
                <c:pt idx="3">
                  <c:v>-1.6201149863411175</c:v>
                </c:pt>
                <c:pt idx="4">
                  <c:v>-0.88183473940086143</c:v>
                </c:pt>
                <c:pt idx="5">
                  <c:v>-1.5790994170666588</c:v>
                </c:pt>
                <c:pt idx="6">
                  <c:v>-1.825192832713411</c:v>
                </c:pt>
                <c:pt idx="7">
                  <c:v>-1.1279281550476135</c:v>
                </c:pt>
                <c:pt idx="8">
                  <c:v>0.47167904665627475</c:v>
                </c:pt>
                <c:pt idx="9">
                  <c:v>-0.10253892318614669</c:v>
                </c:pt>
                <c:pt idx="10">
                  <c:v>0.96386587794977885</c:v>
                </c:pt>
                <c:pt idx="11">
                  <c:v>0.75878803157748553</c:v>
                </c:pt>
                <c:pt idx="12">
                  <c:v>1.4150371399688242</c:v>
                </c:pt>
                <c:pt idx="13">
                  <c:v>1.9482395405367869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11-9C46-8B5B-0BDA06AF35C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1.3131170461340429</c:v>
                </c:pt>
                <c:pt idx="2">
                  <c:v>2.9696647043339124</c:v>
                </c:pt>
                <c:pt idx="3">
                  <c:v>4.5050015582752545</c:v>
                </c:pt>
                <c:pt idx="4">
                  <c:v>6.1211456150556147</c:v>
                </c:pt>
                <c:pt idx="5">
                  <c:v>7.3736572590603942</c:v>
                </c:pt>
                <c:pt idx="6">
                  <c:v>9.0302049172602636</c:v>
                </c:pt>
                <c:pt idx="7">
                  <c:v>10.525138169782098</c:v>
                </c:pt>
                <c:pt idx="8">
                  <c:v>12.141282226562458</c:v>
                </c:pt>
                <c:pt idx="9">
                  <c:v>13.797829884762328</c:v>
                </c:pt>
                <c:pt idx="10">
                  <c:v>15.252359535864652</c:v>
                </c:pt>
                <c:pt idx="11">
                  <c:v>16.706889186966976</c:v>
                </c:pt>
                <c:pt idx="12">
                  <c:v>18.161418838069299</c:v>
                </c:pt>
                <c:pt idx="13">
                  <c:v>19.73715929343015</c:v>
                </c:pt>
                <c:pt idx="14">
                  <c:v>21.232092545951986</c:v>
                </c:pt>
                <c:pt idx="15">
                  <c:v>22.767429399893327</c:v>
                </c:pt>
                <c:pt idx="16">
                  <c:v>24.302766253834672</c:v>
                </c:pt>
                <c:pt idx="17">
                  <c:v>25.716892303517486</c:v>
                </c:pt>
              </c:numCache>
            </c:numRef>
          </c:xVal>
          <c:yVal>
            <c:numRef>
              <c:f>'C3-10'!$D$2:$D$19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-1.0706954376169888</c:v>
                </c:pt>
                <c:pt idx="2">
                  <c:v>0.74746662626091664</c:v>
                </c:pt>
                <c:pt idx="3">
                  <c:v>-0.58585222058288067</c:v>
                </c:pt>
                <c:pt idx="4">
                  <c:v>-0.58585222058288067</c:v>
                </c:pt>
                <c:pt idx="5">
                  <c:v>0.42423781490484458</c:v>
                </c:pt>
                <c:pt idx="6">
                  <c:v>0.3030270106463176</c:v>
                </c:pt>
                <c:pt idx="7">
                  <c:v>-1.2727134447145338</c:v>
                </c:pt>
                <c:pt idx="8">
                  <c:v>-1.2727134447145338</c:v>
                </c:pt>
                <c:pt idx="9">
                  <c:v>-0.14141260496828154</c:v>
                </c:pt>
                <c:pt idx="10">
                  <c:v>1.7979602631681511</c:v>
                </c:pt>
                <c:pt idx="11">
                  <c:v>3.8181403341436018</c:v>
                </c:pt>
                <c:pt idx="12">
                  <c:v>5.3130735866654346</c:v>
                </c:pt>
                <c:pt idx="13">
                  <c:v>6.2827600207336509</c:v>
                </c:pt>
                <c:pt idx="14">
                  <c:v>6.565585230670214</c:v>
                </c:pt>
                <c:pt idx="15">
                  <c:v>7.4544644618994127</c:v>
                </c:pt>
                <c:pt idx="16">
                  <c:v>8.8281869101627191</c:v>
                </c:pt>
                <c:pt idx="17">
                  <c:v>9.191819322938299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11-9C46-8B5B-0BDA06AF3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4.697599071700461</c:v>
                </c:pt>
                <c:pt idx="2">
                  <c:v>11.300827955505826</c:v>
                </c:pt>
                <c:pt idx="3">
                  <c:v>11.544571303565755</c:v>
                </c:pt>
                <c:pt idx="4">
                  <c:v>13.450201115670659</c:v>
                </c:pt>
                <c:pt idx="5">
                  <c:v>13.538835060419725</c:v>
                </c:pt>
                <c:pt idx="6">
                  <c:v>14.890502717842971</c:v>
                </c:pt>
              </c:numCache>
            </c:numRef>
          </c:xVal>
          <c:yVal>
            <c:numRef>
              <c:f>'C3-10'!$S$22:$S$31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-1.6840449502322408</c:v>
                </c:pt>
                <c:pt idx="2">
                  <c:v>0.75338853036705511</c:v>
                </c:pt>
                <c:pt idx="3">
                  <c:v>-1.3073506850487133</c:v>
                </c:pt>
                <c:pt idx="4">
                  <c:v>-0.77554701655432146</c:v>
                </c:pt>
                <c:pt idx="5">
                  <c:v>-1.3959846297977787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06-FB4B-942E-E2107ADC70A7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F06-FB4B-942E-E2107ADC70A7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F06-FB4B-942E-E2107ADC70A7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F06-FB4B-942E-E2107ADC70A7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F06-FB4B-942E-E2107ADC70A7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5F06-FB4B-942E-E2107ADC70A7}"/>
              </c:ext>
            </c:extLst>
          </c:dPt>
          <c:xVal>
            <c:numRef>
              <c:f>'C3-10'!$M$22:$M$31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1.9216387239583397</c:v>
                </c:pt>
                <c:pt idx="2">
                  <c:v>2.1138025963541738</c:v>
                </c:pt>
                <c:pt idx="3">
                  <c:v>5.4046089111328302</c:v>
                </c:pt>
                <c:pt idx="4">
                  <c:v>7.0380018264974193</c:v>
                </c:pt>
                <c:pt idx="5">
                  <c:v>10.785197338216182</c:v>
                </c:pt>
                <c:pt idx="6">
                  <c:v>14.340228977539111</c:v>
                </c:pt>
                <c:pt idx="7">
                  <c:v>15.397130275716197</c:v>
                </c:pt>
                <c:pt idx="8">
                  <c:v>18.663916106445374</c:v>
                </c:pt>
                <c:pt idx="9">
                  <c:v>20.057104181315172</c:v>
                </c:pt>
              </c:numCache>
            </c:numRef>
          </c:xVal>
          <c:yVal>
            <c:numRef>
              <c:f>'C3-10'!$N$22:$N$31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-1.4892700110677133</c:v>
                </c:pt>
                <c:pt idx="2">
                  <c:v>-0.8647374257812529</c:v>
                </c:pt>
                <c:pt idx="3">
                  <c:v>-3.0506014742838645</c:v>
                </c:pt>
                <c:pt idx="4">
                  <c:v>-0.74463500553385664</c:v>
                </c:pt>
                <c:pt idx="5">
                  <c:v>-1.945659208007819</c:v>
                </c:pt>
                <c:pt idx="6">
                  <c:v>0.50443016503906413</c:v>
                </c:pt>
                <c:pt idx="7">
                  <c:v>-1.177003718424483</c:v>
                </c:pt>
                <c:pt idx="8">
                  <c:v>0.79267597363281506</c:v>
                </c:pt>
                <c:pt idx="9">
                  <c:v>-1.561331463216151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F06-FB4B-942E-E2107ADC70A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'C3-10'!$M$23</c:f>
              <c:numCache>
                <c:formatCode>General</c:formatCode>
                <c:ptCount val="1"/>
                <c:pt idx="0">
                  <c:v>1.9216387239583397</c:v>
                </c:pt>
              </c:numCache>
            </c:numRef>
          </c:xVal>
          <c:yVal>
            <c:numRef>
              <c:f>'C3-10'!$N$23</c:f>
              <c:numCache>
                <c:formatCode>General</c:formatCode>
                <c:ptCount val="1"/>
                <c:pt idx="0">
                  <c:v>-1.4892700110677133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F06-FB4B-942E-E2107ADC70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4.697599071700461</c:v>
                </c:pt>
                <c:pt idx="2">
                  <c:v>11.300827955505826</c:v>
                </c:pt>
                <c:pt idx="3">
                  <c:v>11.544571303565755</c:v>
                </c:pt>
                <c:pt idx="4">
                  <c:v>13.450201115670659</c:v>
                </c:pt>
                <c:pt idx="5">
                  <c:v>13.538835060419725</c:v>
                </c:pt>
                <c:pt idx="6">
                  <c:v>14.890502717842971</c:v>
                </c:pt>
              </c:numCache>
            </c:numRef>
          </c:xVal>
          <c:yVal>
            <c:numRef>
              <c:f>'C3-10'!$S$22:$S$31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-1.6840449502322408</c:v>
                </c:pt>
                <c:pt idx="2">
                  <c:v>0.75338853036705511</c:v>
                </c:pt>
                <c:pt idx="3">
                  <c:v>-1.3073506850487133</c:v>
                </c:pt>
                <c:pt idx="4">
                  <c:v>-0.77554701655432146</c:v>
                </c:pt>
                <c:pt idx="5">
                  <c:v>-1.3959846297977787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F1-C742-8000-B73D17583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90F1-C742-8000-B73D17583F69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90F1-C742-8000-B73D17583F69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90F1-C742-8000-B73D17583F69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90F1-C742-8000-B73D17583F69}"/>
              </c:ext>
            </c:extLst>
          </c:dPt>
          <c:xVal>
            <c:numRef>
              <c:f>'C3-10'!$M$22:$M$31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1.9216387239583397</c:v>
                </c:pt>
                <c:pt idx="2">
                  <c:v>2.1138025963541738</c:v>
                </c:pt>
                <c:pt idx="3">
                  <c:v>5.4046089111328302</c:v>
                </c:pt>
                <c:pt idx="4">
                  <c:v>7.0380018264974193</c:v>
                </c:pt>
                <c:pt idx="5">
                  <c:v>10.785197338216182</c:v>
                </c:pt>
                <c:pt idx="6">
                  <c:v>14.340228977539111</c:v>
                </c:pt>
                <c:pt idx="7">
                  <c:v>15.397130275716197</c:v>
                </c:pt>
                <c:pt idx="8">
                  <c:v>18.663916106445374</c:v>
                </c:pt>
                <c:pt idx="9">
                  <c:v>20.057104181315172</c:v>
                </c:pt>
              </c:numCache>
            </c:numRef>
          </c:xVal>
          <c:yVal>
            <c:numRef>
              <c:f>'C3-10'!$N$22:$N$31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-1.4892700110677133</c:v>
                </c:pt>
                <c:pt idx="2">
                  <c:v>-0.8647374257812529</c:v>
                </c:pt>
                <c:pt idx="3">
                  <c:v>-3.0506014742838645</c:v>
                </c:pt>
                <c:pt idx="4">
                  <c:v>-0.74463500553385664</c:v>
                </c:pt>
                <c:pt idx="5">
                  <c:v>-1.945659208007819</c:v>
                </c:pt>
                <c:pt idx="6">
                  <c:v>0.50443016503906413</c:v>
                </c:pt>
                <c:pt idx="7">
                  <c:v>-1.177003718424483</c:v>
                </c:pt>
                <c:pt idx="8">
                  <c:v>0.79267597363281506</c:v>
                </c:pt>
                <c:pt idx="9">
                  <c:v>-1.561331463216151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0F1-C742-8000-B73D17583F69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'C3-10'!$M$23</c:f>
              <c:numCache>
                <c:formatCode>General</c:formatCode>
                <c:ptCount val="1"/>
                <c:pt idx="0">
                  <c:v>1.9216387239583397</c:v>
                </c:pt>
              </c:numCache>
            </c:numRef>
          </c:xVal>
          <c:yVal>
            <c:numRef>
              <c:f>'C3-10'!$N$23</c:f>
              <c:numCache>
                <c:formatCode>General</c:formatCode>
                <c:ptCount val="1"/>
                <c:pt idx="0">
                  <c:v>-1.4892700110677133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0F1-C742-8000-B73D17583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'C3-10'!$R$22:$R$31</c:f>
              <c:numCache>
                <c:formatCode>General</c:formatCode>
                <c:ptCount val="10"/>
                <c:pt idx="0">
                  <c:v>0</c:v>
                </c:pt>
                <c:pt idx="1">
                  <c:v>4.697599071700461</c:v>
                </c:pt>
                <c:pt idx="2">
                  <c:v>11.300827955505826</c:v>
                </c:pt>
                <c:pt idx="3">
                  <c:v>11.544571303565755</c:v>
                </c:pt>
                <c:pt idx="4">
                  <c:v>13.450201115670659</c:v>
                </c:pt>
                <c:pt idx="5">
                  <c:v>13.538835060419725</c:v>
                </c:pt>
                <c:pt idx="6">
                  <c:v>14.890502717842971</c:v>
                </c:pt>
              </c:numCache>
            </c:numRef>
          </c:xVal>
          <c:yVal>
            <c:numRef>
              <c:f>'C3-10'!$T$22:$T$31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2.4374334805992959</c:v>
                </c:pt>
                <c:pt idx="3">
                  <c:v>0.37669426518352744</c:v>
                </c:pt>
                <c:pt idx="4">
                  <c:v>0.90849793367791931</c:v>
                </c:pt>
                <c:pt idx="5">
                  <c:v>0.28806032043446206</c:v>
                </c:pt>
                <c:pt idx="6">
                  <c:v>1.6840449502322408</c:v>
                </c:pt>
                <c:pt idx="7">
                  <c:v>1.6840449502322408</c:v>
                </c:pt>
                <c:pt idx="8">
                  <c:v>1.6840449502322408</c:v>
                </c:pt>
                <c:pt idx="9">
                  <c:v>1.6840449502322408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5B-3647-A339-20C7C19639D9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'C3-10'!$M$22:$M$31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1.9216387239583397</c:v>
                </c:pt>
                <c:pt idx="2">
                  <c:v>2.1138025963541738</c:v>
                </c:pt>
                <c:pt idx="3">
                  <c:v>5.4046089111328302</c:v>
                </c:pt>
                <c:pt idx="4">
                  <c:v>7.0380018264974193</c:v>
                </c:pt>
                <c:pt idx="5">
                  <c:v>10.785197338216182</c:v>
                </c:pt>
                <c:pt idx="6">
                  <c:v>14.340228977539111</c:v>
                </c:pt>
                <c:pt idx="7">
                  <c:v>15.397130275716197</c:v>
                </c:pt>
                <c:pt idx="8">
                  <c:v>18.663916106445374</c:v>
                </c:pt>
                <c:pt idx="9">
                  <c:v>20.057104181315172</c:v>
                </c:pt>
              </c:numCache>
            </c:numRef>
          </c:xVal>
          <c:yVal>
            <c:numRef>
              <c:f>'C3-10'!$P$22:$P$31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2.2819459847005286</c:v>
                </c:pt>
                <c:pt idx="2">
                  <c:v>1.6574133994140681</c:v>
                </c:pt>
                <c:pt idx="3">
                  <c:v>3.8432774479166794</c:v>
                </c:pt>
                <c:pt idx="4">
                  <c:v>1.5373109791666717</c:v>
                </c:pt>
                <c:pt idx="5">
                  <c:v>2.7383351816406343</c:v>
                </c:pt>
                <c:pt idx="6">
                  <c:v>0.28824580859375093</c:v>
                </c:pt>
                <c:pt idx="7">
                  <c:v>1.9696796920572981</c:v>
                </c:pt>
                <c:pt idx="8">
                  <c:v>0</c:v>
                </c:pt>
                <c:pt idx="9">
                  <c:v>2.3540074368489661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5B-3647-A339-20C7C19639D9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'C3-10'!$M$23</c:f>
              <c:numCache>
                <c:formatCode>General</c:formatCode>
                <c:ptCount val="1"/>
                <c:pt idx="0">
                  <c:v>1.9216387239583397</c:v>
                </c:pt>
              </c:numCache>
            </c:numRef>
          </c:xVal>
          <c:yVal>
            <c:numRef>
              <c:f>'C3-10'!$P$23</c:f>
              <c:numCache>
                <c:formatCode>General</c:formatCode>
                <c:ptCount val="1"/>
                <c:pt idx="0">
                  <c:v>2.2819459847005286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5B-3647-A339-20C7C1963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'C3-11'!$A$2:$A$19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1.4736048935099622</c:v>
                </c:pt>
                <c:pt idx="2">
                  <c:v>3.0094747825203454</c:v>
                </c:pt>
                <c:pt idx="3">
                  <c:v>4.7528946565321313</c:v>
                </c:pt>
                <c:pt idx="4">
                  <c:v>6.2887645455425147</c:v>
                </c:pt>
                <c:pt idx="5">
                  <c:v>7.7831244375526181</c:v>
                </c:pt>
                <c:pt idx="6">
                  <c:v>9.3605043235632799</c:v>
                </c:pt>
                <c:pt idx="7">
                  <c:v>10.979394206574225</c:v>
                </c:pt>
                <c:pt idx="8">
                  <c:v>12.47375409858433</c:v>
                </c:pt>
                <c:pt idx="9">
                  <c:v>14.134153978595554</c:v>
                </c:pt>
                <c:pt idx="10">
                  <c:v>15.587003873605376</c:v>
                </c:pt>
                <c:pt idx="11">
                  <c:v>17.205893756616319</c:v>
                </c:pt>
                <c:pt idx="12">
                  <c:v>18.741763645626701</c:v>
                </c:pt>
              </c:numCache>
            </c:numRef>
          </c:xVal>
          <c:yVal>
            <c:numRef>
              <c:f>'C3-11'!$B$2:$B$19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-0.56038495950378842</c:v>
                </c:pt>
                <c:pt idx="2">
                  <c:v>-1.7641748725119266</c:v>
                </c:pt>
                <c:pt idx="3">
                  <c:v>-1.9717248575133297</c:v>
                </c:pt>
                <c:pt idx="4">
                  <c:v>-0.60189495650406899</c:v>
                </c:pt>
                <c:pt idx="5">
                  <c:v>-1.3490749025091204</c:v>
                </c:pt>
                <c:pt idx="6">
                  <c:v>-1.1830349145079979</c:v>
                </c:pt>
                <c:pt idx="7">
                  <c:v>0.43585496850294658</c:v>
                </c:pt>
                <c:pt idx="8">
                  <c:v>1.0169949265068754</c:v>
                </c:pt>
                <c:pt idx="9">
                  <c:v>0.76793494450519162</c:v>
                </c:pt>
                <c:pt idx="10">
                  <c:v>2.2207848395150136</c:v>
                </c:pt>
                <c:pt idx="11">
                  <c:v>1.9302148605130491</c:v>
                </c:pt>
                <c:pt idx="12">
                  <c:v>1.2660549085085591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AE-654D-840E-4C014D420D4F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'C3-11'!$C$2:$C$19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1.5102582822885993</c:v>
                </c:pt>
                <c:pt idx="2">
                  <c:v>3.165335851919941</c:v>
                </c:pt>
                <c:pt idx="3">
                  <c:v>4.5721517861065806</c:v>
                </c:pt>
                <c:pt idx="4">
                  <c:v>6.227229355737923</c:v>
                </c:pt>
                <c:pt idx="5">
                  <c:v>7.7167991684061299</c:v>
                </c:pt>
                <c:pt idx="6">
                  <c:v>9.3304997987966871</c:v>
                </c:pt>
                <c:pt idx="7">
                  <c:v>10.778692672224112</c:v>
                </c:pt>
                <c:pt idx="8">
                  <c:v>12.226885545651536</c:v>
                </c:pt>
                <c:pt idx="9">
                  <c:v>13.92334005452366</c:v>
                </c:pt>
                <c:pt idx="10">
                  <c:v>15.45428680643265</c:v>
                </c:pt>
                <c:pt idx="11">
                  <c:v>17.274872133027127</c:v>
                </c:pt>
                <c:pt idx="12">
                  <c:v>18.681688067213766</c:v>
                </c:pt>
                <c:pt idx="13">
                  <c:v>20.378142576085892</c:v>
                </c:pt>
                <c:pt idx="14">
                  <c:v>21.743581571031747</c:v>
                </c:pt>
                <c:pt idx="15">
                  <c:v>23.440036079903873</c:v>
                </c:pt>
                <c:pt idx="16">
                  <c:v>24.929605892572084</c:v>
                </c:pt>
                <c:pt idx="17">
                  <c:v>26.543306522962638</c:v>
                </c:pt>
              </c:numCache>
            </c:numRef>
          </c:xVal>
          <c:yVal>
            <c:numRef>
              <c:f>'C3-11'!$D$2:$D$19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-0.39308092278744361</c:v>
                </c:pt>
                <c:pt idx="2">
                  <c:v>-6.2065408861175314E-2</c:v>
                </c:pt>
                <c:pt idx="3">
                  <c:v>0.88960419367684607</c:v>
                </c:pt>
                <c:pt idx="4">
                  <c:v>-0.76547337595449549</c:v>
                </c:pt>
                <c:pt idx="5">
                  <c:v>0.31032704430587654</c:v>
                </c:pt>
                <c:pt idx="6">
                  <c:v>0.35170398354666005</c:v>
                </c:pt>
                <c:pt idx="7">
                  <c:v>-1.4688813430478156</c:v>
                </c:pt>
                <c:pt idx="8">
                  <c:v>-2.3377970671042698</c:v>
                </c:pt>
                <c:pt idx="9">
                  <c:v>-2.2550431886227029</c:v>
                </c:pt>
                <c:pt idx="10">
                  <c:v>0.18619622658352591</c:v>
                </c:pt>
                <c:pt idx="11">
                  <c:v>3.6204821835685594</c:v>
                </c:pt>
                <c:pt idx="12">
                  <c:v>4.9031673000328491</c:v>
                </c:pt>
                <c:pt idx="13">
                  <c:v>5.8548369025708702</c:v>
                </c:pt>
                <c:pt idx="14">
                  <c:v>6.227229355737923</c:v>
                </c:pt>
                <c:pt idx="15">
                  <c:v>7.634045289924563</c:v>
                </c:pt>
                <c:pt idx="16">
                  <c:v>8.0478146823323975</c:v>
                </c:pt>
                <c:pt idx="17">
                  <c:v>9.1649920418335533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AE-654D-840E-4C014D420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2.2757316582430946</c:v>
                </c:pt>
                <c:pt idx="2">
                  <c:v>4.5928402557269727</c:v>
                </c:pt>
                <c:pt idx="3">
                  <c:v>5.5238213886446026</c:v>
                </c:pt>
                <c:pt idx="4">
                  <c:v>9.0408612241112039</c:v>
                </c:pt>
                <c:pt idx="5">
                  <c:v>13.385439844393474</c:v>
                </c:pt>
                <c:pt idx="6">
                  <c:v>15.640483033016176</c:v>
                </c:pt>
              </c:numCache>
            </c:numRef>
          </c:xVal>
          <c:yVal>
            <c:numRef>
              <c:f>'C3-11'!$S$22:$S$31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-0.95166960253802135</c:v>
                </c:pt>
                <c:pt idx="2">
                  <c:v>0.91029266329723779</c:v>
                </c:pt>
                <c:pt idx="3">
                  <c:v>-0.76547337595449549</c:v>
                </c:pt>
                <c:pt idx="4">
                  <c:v>0.43445786202822712</c:v>
                </c:pt>
                <c:pt idx="5">
                  <c:v>-2.3791740063450533</c:v>
                </c:pt>
                <c:pt idx="6">
                  <c:v>0.16550775696313416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33-D640-BC63-1B1A88BA01B8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733-D640-BC63-1B1A88BA01B8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2733-D640-BC63-1B1A88BA01B8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2733-D640-BC63-1B1A88BA01B8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BC5D-2941-BDAA-89811080EC55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2733-D640-BC63-1B1A88BA01B8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2733-D640-BC63-1B1A88BA01B8}"/>
              </c:ext>
            </c:extLst>
          </c:dPt>
          <c:xVal>
            <c:numRef>
              <c:f>'C3-11'!$M$22:$M$31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4.7321396580319917</c:v>
                </c:pt>
                <c:pt idx="2">
                  <c:v>5.4793196040370429</c:v>
                </c:pt>
                <c:pt idx="3">
                  <c:v>8.5718143805579494</c:v>
                </c:pt>
                <c:pt idx="4">
                  <c:v>12.55677409258489</c:v>
                </c:pt>
                <c:pt idx="5">
                  <c:v>14.051133984594992</c:v>
                </c:pt>
                <c:pt idx="6">
                  <c:v>16.126633834609024</c:v>
                </c:pt>
                <c:pt idx="7">
                  <c:v>18.243643681623336</c:v>
                </c:pt>
              </c:numCache>
            </c:numRef>
          </c:xVal>
          <c:yVal>
            <c:numRef>
              <c:f>'C3-11'!$N$22:$N$31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-2.1585198440145925</c:v>
                </c:pt>
                <c:pt idx="2">
                  <c:v>0</c:v>
                </c:pt>
                <c:pt idx="3">
                  <c:v>-1.390584899509401</c:v>
                </c:pt>
                <c:pt idx="4">
                  <c:v>0.97548492950659471</c:v>
                </c:pt>
                <c:pt idx="5">
                  <c:v>0.64340495350434967</c:v>
                </c:pt>
                <c:pt idx="6">
                  <c:v>2.2622948365152942</c:v>
                </c:pt>
                <c:pt idx="7">
                  <c:v>1.390584899509401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733-D640-BC63-1B1A88BA01B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'C3-11'!$M$23</c:f>
              <c:numCache>
                <c:formatCode>General</c:formatCode>
                <c:ptCount val="1"/>
                <c:pt idx="0">
                  <c:v>4.7321396580319917</c:v>
                </c:pt>
              </c:numCache>
            </c:numRef>
          </c:xVal>
          <c:yVal>
            <c:numRef>
              <c:f>'C3-11'!$N$23</c:f>
              <c:numCache>
                <c:formatCode>General</c:formatCode>
                <c:ptCount val="1"/>
                <c:pt idx="0">
                  <c:v>-2.1585198440145925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733-D640-BC63-1B1A88BA0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2.2757316582430946</c:v>
                </c:pt>
                <c:pt idx="2">
                  <c:v>4.5928402557269727</c:v>
                </c:pt>
                <c:pt idx="3">
                  <c:v>5.5238213886446026</c:v>
                </c:pt>
                <c:pt idx="4">
                  <c:v>9.0408612241112039</c:v>
                </c:pt>
                <c:pt idx="5">
                  <c:v>13.385439844393474</c:v>
                </c:pt>
                <c:pt idx="6">
                  <c:v>15.640483033016176</c:v>
                </c:pt>
              </c:numCache>
            </c:numRef>
          </c:xVal>
          <c:yVal>
            <c:numRef>
              <c:f>'C3-11'!$S$22:$S$31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-0.95166960253802135</c:v>
                </c:pt>
                <c:pt idx="2">
                  <c:v>0.91029266329723779</c:v>
                </c:pt>
                <c:pt idx="3">
                  <c:v>-0.76547337595449549</c:v>
                </c:pt>
                <c:pt idx="4">
                  <c:v>0.43445786202822712</c:v>
                </c:pt>
                <c:pt idx="5">
                  <c:v>-2.3791740063450533</c:v>
                </c:pt>
                <c:pt idx="6">
                  <c:v>0.16550775696313416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4D-9D49-BCC5-2781383B9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84D-9D49-BCC5-2781383B9EA4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84D-9D49-BCC5-2781383B9EA4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E4B-1C43-9DA7-D6EC17668B90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E4B-1C43-9DA7-D6EC17668B9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84D-9D49-BCC5-2781383B9EA4}"/>
              </c:ext>
            </c:extLst>
          </c:dPt>
          <c:xVal>
            <c:numRef>
              <c:f>'C3-11'!$M$22:$M$31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4.7321396580319917</c:v>
                </c:pt>
                <c:pt idx="2">
                  <c:v>5.4793196040370429</c:v>
                </c:pt>
                <c:pt idx="3">
                  <c:v>8.5718143805579494</c:v>
                </c:pt>
                <c:pt idx="4">
                  <c:v>12.55677409258489</c:v>
                </c:pt>
                <c:pt idx="5">
                  <c:v>14.051133984594992</c:v>
                </c:pt>
                <c:pt idx="6">
                  <c:v>16.126633834609024</c:v>
                </c:pt>
                <c:pt idx="7">
                  <c:v>18.243643681623336</c:v>
                </c:pt>
              </c:numCache>
            </c:numRef>
          </c:xVal>
          <c:yVal>
            <c:numRef>
              <c:f>'C3-11'!$N$22:$N$31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-2.1585198440145925</c:v>
                </c:pt>
                <c:pt idx="2">
                  <c:v>0</c:v>
                </c:pt>
                <c:pt idx="3">
                  <c:v>-1.390584899509401</c:v>
                </c:pt>
                <c:pt idx="4">
                  <c:v>0.97548492950659471</c:v>
                </c:pt>
                <c:pt idx="5">
                  <c:v>0.64340495350434967</c:v>
                </c:pt>
                <c:pt idx="6">
                  <c:v>2.2622948365152942</c:v>
                </c:pt>
                <c:pt idx="7">
                  <c:v>1.390584899509401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4D-9D49-BCC5-2781383B9EA4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'C3-11'!$M$23</c:f>
              <c:numCache>
                <c:formatCode>General</c:formatCode>
                <c:ptCount val="1"/>
                <c:pt idx="0">
                  <c:v>4.7321396580319917</c:v>
                </c:pt>
              </c:numCache>
            </c:numRef>
          </c:xVal>
          <c:yVal>
            <c:numRef>
              <c:f>'C3-11'!$N$23</c:f>
              <c:numCache>
                <c:formatCode>General</c:formatCode>
                <c:ptCount val="1"/>
                <c:pt idx="0">
                  <c:v>-2.1585198440145925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4D-9D49-BCC5-2781383B9E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'C3-11'!$R$22:$R$31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2.2757316582430946</c:v>
                </c:pt>
                <c:pt idx="2">
                  <c:v>4.5928402557269727</c:v>
                </c:pt>
                <c:pt idx="3">
                  <c:v>5.5238213886446026</c:v>
                </c:pt>
                <c:pt idx="4">
                  <c:v>9.0408612241112039</c:v>
                </c:pt>
                <c:pt idx="5">
                  <c:v>13.385439844393474</c:v>
                </c:pt>
                <c:pt idx="6">
                  <c:v>15.640483033016176</c:v>
                </c:pt>
              </c:numCache>
            </c:numRef>
          </c:xVal>
          <c:yVal>
            <c:numRef>
              <c:f>'C3-11'!$T$22:$T$31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1.4275044038070319</c:v>
                </c:pt>
                <c:pt idx="2">
                  <c:v>3.289466669642291</c:v>
                </c:pt>
                <c:pt idx="3">
                  <c:v>1.6137006303905577</c:v>
                </c:pt>
                <c:pt idx="4">
                  <c:v>2.8136318683732804</c:v>
                </c:pt>
                <c:pt idx="5">
                  <c:v>0</c:v>
                </c:pt>
                <c:pt idx="6">
                  <c:v>2.5446817633081875</c:v>
                </c:pt>
                <c:pt idx="7">
                  <c:v>2.3791740063450533</c:v>
                </c:pt>
                <c:pt idx="8">
                  <c:v>2.3791740063450533</c:v>
                </c:pt>
                <c:pt idx="9">
                  <c:v>2.3791740063450533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17-D345-80D2-FACD4ACBF516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'C3-11'!$M$22:$M$31</c:f>
              <c:numCache>
                <c:formatCode>General</c:formatCode>
                <c:ptCount val="10"/>
                <c:pt idx="0">
                  <c:v>0</c:v>
                </c:pt>
                <c:pt idx="1">
                  <c:v>4.7321396580319917</c:v>
                </c:pt>
                <c:pt idx="2">
                  <c:v>5.4793196040370429</c:v>
                </c:pt>
                <c:pt idx="3">
                  <c:v>8.5718143805579494</c:v>
                </c:pt>
                <c:pt idx="4">
                  <c:v>12.55677409258489</c:v>
                </c:pt>
                <c:pt idx="5">
                  <c:v>14.051133984594992</c:v>
                </c:pt>
                <c:pt idx="6">
                  <c:v>16.126633834609024</c:v>
                </c:pt>
                <c:pt idx="7">
                  <c:v>18.243643681623336</c:v>
                </c:pt>
              </c:numCache>
            </c:numRef>
          </c:xVal>
          <c:yVal>
            <c:numRef>
              <c:f>'C3-11'!$P$22:$P$31</c:f>
              <c:numCache>
                <c:formatCode>General</c:formatCode>
                <c:ptCount val="10"/>
                <c:pt idx="0">
                  <c:v>0</c:v>
                </c:pt>
                <c:pt idx="1">
                  <c:v>4.4208146805298867</c:v>
                </c:pt>
                <c:pt idx="2">
                  <c:v>2.2622948365152942</c:v>
                </c:pt>
                <c:pt idx="3">
                  <c:v>3.652879736024695</c:v>
                </c:pt>
                <c:pt idx="4">
                  <c:v>1.2868099070086996</c:v>
                </c:pt>
                <c:pt idx="5">
                  <c:v>1.6188898830109446</c:v>
                </c:pt>
                <c:pt idx="6">
                  <c:v>0</c:v>
                </c:pt>
                <c:pt idx="7">
                  <c:v>0.87170993700589317</c:v>
                </c:pt>
                <c:pt idx="8">
                  <c:v>2.2622948365152942</c:v>
                </c:pt>
                <c:pt idx="9">
                  <c:v>2.2622948365152942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17-D345-80D2-FACD4ACBF516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'C3-11'!$M$23</c:f>
              <c:numCache>
                <c:formatCode>General</c:formatCode>
                <c:ptCount val="1"/>
                <c:pt idx="0">
                  <c:v>4.7321396580319917</c:v>
                </c:pt>
              </c:numCache>
            </c:numRef>
          </c:xVal>
          <c:yVal>
            <c:numRef>
              <c:f>'C3-11'!$P$23</c:f>
              <c:numCache>
                <c:formatCode>General</c:formatCode>
                <c:ptCount val="1"/>
                <c:pt idx="0">
                  <c:v>4.4208146805298867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17-D345-80D2-FACD4ACBF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'C3-12'!$A$2:$A$19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1.4385094151492386</c:v>
                </c:pt>
                <c:pt idx="2">
                  <c:v>3.2089825414867632</c:v>
                </c:pt>
                <c:pt idx="3">
                  <c:v>4.8909320115074104</c:v>
                </c:pt>
                <c:pt idx="4">
                  <c:v>6.5286196533696215</c:v>
                </c:pt>
                <c:pt idx="5">
                  <c:v>8.3876164360240217</c:v>
                </c:pt>
                <c:pt idx="6">
                  <c:v>10.202351390519985</c:v>
                </c:pt>
                <c:pt idx="7">
                  <c:v>11.795777204223757</c:v>
                </c:pt>
                <c:pt idx="8">
                  <c:v>13.256417533452215</c:v>
                </c:pt>
                <c:pt idx="9">
                  <c:v>15.115414316106614</c:v>
                </c:pt>
                <c:pt idx="10">
                  <c:v>16.8416256142857</c:v>
                </c:pt>
                <c:pt idx="11">
                  <c:v>18.213742287197281</c:v>
                </c:pt>
                <c:pt idx="12">
                  <c:v>20.028477241693246</c:v>
                </c:pt>
              </c:numCache>
            </c:numRef>
          </c:xVal>
          <c:yVal>
            <c:numRef>
              <c:f>'C3-12'!$B$2:$B$19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-0.28770188302984773</c:v>
                </c:pt>
                <c:pt idx="2">
                  <c:v>-0.95162930540641932</c:v>
                </c:pt>
                <c:pt idx="3">
                  <c:v>-1.5270330714661147</c:v>
                </c:pt>
                <c:pt idx="4">
                  <c:v>-0.59753468013891442</c:v>
                </c:pt>
                <c:pt idx="5">
                  <c:v>-0.99589113356485748</c:v>
                </c:pt>
                <c:pt idx="6">
                  <c:v>-1.4385094151492386</c:v>
                </c:pt>
                <c:pt idx="7">
                  <c:v>-0.99589113356485748</c:v>
                </c:pt>
                <c:pt idx="8">
                  <c:v>1.217200274357048</c:v>
                </c:pt>
                <c:pt idx="9">
                  <c:v>0.15491639855453337</c:v>
                </c:pt>
                <c:pt idx="10">
                  <c:v>0.64179650829735257</c:v>
                </c:pt>
                <c:pt idx="11">
                  <c:v>0.46474919566360012</c:v>
                </c:pt>
                <c:pt idx="12">
                  <c:v>-0.73032016461422888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90-0D43-8E00-725825BC7347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'C3-12'!$C$2:$C$19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1.5548542169827566</c:v>
                </c:pt>
                <c:pt idx="2">
                  <c:v>3.1310078068008935</c:v>
                </c:pt>
                <c:pt idx="3">
                  <c:v>4.7923588879605514</c:v>
                </c:pt>
                <c:pt idx="4">
                  <c:v>6.4111112234494483</c:v>
                </c:pt>
                <c:pt idx="5">
                  <c:v>7.9020673219260642</c:v>
                </c:pt>
                <c:pt idx="6">
                  <c:v>9.4782209117442022</c:v>
                </c:pt>
                <c:pt idx="7">
                  <c:v>11.267368229916141</c:v>
                </c:pt>
                <c:pt idx="8">
                  <c:v>12.843521819734278</c:v>
                </c:pt>
                <c:pt idx="9">
                  <c:v>14.419675409552415</c:v>
                </c:pt>
                <c:pt idx="10">
                  <c:v>15.953230253699791</c:v>
                </c:pt>
                <c:pt idx="11">
                  <c:v>17.614581334859452</c:v>
                </c:pt>
                <c:pt idx="12">
                  <c:v>19.233333670348348</c:v>
                </c:pt>
                <c:pt idx="13">
                  <c:v>20.724289768824963</c:v>
                </c:pt>
                <c:pt idx="14">
                  <c:v>22.513437086996902</c:v>
                </c:pt>
                <c:pt idx="15">
                  <c:v>24.046991931144277</c:v>
                </c:pt>
                <c:pt idx="16">
                  <c:v>25.580546775291655</c:v>
                </c:pt>
                <c:pt idx="17">
                  <c:v>27.284496602122072</c:v>
                </c:pt>
              </c:numCache>
            </c:numRef>
          </c:xVal>
          <c:yVal>
            <c:numRef>
              <c:f>'C3-12'!$D$2:$D$19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-0.78807679490906846</c:v>
                </c:pt>
                <c:pt idx="2">
                  <c:v>0.5324843208845057</c:v>
                </c:pt>
                <c:pt idx="3">
                  <c:v>1.2140642516166731</c:v>
                </c:pt>
                <c:pt idx="4">
                  <c:v>-0.66028055789678708</c:v>
                </c:pt>
                <c:pt idx="5">
                  <c:v>-0.19169435551842207</c:v>
                </c:pt>
                <c:pt idx="6">
                  <c:v>6.3898118506140689E-2</c:v>
                </c:pt>
                <c:pt idx="7">
                  <c:v>2.1299372835380227E-2</c:v>
                </c:pt>
                <c:pt idx="8">
                  <c:v>-1.682650453995038</c:v>
                </c:pt>
                <c:pt idx="9">
                  <c:v>-0.66028055789678708</c:v>
                </c:pt>
                <c:pt idx="10">
                  <c:v>2.0234404193611217</c:v>
                </c:pt>
                <c:pt idx="11">
                  <c:v>5.4313400730219588</c:v>
                </c:pt>
                <c:pt idx="12">
                  <c:v>7.3908823738769396</c:v>
                </c:pt>
                <c:pt idx="13">
                  <c:v>7.7742710849137833</c:v>
                </c:pt>
                <c:pt idx="14">
                  <c:v>8.8818384723535537</c:v>
                </c:pt>
                <c:pt idx="15">
                  <c:v>10.28759707948865</c:v>
                </c:pt>
                <c:pt idx="16">
                  <c:v>11.650756940952984</c:v>
                </c:pt>
                <c:pt idx="17">
                  <c:v>12.630528091380475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90-0D43-8E00-725825BC73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1.4483573528058555</c:v>
                </c:pt>
                <c:pt idx="2">
                  <c:v>4.7284607694544105</c:v>
                </c:pt>
                <c:pt idx="3">
                  <c:v>5.5591363100342397</c:v>
                </c:pt>
                <c:pt idx="4">
                  <c:v>10.883979518879297</c:v>
                </c:pt>
                <c:pt idx="5">
                  <c:v>11.650756940952984</c:v>
                </c:pt>
                <c:pt idx="6">
                  <c:v>15.207752204461483</c:v>
                </c:pt>
              </c:numCache>
            </c:numRef>
          </c:xVal>
          <c:yVal>
            <c:numRef>
              <c:f>'C3-12'!$S$22:$S$31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-0.85197491341520915</c:v>
                </c:pt>
                <c:pt idx="2">
                  <c:v>1.2779623701228138</c:v>
                </c:pt>
                <c:pt idx="3">
                  <c:v>-1.0436692689336311</c:v>
                </c:pt>
                <c:pt idx="4">
                  <c:v>0.1490956098476616</c:v>
                </c:pt>
                <c:pt idx="5">
                  <c:v>-1.8104466910073196</c:v>
                </c:pt>
                <c:pt idx="6">
                  <c:v>0.34078996536608364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73-0943-BCC0-5BF06AED537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D973-0943-BCC0-5BF06AED537E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6577-CF49-AEF7-5C4B04D7BBD3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973-0943-BCC0-5BF06AED537E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D973-0943-BCC0-5BF06AED537E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D973-0943-BCC0-5BF06AED537E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D973-0943-BCC0-5BF06AED537E}"/>
              </c:ext>
            </c:extLst>
          </c:dPt>
          <c:xVal>
            <c:numRef>
              <c:f>'C3-12'!$M$22:$M$31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1.1065457039609528</c:v>
                </c:pt>
                <c:pt idx="2">
                  <c:v>1.4163785010700194</c:v>
                </c:pt>
                <c:pt idx="3">
                  <c:v>5.3335502930917924</c:v>
                </c:pt>
                <c:pt idx="4">
                  <c:v>5.6876449183592976</c:v>
                </c:pt>
                <c:pt idx="5">
                  <c:v>10.3351368749953</c:v>
                </c:pt>
                <c:pt idx="6">
                  <c:v>12.946584736343148</c:v>
                </c:pt>
                <c:pt idx="7">
                  <c:v>14.894105175314424</c:v>
                </c:pt>
                <c:pt idx="8">
                  <c:v>17.903909490088214</c:v>
                </c:pt>
                <c:pt idx="9">
                  <c:v>20.382571866960749</c:v>
                </c:pt>
              </c:numCache>
            </c:numRef>
          </c:xVal>
          <c:yVal>
            <c:numRef>
              <c:f>'C3-12'!$N$22:$N$31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-1.239331188436267</c:v>
                </c:pt>
                <c:pt idx="2">
                  <c:v>-8.8523656316876212E-2</c:v>
                </c:pt>
                <c:pt idx="3">
                  <c:v>-1.7483422122583052</c:v>
                </c:pt>
                <c:pt idx="4">
                  <c:v>-0.37622553934672393</c:v>
                </c:pt>
                <c:pt idx="5">
                  <c:v>-1.5270330714661147</c:v>
                </c:pt>
                <c:pt idx="6">
                  <c:v>1.217200274357048</c:v>
                </c:pt>
                <c:pt idx="7">
                  <c:v>0.33196371118828583</c:v>
                </c:pt>
                <c:pt idx="8">
                  <c:v>0.77458199277266693</c:v>
                </c:pt>
                <c:pt idx="9">
                  <c:v>-0.99589113356485748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73-0943-BCC0-5BF06AED537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'C3-12'!$M$23</c:f>
              <c:numCache>
                <c:formatCode>General</c:formatCode>
                <c:ptCount val="1"/>
                <c:pt idx="0">
                  <c:v>1.1065457039609528</c:v>
                </c:pt>
              </c:numCache>
            </c:numRef>
          </c:xVal>
          <c:yVal>
            <c:numRef>
              <c:f>'C3-12'!$N$23</c:f>
              <c:numCache>
                <c:formatCode>General</c:formatCode>
                <c:ptCount val="1"/>
                <c:pt idx="0">
                  <c:v>-1.239331188436267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73-0943-BCC0-5BF06AED5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1.4483573528058555</c:v>
                </c:pt>
                <c:pt idx="2">
                  <c:v>4.7284607694544105</c:v>
                </c:pt>
                <c:pt idx="3">
                  <c:v>5.5591363100342397</c:v>
                </c:pt>
                <c:pt idx="4">
                  <c:v>10.883979518879297</c:v>
                </c:pt>
                <c:pt idx="5">
                  <c:v>11.650756940952984</c:v>
                </c:pt>
                <c:pt idx="6">
                  <c:v>15.207752204461483</c:v>
                </c:pt>
              </c:numCache>
            </c:numRef>
          </c:xVal>
          <c:yVal>
            <c:numRef>
              <c:f>'C3-12'!$S$22:$S$31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-0.85197491341520915</c:v>
                </c:pt>
                <c:pt idx="2">
                  <c:v>1.2779623701228138</c:v>
                </c:pt>
                <c:pt idx="3">
                  <c:v>-1.0436692689336311</c:v>
                </c:pt>
                <c:pt idx="4">
                  <c:v>0.1490956098476616</c:v>
                </c:pt>
                <c:pt idx="5">
                  <c:v>-1.8104466910073196</c:v>
                </c:pt>
                <c:pt idx="6">
                  <c:v>0.34078996536608364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6-304D-9599-2241BC0ED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1656-304D-9599-2241BC0ED83F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1D1D-EC40-B97E-AA13EF4B539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656-304D-9599-2241BC0ED83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1656-304D-9599-2241BC0ED83F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1656-304D-9599-2241BC0ED83F}"/>
              </c:ext>
            </c:extLst>
          </c:dPt>
          <c:xVal>
            <c:numRef>
              <c:f>'C3-12'!$M$22:$M$31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1.1065457039609528</c:v>
                </c:pt>
                <c:pt idx="2">
                  <c:v>1.4163785010700194</c:v>
                </c:pt>
                <c:pt idx="3">
                  <c:v>5.3335502930917924</c:v>
                </c:pt>
                <c:pt idx="4">
                  <c:v>5.6876449183592976</c:v>
                </c:pt>
                <c:pt idx="5">
                  <c:v>10.3351368749953</c:v>
                </c:pt>
                <c:pt idx="6">
                  <c:v>12.946584736343148</c:v>
                </c:pt>
                <c:pt idx="7">
                  <c:v>14.894105175314424</c:v>
                </c:pt>
                <c:pt idx="8">
                  <c:v>17.903909490088214</c:v>
                </c:pt>
                <c:pt idx="9">
                  <c:v>20.382571866960749</c:v>
                </c:pt>
              </c:numCache>
            </c:numRef>
          </c:xVal>
          <c:yVal>
            <c:numRef>
              <c:f>'C3-12'!$N$22:$N$31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-1.239331188436267</c:v>
                </c:pt>
                <c:pt idx="2">
                  <c:v>-8.8523656316876212E-2</c:v>
                </c:pt>
                <c:pt idx="3">
                  <c:v>-1.7483422122583052</c:v>
                </c:pt>
                <c:pt idx="4">
                  <c:v>-0.37622553934672393</c:v>
                </c:pt>
                <c:pt idx="5">
                  <c:v>-1.5270330714661147</c:v>
                </c:pt>
                <c:pt idx="6">
                  <c:v>1.217200274357048</c:v>
                </c:pt>
                <c:pt idx="7">
                  <c:v>0.33196371118828583</c:v>
                </c:pt>
                <c:pt idx="8">
                  <c:v>0.77458199277266693</c:v>
                </c:pt>
                <c:pt idx="9">
                  <c:v>-0.99589113356485748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6-304D-9599-2241BC0ED83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'C3-12'!$M$23</c:f>
              <c:numCache>
                <c:formatCode>General</c:formatCode>
                <c:ptCount val="1"/>
                <c:pt idx="0">
                  <c:v>1.1065457039609528</c:v>
                </c:pt>
              </c:numCache>
            </c:numRef>
          </c:xVal>
          <c:yVal>
            <c:numRef>
              <c:f>'C3-12'!$N$23</c:f>
              <c:numCache>
                <c:formatCode>General</c:formatCode>
                <c:ptCount val="1"/>
                <c:pt idx="0">
                  <c:v>-1.239331188436267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6-304D-9599-2241BC0ED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'C3-12'!$R$22:$R$31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1.4483573528058555</c:v>
                </c:pt>
                <c:pt idx="2">
                  <c:v>4.7284607694544105</c:v>
                </c:pt>
                <c:pt idx="3">
                  <c:v>5.5591363100342397</c:v>
                </c:pt>
                <c:pt idx="4">
                  <c:v>10.883979518879297</c:v>
                </c:pt>
                <c:pt idx="5">
                  <c:v>11.650756940952984</c:v>
                </c:pt>
                <c:pt idx="6">
                  <c:v>15.207752204461483</c:v>
                </c:pt>
              </c:numCache>
            </c:numRef>
          </c:xVal>
          <c:yVal>
            <c:numRef>
              <c:f>'C3-12'!$T$22:$T$31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0.95847177759211044</c:v>
                </c:pt>
                <c:pt idx="2">
                  <c:v>3.0884090611301334</c:v>
                </c:pt>
                <c:pt idx="3">
                  <c:v>0.76677742207368849</c:v>
                </c:pt>
                <c:pt idx="4">
                  <c:v>1.9595423008549813</c:v>
                </c:pt>
                <c:pt idx="5">
                  <c:v>0</c:v>
                </c:pt>
                <c:pt idx="6">
                  <c:v>2.1512366563734031</c:v>
                </c:pt>
                <c:pt idx="7">
                  <c:v>1.8104466910073196</c:v>
                </c:pt>
                <c:pt idx="8">
                  <c:v>1.8104466910073196</c:v>
                </c:pt>
                <c:pt idx="9">
                  <c:v>1.8104466910073196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98-3247-AF11-91FCE403C95A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'C3-12'!$M$22:$M$31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1.1065457039609528</c:v>
                </c:pt>
                <c:pt idx="2">
                  <c:v>1.4163785010700194</c:v>
                </c:pt>
                <c:pt idx="3">
                  <c:v>5.3335502930917924</c:v>
                </c:pt>
                <c:pt idx="4">
                  <c:v>5.6876449183592976</c:v>
                </c:pt>
                <c:pt idx="5">
                  <c:v>10.3351368749953</c:v>
                </c:pt>
                <c:pt idx="6">
                  <c:v>12.946584736343148</c:v>
                </c:pt>
                <c:pt idx="7">
                  <c:v>14.894105175314424</c:v>
                </c:pt>
                <c:pt idx="8">
                  <c:v>17.903909490088214</c:v>
                </c:pt>
                <c:pt idx="9">
                  <c:v>20.382571866960749</c:v>
                </c:pt>
              </c:numCache>
            </c:numRef>
          </c:xVal>
          <c:yVal>
            <c:numRef>
              <c:f>'C3-12'!$P$22:$P$31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2.4565314627933148</c:v>
                </c:pt>
                <c:pt idx="2">
                  <c:v>1.3057239306739243</c:v>
                </c:pt>
                <c:pt idx="3">
                  <c:v>2.9655424866153535</c:v>
                </c:pt>
                <c:pt idx="4">
                  <c:v>1.593425813703772</c:v>
                </c:pt>
                <c:pt idx="5">
                  <c:v>2.7442333458231625</c:v>
                </c:pt>
                <c:pt idx="6">
                  <c:v>0</c:v>
                </c:pt>
                <c:pt idx="7">
                  <c:v>0.8852365631687622</c:v>
                </c:pt>
                <c:pt idx="8">
                  <c:v>0.4426182815843811</c:v>
                </c:pt>
                <c:pt idx="9">
                  <c:v>2.2130914079219055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98-3247-AF11-91FCE403C95A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'C3-12'!$M$23</c:f>
              <c:numCache>
                <c:formatCode>General</c:formatCode>
                <c:ptCount val="1"/>
                <c:pt idx="0">
                  <c:v>1.1065457039609528</c:v>
                </c:pt>
              </c:numCache>
            </c:numRef>
          </c:xVal>
          <c:yVal>
            <c:numRef>
              <c:f>'C3-12'!$P$23</c:f>
              <c:numCache>
                <c:formatCode>General</c:formatCode>
                <c:ptCount val="1"/>
                <c:pt idx="0">
                  <c:v>2.4565314627933148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98-3247-AF11-91FCE403C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'C3-13'!$A$2:$A$19</c:f>
              <c:numCache>
                <c:formatCode>General</c:formatCode>
                <c:ptCount val="18"/>
                <c:pt idx="0">
                  <c:v>0</c:v>
                </c:pt>
                <c:pt idx="1">
                  <c:v>1.4641421991854444</c:v>
                </c:pt>
                <c:pt idx="2">
                  <c:v>3.4013149550308017</c:v>
                </c:pt>
                <c:pt idx="3">
                  <c:v>5.0681845356419233</c:v>
                </c:pt>
                <c:pt idx="4">
                  <c:v>6.7350541162530444</c:v>
                </c:pt>
                <c:pt idx="5">
                  <c:v>8.4920247552755779</c:v>
                </c:pt>
                <c:pt idx="6">
                  <c:v>10.158894335886698</c:v>
                </c:pt>
                <c:pt idx="7">
                  <c:v>11.870814445703527</c:v>
                </c:pt>
                <c:pt idx="8">
                  <c:v>13.62778508472606</c:v>
                </c:pt>
                <c:pt idx="9">
                  <c:v>15.384755723748592</c:v>
                </c:pt>
                <c:pt idx="10">
                  <c:v>17.006574775154007</c:v>
                </c:pt>
                <c:pt idx="11">
                  <c:v>18.808595943382247</c:v>
                </c:pt>
                <c:pt idx="12">
                  <c:v>20.385364465581954</c:v>
                </c:pt>
                <c:pt idx="13">
                  <c:v>22.052234046193075</c:v>
                </c:pt>
              </c:numCache>
            </c:numRef>
          </c:xVal>
          <c:yVal>
            <c:numRef>
              <c:f>'C3-13'!$B$2:$B$19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-1.5992937868025623</c:v>
                </c:pt>
                <c:pt idx="2">
                  <c:v>-1.3289906115683263</c:v>
                </c:pt>
                <c:pt idx="3">
                  <c:v>-2.1849506664767397</c:v>
                </c:pt>
                <c:pt idx="4">
                  <c:v>-0.38292949824850081</c:v>
                </c:pt>
                <c:pt idx="5">
                  <c:v>-1.5992937868025623</c:v>
                </c:pt>
                <c:pt idx="6">
                  <c:v>-1.7344453744196802</c:v>
                </c:pt>
                <c:pt idx="7">
                  <c:v>-0.51808108586561874</c:v>
                </c:pt>
                <c:pt idx="8">
                  <c:v>0.96858637792267854</c:v>
                </c:pt>
                <c:pt idx="9">
                  <c:v>-0.51808108586561874</c:v>
                </c:pt>
                <c:pt idx="10">
                  <c:v>0.7883842610998546</c:v>
                </c:pt>
                <c:pt idx="11">
                  <c:v>1.3740411407740325</c:v>
                </c:pt>
                <c:pt idx="12">
                  <c:v>1.4190916699797382</c:v>
                </c:pt>
                <c:pt idx="13">
                  <c:v>1.5542432575968563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30C-CB4B-9120-7EB34BAD3E45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'C3-13'!$C$2:$C$19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1.6151140198801979</c:v>
                </c:pt>
                <c:pt idx="2">
                  <c:v>3.2931545600154686</c:v>
                </c:pt>
                <c:pt idx="3">
                  <c:v>4.8033910461372118</c:v>
                </c:pt>
                <c:pt idx="4">
                  <c:v>6.4814315862724827</c:v>
                </c:pt>
                <c:pt idx="5">
                  <c:v>7.9916680723942255</c:v>
                </c:pt>
                <c:pt idx="6">
                  <c:v>9.6277575990261148</c:v>
                </c:pt>
                <c:pt idx="7">
                  <c:v>11.054092058141094</c:v>
                </c:pt>
                <c:pt idx="8">
                  <c:v>12.732132598276367</c:v>
                </c:pt>
                <c:pt idx="9">
                  <c:v>14.326271111404873</c:v>
                </c:pt>
                <c:pt idx="10">
                  <c:v>15.836507597526616</c:v>
                </c:pt>
                <c:pt idx="11">
                  <c:v>17.34674408364836</c:v>
                </c:pt>
                <c:pt idx="12">
                  <c:v>19.066735637287014</c:v>
                </c:pt>
                <c:pt idx="13">
                  <c:v>20.702825163918902</c:v>
                </c:pt>
                <c:pt idx="14">
                  <c:v>22.171110636537261</c:v>
                </c:pt>
                <c:pt idx="15">
                  <c:v>23.76524914966577</c:v>
                </c:pt>
                <c:pt idx="16">
                  <c:v>25.401338676297659</c:v>
                </c:pt>
                <c:pt idx="17">
                  <c:v>26.953526175922782</c:v>
                </c:pt>
              </c:numCache>
            </c:numRef>
          </c:xVal>
          <c:yVal>
            <c:numRef>
              <c:f>'C3-13'!$D$2:$D$19</c:f>
              <c:numCache>
                <c:formatCode>General</c:formatCode>
                <c:ptCount val="18"/>
                <c:pt idx="0">
                  <c:v>0</c:v>
                </c:pt>
                <c:pt idx="1">
                  <c:v>0.94389780382608979</c:v>
                </c:pt>
                <c:pt idx="2">
                  <c:v>0.35658361477874501</c:v>
                </c:pt>
                <c:pt idx="3">
                  <c:v>1.3214569253565256</c:v>
                </c:pt>
                <c:pt idx="4">
                  <c:v>2.4541342899478336</c:v>
                </c:pt>
                <c:pt idx="5">
                  <c:v>2.0975506751690881E-2</c:v>
                </c:pt>
                <c:pt idx="6">
                  <c:v>1.1117018578396169</c:v>
                </c:pt>
                <c:pt idx="7">
                  <c:v>1.6570650333835797</c:v>
                </c:pt>
                <c:pt idx="8">
                  <c:v>0.52438766879227217</c:v>
                </c:pt>
                <c:pt idx="9">
                  <c:v>-0.1468285472618362</c:v>
                </c:pt>
                <c:pt idx="10">
                  <c:v>0.31463260127536324</c:v>
                </c:pt>
                <c:pt idx="11">
                  <c:v>7.0687457753198277</c:v>
                </c:pt>
                <c:pt idx="12">
                  <c:v>8.620933274944953</c:v>
                </c:pt>
                <c:pt idx="13">
                  <c:v>9.7536106395362605</c:v>
                </c:pt>
                <c:pt idx="14">
                  <c:v>11.641406247188439</c:v>
                </c:pt>
                <c:pt idx="15">
                  <c:v>12.648230571269602</c:v>
                </c:pt>
                <c:pt idx="16">
                  <c:v>12.983838679296657</c:v>
                </c:pt>
                <c:pt idx="17">
                  <c:v>12.690181584772985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0C-CB4B-9120-7EB34BAD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1.4682854726183618</c:v>
                </c:pt>
                <c:pt idx="2">
                  <c:v>2.1814527021758519</c:v>
                </c:pt>
                <c:pt idx="3">
                  <c:v>3.8385177355594315</c:v>
                </c:pt>
                <c:pt idx="4">
                  <c:v>7.1106967888232093</c:v>
                </c:pt>
                <c:pt idx="5">
                  <c:v>7.446304896850263</c:v>
                </c:pt>
                <c:pt idx="6">
                  <c:v>10.760434963617424</c:v>
                </c:pt>
                <c:pt idx="7">
                  <c:v>13.109691719806801</c:v>
                </c:pt>
                <c:pt idx="8">
                  <c:v>14.326271111404873</c:v>
                </c:pt>
                <c:pt idx="9">
                  <c:v>15.081389354465745</c:v>
                </c:pt>
              </c:numCache>
            </c:numRef>
          </c:xVal>
          <c:yVal>
            <c:numRef>
              <c:f>'C3-13'!$S$22:$S$31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-0.92292229707439888</c:v>
                </c:pt>
                <c:pt idx="2">
                  <c:v>1.1746283780946896</c:v>
                </c:pt>
                <c:pt idx="3">
                  <c:v>0.1468285472618362</c:v>
                </c:pt>
                <c:pt idx="4">
                  <c:v>2.4960853034512152</c:v>
                </c:pt>
                <c:pt idx="5">
                  <c:v>-0.1468285472618362</c:v>
                </c:pt>
                <c:pt idx="6">
                  <c:v>1.6570650333835797</c:v>
                </c:pt>
                <c:pt idx="7">
                  <c:v>-1.1536528713429985</c:v>
                </c:pt>
                <c:pt idx="8">
                  <c:v>-0.18877956076521793</c:v>
                </c:pt>
                <c:pt idx="9">
                  <c:v>-0.48243665528889029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BE-864A-B0D0-5FFA72007DEA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32BE-864A-B0D0-5FFA72007DEA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32BE-864A-B0D0-5FFA72007DEA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32BE-864A-B0D0-5FFA72007DEA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32BE-864A-B0D0-5FFA72007DEA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660A-AA46-B100-30C36A9B74BA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32BE-864A-B0D0-5FFA72007DEA}"/>
              </c:ext>
            </c:extLst>
          </c:dPt>
          <c:xVal>
            <c:numRef>
              <c:f>'C3-13'!$M$22:$M$31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2.2525264602852988</c:v>
                </c:pt>
                <c:pt idx="2">
                  <c:v>3.1535370443994184</c:v>
                </c:pt>
                <c:pt idx="3">
                  <c:v>4.6176792435848624</c:v>
                </c:pt>
                <c:pt idx="4">
                  <c:v>6.1043467073731605</c:v>
                </c:pt>
                <c:pt idx="5">
                  <c:v>9.8435406314467553</c:v>
                </c:pt>
                <c:pt idx="6">
                  <c:v>13.943138789166001</c:v>
                </c:pt>
                <c:pt idx="7">
                  <c:v>14.934250431691533</c:v>
                </c:pt>
                <c:pt idx="8">
                  <c:v>17.006574775154007</c:v>
                </c:pt>
                <c:pt idx="9">
                  <c:v>17.592231654828186</c:v>
                </c:pt>
              </c:numCache>
            </c:numRef>
          </c:xVal>
          <c:yVal>
            <c:numRef>
              <c:f>'C3-13'!$N$22:$N$31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-1.982223285051063</c:v>
                </c:pt>
                <c:pt idx="2">
                  <c:v>-1.2614148177597673</c:v>
                </c:pt>
                <c:pt idx="3">
                  <c:v>-2.3201022540938583</c:v>
                </c:pt>
                <c:pt idx="4">
                  <c:v>-0.11262632301426495</c:v>
                </c:pt>
                <c:pt idx="5">
                  <c:v>-1.5091927283911502</c:v>
                </c:pt>
                <c:pt idx="6">
                  <c:v>0.92353584871697258</c:v>
                </c:pt>
                <c:pt idx="7">
                  <c:v>-0.47303055665991278</c:v>
                </c:pt>
                <c:pt idx="8">
                  <c:v>0.65323267348273673</c:v>
                </c:pt>
                <c:pt idx="9">
                  <c:v>0.65323267348273673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BE-864A-B0D0-5FFA72007DE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'C3-13'!$M$23</c:f>
              <c:numCache>
                <c:formatCode>General</c:formatCode>
                <c:ptCount val="1"/>
                <c:pt idx="0">
                  <c:v>2.2525264602852988</c:v>
                </c:pt>
              </c:numCache>
            </c:numRef>
          </c:xVal>
          <c:yVal>
            <c:numRef>
              <c:f>'C3-13'!$N$23</c:f>
              <c:numCache>
                <c:formatCode>General</c:formatCode>
                <c:ptCount val="1"/>
                <c:pt idx="0">
                  <c:v>-1.982223285051063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BE-864A-B0D0-5FFA72007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1.4682854726183618</c:v>
                </c:pt>
                <c:pt idx="2">
                  <c:v>2.1814527021758519</c:v>
                </c:pt>
                <c:pt idx="3">
                  <c:v>3.8385177355594315</c:v>
                </c:pt>
                <c:pt idx="4">
                  <c:v>7.1106967888232093</c:v>
                </c:pt>
                <c:pt idx="5">
                  <c:v>7.446304896850263</c:v>
                </c:pt>
                <c:pt idx="6">
                  <c:v>10.760434963617424</c:v>
                </c:pt>
                <c:pt idx="7">
                  <c:v>13.109691719806801</c:v>
                </c:pt>
                <c:pt idx="8">
                  <c:v>14.326271111404873</c:v>
                </c:pt>
                <c:pt idx="9">
                  <c:v>15.081389354465745</c:v>
                </c:pt>
              </c:numCache>
            </c:numRef>
          </c:xVal>
          <c:yVal>
            <c:numRef>
              <c:f>'C3-13'!$S$22:$S$31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-0.92292229707439888</c:v>
                </c:pt>
                <c:pt idx="2">
                  <c:v>1.1746283780946896</c:v>
                </c:pt>
                <c:pt idx="3">
                  <c:v>0.1468285472618362</c:v>
                </c:pt>
                <c:pt idx="4">
                  <c:v>2.4960853034512152</c:v>
                </c:pt>
                <c:pt idx="5">
                  <c:v>-0.1468285472618362</c:v>
                </c:pt>
                <c:pt idx="6">
                  <c:v>1.6570650333835797</c:v>
                </c:pt>
                <c:pt idx="7">
                  <c:v>-1.1536528713429985</c:v>
                </c:pt>
                <c:pt idx="8">
                  <c:v>-0.18877956076521793</c:v>
                </c:pt>
                <c:pt idx="9">
                  <c:v>-0.48243665528889029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C4-A74D-AA4A-D2A3F94C0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A7C4-A74D-AA4A-D2A3F94C0BAF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A7C4-A74D-AA4A-D2A3F94C0BAF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A7C4-A74D-AA4A-D2A3F94C0BAF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5C84-2D4B-B9D8-6CE2B8B6551C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A7C4-A74D-AA4A-D2A3F94C0BAF}"/>
              </c:ext>
            </c:extLst>
          </c:dPt>
          <c:xVal>
            <c:numRef>
              <c:f>'C3-13'!$M$22:$M$31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2.2525264602852988</c:v>
                </c:pt>
                <c:pt idx="2">
                  <c:v>3.1535370443994184</c:v>
                </c:pt>
                <c:pt idx="3">
                  <c:v>4.6176792435848624</c:v>
                </c:pt>
                <c:pt idx="4">
                  <c:v>6.1043467073731605</c:v>
                </c:pt>
                <c:pt idx="5">
                  <c:v>9.8435406314467553</c:v>
                </c:pt>
                <c:pt idx="6">
                  <c:v>13.943138789166001</c:v>
                </c:pt>
                <c:pt idx="7">
                  <c:v>14.934250431691533</c:v>
                </c:pt>
                <c:pt idx="8">
                  <c:v>17.006574775154007</c:v>
                </c:pt>
                <c:pt idx="9">
                  <c:v>17.592231654828186</c:v>
                </c:pt>
              </c:numCache>
            </c:numRef>
          </c:xVal>
          <c:yVal>
            <c:numRef>
              <c:f>'C3-13'!$N$22:$N$31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-1.982223285051063</c:v>
                </c:pt>
                <c:pt idx="2">
                  <c:v>-1.2614148177597673</c:v>
                </c:pt>
                <c:pt idx="3">
                  <c:v>-2.3201022540938583</c:v>
                </c:pt>
                <c:pt idx="4">
                  <c:v>-0.11262632301426495</c:v>
                </c:pt>
                <c:pt idx="5">
                  <c:v>-1.5091927283911502</c:v>
                </c:pt>
                <c:pt idx="6">
                  <c:v>0.92353584871697258</c:v>
                </c:pt>
                <c:pt idx="7">
                  <c:v>-0.47303055665991278</c:v>
                </c:pt>
                <c:pt idx="8">
                  <c:v>0.65323267348273673</c:v>
                </c:pt>
                <c:pt idx="9">
                  <c:v>0.65323267348273673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C4-A74D-AA4A-D2A3F94C0BAF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'C3-13'!$M$23</c:f>
              <c:numCache>
                <c:formatCode>General</c:formatCode>
                <c:ptCount val="1"/>
                <c:pt idx="0">
                  <c:v>2.2525264602852988</c:v>
                </c:pt>
              </c:numCache>
            </c:numRef>
          </c:xVal>
          <c:yVal>
            <c:numRef>
              <c:f>'C3-13'!$N$23</c:f>
              <c:numCache>
                <c:formatCode>General</c:formatCode>
                <c:ptCount val="1"/>
                <c:pt idx="0">
                  <c:v>-1.982223285051063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C4-A74D-AA4A-D2A3F94C0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'C3-13'!$R$22:$R$31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1.4682854726183618</c:v>
                </c:pt>
                <c:pt idx="2">
                  <c:v>2.1814527021758519</c:v>
                </c:pt>
                <c:pt idx="3">
                  <c:v>3.8385177355594315</c:v>
                </c:pt>
                <c:pt idx="4">
                  <c:v>7.1106967888232093</c:v>
                </c:pt>
                <c:pt idx="5">
                  <c:v>7.446304896850263</c:v>
                </c:pt>
                <c:pt idx="6">
                  <c:v>10.760434963617424</c:v>
                </c:pt>
                <c:pt idx="7">
                  <c:v>13.109691719806801</c:v>
                </c:pt>
                <c:pt idx="8">
                  <c:v>14.326271111404873</c:v>
                </c:pt>
                <c:pt idx="9">
                  <c:v>15.081389354465745</c:v>
                </c:pt>
              </c:numCache>
            </c:numRef>
          </c:xVal>
          <c:yVal>
            <c:numRef>
              <c:f>'C3-13'!$T$22:$T$31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0.23073057426859966</c:v>
                </c:pt>
                <c:pt idx="2">
                  <c:v>2.3282812494376879</c:v>
                </c:pt>
                <c:pt idx="3">
                  <c:v>1.3004814186048348</c:v>
                </c:pt>
                <c:pt idx="4">
                  <c:v>3.6497381747942139</c:v>
                </c:pt>
                <c:pt idx="5">
                  <c:v>1.0068243240811623</c:v>
                </c:pt>
                <c:pt idx="6">
                  <c:v>2.8107179047265785</c:v>
                </c:pt>
                <c:pt idx="7">
                  <c:v>0</c:v>
                </c:pt>
                <c:pt idx="8">
                  <c:v>0.96487331057778059</c:v>
                </c:pt>
                <c:pt idx="9">
                  <c:v>0.67121621605410819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80-8949-8A1B-DEA5E06CD27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'C3-13'!$M$22:$M$31</c:f>
              <c:numCache>
                <c:formatCode>General</c:formatCode>
                <c:ptCount val="10"/>
                <c:pt idx="0">
                  <c:v>0</c:v>
                </c:pt>
                <c:pt idx="1">
                  <c:v>2.2525264602852988</c:v>
                </c:pt>
                <c:pt idx="2">
                  <c:v>3.1535370443994184</c:v>
                </c:pt>
                <c:pt idx="3">
                  <c:v>4.6176792435848624</c:v>
                </c:pt>
                <c:pt idx="4">
                  <c:v>6.1043467073731605</c:v>
                </c:pt>
                <c:pt idx="5">
                  <c:v>9.8435406314467553</c:v>
                </c:pt>
                <c:pt idx="6">
                  <c:v>13.943138789166001</c:v>
                </c:pt>
                <c:pt idx="7">
                  <c:v>14.934250431691533</c:v>
                </c:pt>
                <c:pt idx="8">
                  <c:v>17.006574775154007</c:v>
                </c:pt>
                <c:pt idx="9">
                  <c:v>17.592231654828186</c:v>
                </c:pt>
              </c:numCache>
            </c:numRef>
          </c:xVal>
          <c:yVal>
            <c:numRef>
              <c:f>'C3-13'!$P$22:$P$31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2.9057591337680355</c:v>
                </c:pt>
                <c:pt idx="2">
                  <c:v>2.1849506664767397</c:v>
                </c:pt>
                <c:pt idx="3">
                  <c:v>3.2436381028108308</c:v>
                </c:pt>
                <c:pt idx="4">
                  <c:v>1.0361621717312375</c:v>
                </c:pt>
                <c:pt idx="5">
                  <c:v>2.4327285771081226</c:v>
                </c:pt>
                <c:pt idx="6">
                  <c:v>0</c:v>
                </c:pt>
                <c:pt idx="7">
                  <c:v>1.3965664053768854</c:v>
                </c:pt>
                <c:pt idx="8">
                  <c:v>0.27030317523423586</c:v>
                </c:pt>
                <c:pt idx="9">
                  <c:v>0.27030317523423586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80-8949-8A1B-DEA5E06CD27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'C3-13'!$M$23</c:f>
              <c:numCache>
                <c:formatCode>General</c:formatCode>
                <c:ptCount val="1"/>
                <c:pt idx="0">
                  <c:v>2.2525264602852988</c:v>
                </c:pt>
              </c:numCache>
            </c:numRef>
          </c:xVal>
          <c:yVal>
            <c:numRef>
              <c:f>'C3-13'!$P$23</c:f>
              <c:numCache>
                <c:formatCode>General</c:formatCode>
                <c:ptCount val="1"/>
                <c:pt idx="0">
                  <c:v>2.9057591337680355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80-8949-8A1B-DEA5E06CD2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'C3-14'!$A$2:$A$19</c:f>
              <c:numCache>
                <c:formatCode>General</c:formatCode>
                <c:ptCount val="18"/>
                <c:pt idx="0">
                  <c:v>0</c:v>
                </c:pt>
                <c:pt idx="1">
                  <c:v>1.9957220811288268</c:v>
                </c:pt>
                <c:pt idx="2">
                  <c:v>4.0187828209032537</c:v>
                </c:pt>
                <c:pt idx="3">
                  <c:v>6.0418435606776804</c:v>
                </c:pt>
                <c:pt idx="4">
                  <c:v>8.2836135696169091</c:v>
                </c:pt>
                <c:pt idx="5">
                  <c:v>10.306674309391337</c:v>
                </c:pt>
                <c:pt idx="6">
                  <c:v>12.384412366456964</c:v>
                </c:pt>
                <c:pt idx="7">
                  <c:v>14.462150423522592</c:v>
                </c:pt>
                <c:pt idx="8">
                  <c:v>16.321179211423416</c:v>
                </c:pt>
                <c:pt idx="9">
                  <c:v>18.617626537653848</c:v>
                </c:pt>
                <c:pt idx="10">
                  <c:v>20.586009960137073</c:v>
                </c:pt>
              </c:numCache>
            </c:numRef>
          </c:xVal>
          <c:yVal>
            <c:numRef>
              <c:f>'C3-14'!$B$2:$B$19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-1.4489489082168192</c:v>
                </c:pt>
                <c:pt idx="2">
                  <c:v>-2.8158818404968371</c:v>
                </c:pt>
                <c:pt idx="3">
                  <c:v>-3.3079776961176441</c:v>
                </c:pt>
                <c:pt idx="4">
                  <c:v>-2.6518498886232353</c:v>
                </c:pt>
                <c:pt idx="5">
                  <c:v>-0.90217573530481199</c:v>
                </c:pt>
                <c:pt idx="6">
                  <c:v>-1.6129808600904214</c:v>
                </c:pt>
                <c:pt idx="7">
                  <c:v>-1.3942715909256187</c:v>
                </c:pt>
                <c:pt idx="8">
                  <c:v>-0.24604792781040327</c:v>
                </c:pt>
                <c:pt idx="9">
                  <c:v>-0.24604792781040327</c:v>
                </c:pt>
                <c:pt idx="10">
                  <c:v>-0.68346646614000917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11-074C-AD2B-844C49F31FC0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'C3-14'!$C$2:$C$19</c:f>
              <c:numCache>
                <c:formatCode>General</c:formatCode>
                <c:ptCount val="18"/>
                <c:pt idx="0">
                  <c:v>0</c:v>
                </c:pt>
                <c:pt idx="1">
                  <c:v>1.8498071576216979</c:v>
                </c:pt>
                <c:pt idx="2">
                  <c:v>4.0383114004417351</c:v>
                </c:pt>
                <c:pt idx="3">
                  <c:v>5.9141721800017661</c:v>
                </c:pt>
                <c:pt idx="4">
                  <c:v>7.9463546911918019</c:v>
                </c:pt>
                <c:pt idx="5">
                  <c:v>9.8222154707518321</c:v>
                </c:pt>
                <c:pt idx="6">
                  <c:v>11.854397981941869</c:v>
                </c:pt>
                <c:pt idx="7">
                  <c:v>13.730258761501899</c:v>
                </c:pt>
                <c:pt idx="8">
                  <c:v>15.710334028815264</c:v>
                </c:pt>
                <c:pt idx="9">
                  <c:v>17.794623783881967</c:v>
                </c:pt>
                <c:pt idx="10">
                  <c:v>19.670484563441999</c:v>
                </c:pt>
                <c:pt idx="11">
                  <c:v>21.650559830755366</c:v>
                </c:pt>
                <c:pt idx="12">
                  <c:v>23.734849585822069</c:v>
                </c:pt>
                <c:pt idx="13">
                  <c:v>25.66281760925877</c:v>
                </c:pt>
                <c:pt idx="14">
                  <c:v>27.538678388818798</c:v>
                </c:pt>
                <c:pt idx="15">
                  <c:v>29.466646412255496</c:v>
                </c:pt>
                <c:pt idx="16">
                  <c:v>31.550936167322199</c:v>
                </c:pt>
                <c:pt idx="17">
                  <c:v>33.478904190758897</c:v>
                </c:pt>
              </c:numCache>
            </c:numRef>
          </c:xVal>
          <c:yVal>
            <c:numRef>
              <c:f>'C3-14'!$D$2:$D$19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-0.85976952396501449</c:v>
                </c:pt>
                <c:pt idx="2">
                  <c:v>-0.28658984132167153</c:v>
                </c:pt>
                <c:pt idx="3">
                  <c:v>1.0160912555950172</c:v>
                </c:pt>
                <c:pt idx="4">
                  <c:v>-1.5371636943616926</c:v>
                </c:pt>
                <c:pt idx="5">
                  <c:v>-0.75555503621167952</c:v>
                </c:pt>
                <c:pt idx="6">
                  <c:v>0.65134054845834433</c:v>
                </c:pt>
                <c:pt idx="7">
                  <c:v>1.0681984994716847</c:v>
                </c:pt>
                <c:pt idx="8">
                  <c:v>-0.44291157295167416</c:v>
                </c:pt>
                <c:pt idx="9">
                  <c:v>2.4750940841417082</c:v>
                </c:pt>
                <c:pt idx="10">
                  <c:v>5.8620649361250994</c:v>
                </c:pt>
                <c:pt idx="11">
                  <c:v>7.790032959561799</c:v>
                </c:pt>
                <c:pt idx="12">
                  <c:v>9.6658937391218309</c:v>
                </c:pt>
                <c:pt idx="13">
                  <c:v>10.655931372778515</c:v>
                </c:pt>
                <c:pt idx="14">
                  <c:v>11.38543278705186</c:v>
                </c:pt>
                <c:pt idx="15">
                  <c:v>12.479684908461877</c:v>
                </c:pt>
                <c:pt idx="16">
                  <c:v>14.251331200268574</c:v>
                </c:pt>
                <c:pt idx="17">
                  <c:v>13.782366005378565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11-074C-AD2B-844C49F31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3.2827563642300555</c:v>
                </c:pt>
                <c:pt idx="2">
                  <c:v>6.0965475335701029</c:v>
                </c:pt>
                <c:pt idx="3">
                  <c:v>7.9463546911918019</c:v>
                </c:pt>
                <c:pt idx="4">
                  <c:v>14.042902224761905</c:v>
                </c:pt>
                <c:pt idx="5">
                  <c:v>14.407652931898577</c:v>
                </c:pt>
                <c:pt idx="6">
                  <c:v>16.413781821150277</c:v>
                </c:pt>
              </c:numCache>
            </c:numRef>
          </c:xVal>
          <c:yVal>
            <c:numRef>
              <c:f>'C3-14'!$S$22:$S$31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-0.9900376336566834</c:v>
                </c:pt>
                <c:pt idx="2">
                  <c:v>1.0421448775333508</c:v>
                </c:pt>
                <c:pt idx="3">
                  <c:v>-1.3287347188550223</c:v>
                </c:pt>
                <c:pt idx="4">
                  <c:v>1.0681984994716847</c:v>
                </c:pt>
                <c:pt idx="5">
                  <c:v>-0.96398401171834969</c:v>
                </c:pt>
                <c:pt idx="6">
                  <c:v>0.26053621938333771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7F-8542-A352-0112FA7080AE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E7F-8542-A352-0112FA7080AE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E7F-8542-A352-0112FA7080AE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5E7F-8542-A352-0112FA7080AE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5E7F-8542-A352-0112FA7080AE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5E7F-8542-A352-0112FA7080AE}"/>
              </c:ext>
            </c:extLst>
          </c:dPt>
          <c:xVal>
            <c:numRef>
              <c:f>'C3-14'!$M$22:$M$31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5.139667825372868</c:v>
                </c:pt>
                <c:pt idx="2">
                  <c:v>8.3109522282625097</c:v>
                </c:pt>
                <c:pt idx="3">
                  <c:v>12.76715358749537</c:v>
                </c:pt>
                <c:pt idx="4">
                  <c:v>16.539888480588218</c:v>
                </c:pt>
                <c:pt idx="5">
                  <c:v>19.000367758692253</c:v>
                </c:pt>
              </c:numCache>
            </c:numRef>
          </c:xVal>
          <c:yVal>
            <c:numRef>
              <c:f>'C3-14'!$N$22:$N$31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-3.4993483066368465</c:v>
                </c:pt>
                <c:pt idx="2">
                  <c:v>-0.32806390374720434</c:v>
                </c:pt>
                <c:pt idx="3">
                  <c:v>-1.7223354946728229</c:v>
                </c:pt>
                <c:pt idx="4">
                  <c:v>0.30072524510160398</c:v>
                </c:pt>
                <c:pt idx="5">
                  <c:v>-0.46475719697520618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E7F-8542-A352-0112FA7080AE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'C3-14'!$M$23</c:f>
              <c:numCache>
                <c:formatCode>General</c:formatCode>
                <c:ptCount val="1"/>
                <c:pt idx="0">
                  <c:v>5.139667825372868</c:v>
                </c:pt>
              </c:numCache>
            </c:numRef>
          </c:xVal>
          <c:yVal>
            <c:numRef>
              <c:f>'C3-14'!$N$23</c:f>
              <c:numCache>
                <c:formatCode>General</c:formatCode>
                <c:ptCount val="1"/>
                <c:pt idx="0">
                  <c:v>-3.4993483066368465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E7F-8542-A352-0112FA708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3.2827563642300555</c:v>
                </c:pt>
                <c:pt idx="2">
                  <c:v>6.0965475335701029</c:v>
                </c:pt>
                <c:pt idx="3">
                  <c:v>7.9463546911918019</c:v>
                </c:pt>
                <c:pt idx="4">
                  <c:v>14.042902224761905</c:v>
                </c:pt>
                <c:pt idx="5">
                  <c:v>14.407652931898577</c:v>
                </c:pt>
                <c:pt idx="6">
                  <c:v>16.413781821150277</c:v>
                </c:pt>
              </c:numCache>
            </c:numRef>
          </c:xVal>
          <c:yVal>
            <c:numRef>
              <c:f>'C3-14'!$S$22:$S$31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-0.9900376336566834</c:v>
                </c:pt>
                <c:pt idx="2">
                  <c:v>1.0421448775333508</c:v>
                </c:pt>
                <c:pt idx="3">
                  <c:v>-1.3287347188550223</c:v>
                </c:pt>
                <c:pt idx="4">
                  <c:v>1.0681984994716847</c:v>
                </c:pt>
                <c:pt idx="5">
                  <c:v>-0.96398401171834969</c:v>
                </c:pt>
                <c:pt idx="6">
                  <c:v>0.26053621938333771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D1-0645-B620-4ED87D8DC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57D1-0645-B620-4ED87D8DC6C1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57D1-0645-B620-4ED87D8DC6C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57D1-0645-B620-4ED87D8DC6C1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57D1-0645-B620-4ED87D8DC6C1}"/>
              </c:ext>
            </c:extLst>
          </c:dPt>
          <c:xVal>
            <c:numRef>
              <c:f>'C3-14'!$M$22:$M$31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5.139667825372868</c:v>
                </c:pt>
                <c:pt idx="2">
                  <c:v>8.3109522282625097</c:v>
                </c:pt>
                <c:pt idx="3">
                  <c:v>12.76715358749537</c:v>
                </c:pt>
                <c:pt idx="4">
                  <c:v>16.539888480588218</c:v>
                </c:pt>
                <c:pt idx="5">
                  <c:v>19.000367758692253</c:v>
                </c:pt>
              </c:numCache>
            </c:numRef>
          </c:xVal>
          <c:yVal>
            <c:numRef>
              <c:f>'C3-14'!$N$22:$N$31</c:f>
              <c:numCache>
                <c:formatCode>General</c:formatCode>
                <c:ptCount val="10"/>
                <c:pt idx="0">
                  <c:v>0</c:v>
                </c:pt>
                <c:pt idx="1">
                  <c:v>-3.4993483066368465</c:v>
                </c:pt>
                <c:pt idx="2">
                  <c:v>-0.32806390374720434</c:v>
                </c:pt>
                <c:pt idx="3">
                  <c:v>-1.7223354946728229</c:v>
                </c:pt>
                <c:pt idx="4">
                  <c:v>0.30072524510160398</c:v>
                </c:pt>
                <c:pt idx="5">
                  <c:v>-0.46475719697520618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D1-0645-B620-4ED87D8DC6C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'C3-14'!$M$23</c:f>
              <c:numCache>
                <c:formatCode>General</c:formatCode>
                <c:ptCount val="1"/>
                <c:pt idx="0">
                  <c:v>5.139667825372868</c:v>
                </c:pt>
              </c:numCache>
            </c:numRef>
          </c:xVal>
          <c:yVal>
            <c:numRef>
              <c:f>'C3-14'!$N$23</c:f>
              <c:numCache>
                <c:formatCode>General</c:formatCode>
                <c:ptCount val="1"/>
                <c:pt idx="0">
                  <c:v>-3.4993483066368465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D1-0645-B620-4ED87D8DC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'C3-14'!$R$22:$R$31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3.2827563642300555</c:v>
                </c:pt>
                <c:pt idx="2">
                  <c:v>6.0965475335701029</c:v>
                </c:pt>
                <c:pt idx="3">
                  <c:v>7.9463546911918019</c:v>
                </c:pt>
                <c:pt idx="4">
                  <c:v>14.042902224761905</c:v>
                </c:pt>
                <c:pt idx="5">
                  <c:v>14.407652931898577</c:v>
                </c:pt>
                <c:pt idx="6">
                  <c:v>16.413781821150277</c:v>
                </c:pt>
              </c:numCache>
            </c:numRef>
          </c:xVal>
          <c:yVal>
            <c:numRef>
              <c:f>'C3-14'!$T$22:$T$31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0.33869708519833885</c:v>
                </c:pt>
                <c:pt idx="2">
                  <c:v>2.3708795963883729</c:v>
                </c:pt>
                <c:pt idx="3">
                  <c:v>0</c:v>
                </c:pt>
                <c:pt idx="4">
                  <c:v>2.3969332183267067</c:v>
                </c:pt>
                <c:pt idx="5">
                  <c:v>0.36475070713667257</c:v>
                </c:pt>
                <c:pt idx="6">
                  <c:v>1.5892709382383599</c:v>
                </c:pt>
                <c:pt idx="7">
                  <c:v>1.3287347188550223</c:v>
                </c:pt>
                <c:pt idx="8">
                  <c:v>1.3287347188550223</c:v>
                </c:pt>
                <c:pt idx="9">
                  <c:v>1.3287347188550223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2B-1348-9FEF-55AE620B04D4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'C3-14'!$M$22:$M$31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5.139667825372868</c:v>
                </c:pt>
                <c:pt idx="2">
                  <c:v>8.3109522282625097</c:v>
                </c:pt>
                <c:pt idx="3">
                  <c:v>12.76715358749537</c:v>
                </c:pt>
                <c:pt idx="4">
                  <c:v>16.539888480588218</c:v>
                </c:pt>
                <c:pt idx="5">
                  <c:v>19.000367758692253</c:v>
                </c:pt>
              </c:numCache>
            </c:numRef>
          </c:xVal>
          <c:yVal>
            <c:numRef>
              <c:f>'C3-14'!$P$22:$P$31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3.8000735517384503</c:v>
                </c:pt>
                <c:pt idx="2">
                  <c:v>0.62878914884880832</c:v>
                </c:pt>
                <c:pt idx="3">
                  <c:v>2.0230607397744267</c:v>
                </c:pt>
                <c:pt idx="4">
                  <c:v>0</c:v>
                </c:pt>
                <c:pt idx="5">
                  <c:v>0.76548244207681015</c:v>
                </c:pt>
                <c:pt idx="6">
                  <c:v>0.30072524510160398</c:v>
                </c:pt>
                <c:pt idx="7">
                  <c:v>0.30072524510160398</c:v>
                </c:pt>
                <c:pt idx="8">
                  <c:v>0.30072524510160398</c:v>
                </c:pt>
                <c:pt idx="9">
                  <c:v>0.30072524510160398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2B-1348-9FEF-55AE620B04D4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'C3-14'!$M$23</c:f>
              <c:numCache>
                <c:formatCode>General</c:formatCode>
                <c:ptCount val="1"/>
                <c:pt idx="0">
                  <c:v>5.139667825372868</c:v>
                </c:pt>
              </c:numCache>
            </c:numRef>
          </c:xVal>
          <c:yVal>
            <c:numRef>
              <c:f>'C3-14'!$P$23</c:f>
              <c:numCache>
                <c:formatCode>General</c:formatCode>
                <c:ptCount val="1"/>
                <c:pt idx="0">
                  <c:v>3.8000735517384503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2B-1348-9FEF-55AE620B0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'C3-15'!$A$2:$A$19</c:f>
              <c:numCache>
                <c:formatCode>General</c:formatCode>
                <c:ptCount val="18"/>
                <c:pt idx="0">
                  <c:v>0</c:v>
                </c:pt>
                <c:pt idx="1">
                  <c:v>1.8210809261586074</c:v>
                </c:pt>
                <c:pt idx="2">
                  <c:v>3.7150050893635589</c:v>
                </c:pt>
                <c:pt idx="3">
                  <c:v>5.4632427784758226</c:v>
                </c:pt>
                <c:pt idx="4">
                  <c:v>7.40572909971167</c:v>
                </c:pt>
                <c:pt idx="5">
                  <c:v>9.1539667888239329</c:v>
                </c:pt>
                <c:pt idx="6">
                  <c:v>10.999328793997989</c:v>
                </c:pt>
                <c:pt idx="7">
                  <c:v>12.796128641141147</c:v>
                </c:pt>
                <c:pt idx="8">
                  <c:v>14.641490646315201</c:v>
                </c:pt>
                <c:pt idx="9">
                  <c:v>16.632539125581946</c:v>
                </c:pt>
                <c:pt idx="10">
                  <c:v>18.380776814694212</c:v>
                </c:pt>
                <c:pt idx="11">
                  <c:v>20.274700977899162</c:v>
                </c:pt>
                <c:pt idx="12">
                  <c:v>22.022938667011424</c:v>
                </c:pt>
              </c:numCache>
            </c:numRef>
          </c:xVal>
          <c:yVal>
            <c:numRef>
              <c:f>'C3-15'!$B$2:$B$19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-1.3840215038805415</c:v>
                </c:pt>
                <c:pt idx="2">
                  <c:v>-2.209578190405777</c:v>
                </c:pt>
                <c:pt idx="3">
                  <c:v>-1.7239566100968151</c:v>
                </c:pt>
                <c:pt idx="4">
                  <c:v>-0.21852971113903288</c:v>
                </c:pt>
                <c:pt idx="5">
                  <c:v>-1.7725187681277113</c:v>
                </c:pt>
                <c:pt idx="6">
                  <c:v>-1.675394452065919</c:v>
                </c:pt>
                <c:pt idx="7">
                  <c:v>-0.84983776554068347</c:v>
                </c:pt>
                <c:pt idx="8">
                  <c:v>0.41277834326261764</c:v>
                </c:pt>
                <c:pt idx="9">
                  <c:v>-0.70415129144799482</c:v>
                </c:pt>
                <c:pt idx="10">
                  <c:v>0.3156540272008253</c:v>
                </c:pt>
                <c:pt idx="11">
                  <c:v>-0.89839992357157961</c:v>
                </c:pt>
                <c:pt idx="12">
                  <c:v>-2.209578190405777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61E-9542-A9CC-A9F5BDF979F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'C3-15'!$C$2:$C$19</c:f>
              <c:numCache>
                <c:formatCode>General</c:formatCode>
                <c:ptCount val="18"/>
                <c:pt idx="0">
                  <c:v>0</c:v>
                </c:pt>
                <c:pt idx="1">
                  <c:v>1.6757351343817322</c:v>
                </c:pt>
                <c:pt idx="2">
                  <c:v>3.6498888543382932</c:v>
                </c:pt>
                <c:pt idx="3">
                  <c:v>5.1649370580258864</c:v>
                </c:pt>
                <c:pt idx="4">
                  <c:v>7.0013591231017571</c:v>
                </c:pt>
                <c:pt idx="5">
                  <c:v>8.5623178784162484</c:v>
                </c:pt>
                <c:pt idx="6">
                  <c:v>10.490561046745912</c:v>
                </c:pt>
                <c:pt idx="7">
                  <c:v>12.143340905314195</c:v>
                </c:pt>
                <c:pt idx="8">
                  <c:v>13.842031315509377</c:v>
                </c:pt>
                <c:pt idx="9">
                  <c:v>15.494811174077659</c:v>
                </c:pt>
                <c:pt idx="10">
                  <c:v>17.285322687526634</c:v>
                </c:pt>
                <c:pt idx="11">
                  <c:v>19.121744752602503</c:v>
                </c:pt>
                <c:pt idx="12">
                  <c:v>20.866345714424583</c:v>
                </c:pt>
                <c:pt idx="13">
                  <c:v>22.656857227873555</c:v>
                </c:pt>
                <c:pt idx="14">
                  <c:v>24.217815983188046</c:v>
                </c:pt>
                <c:pt idx="15">
                  <c:v>26.008327496637023</c:v>
                </c:pt>
                <c:pt idx="16">
                  <c:v>27.707017906832203</c:v>
                </c:pt>
                <c:pt idx="17">
                  <c:v>29.497529420281172</c:v>
                </c:pt>
              </c:numCache>
            </c:numRef>
          </c:xVal>
          <c:yVal>
            <c:numRef>
              <c:f>'C3-15'!$D$2:$D$19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-0.25250803394793225</c:v>
                </c:pt>
                <c:pt idx="2">
                  <c:v>0.71161355021689998</c:v>
                </c:pt>
                <c:pt idx="3">
                  <c:v>1.4461823762472481</c:v>
                </c:pt>
                <c:pt idx="4">
                  <c:v>-0.34432913720172581</c:v>
                </c:pt>
                <c:pt idx="5">
                  <c:v>0.57388189533620959</c:v>
                </c:pt>
                <c:pt idx="6">
                  <c:v>1.4461823762472481</c:v>
                </c:pt>
                <c:pt idx="7">
                  <c:v>1.6757351343817322</c:v>
                </c:pt>
                <c:pt idx="8">
                  <c:v>0.57388189533620959</c:v>
                </c:pt>
                <c:pt idx="9">
                  <c:v>0.1606869306941387</c:v>
                </c:pt>
                <c:pt idx="10">
                  <c:v>3.0530516831886354</c:v>
                </c:pt>
                <c:pt idx="11">
                  <c:v>6.6340747100865833</c:v>
                </c:pt>
                <c:pt idx="12">
                  <c:v>8.8377811881776278</c:v>
                </c:pt>
                <c:pt idx="13">
                  <c:v>9.6641711174617697</c:v>
                </c:pt>
                <c:pt idx="14">
                  <c:v>11.087398217895569</c:v>
                </c:pt>
                <c:pt idx="15">
                  <c:v>12.602446421583164</c:v>
                </c:pt>
                <c:pt idx="16">
                  <c:v>12.740178076463852</c:v>
                </c:pt>
                <c:pt idx="17">
                  <c:v>12.189251456941093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1E-9542-A9CC-A9F5BDF97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2.1577959264641482</c:v>
                </c:pt>
                <c:pt idx="2">
                  <c:v>4.9583395757048505</c:v>
                </c:pt>
                <c:pt idx="3">
                  <c:v>6.1290586421907181</c:v>
                </c:pt>
                <c:pt idx="4">
                  <c:v>12.281072560194884</c:v>
                </c:pt>
                <c:pt idx="5">
                  <c:v>12.78608862809075</c:v>
                </c:pt>
                <c:pt idx="6">
                  <c:v>14.07158407364386</c:v>
                </c:pt>
                <c:pt idx="7">
                  <c:v>15.678453380585246</c:v>
                </c:pt>
                <c:pt idx="8">
                  <c:v>16.068693069413872</c:v>
                </c:pt>
              </c:numCache>
            </c:numRef>
          </c:xVal>
          <c:yVal>
            <c:numRef>
              <c:f>'C3-15'!$S$22:$S$31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-0.55092661952276123</c:v>
                </c:pt>
                <c:pt idx="2">
                  <c:v>1.4691376520606967</c:v>
                </c:pt>
                <c:pt idx="3">
                  <c:v>-0.61979244696310631</c:v>
                </c:pt>
                <c:pt idx="4">
                  <c:v>1.5839140311279385</c:v>
                </c:pt>
                <c:pt idx="5">
                  <c:v>0.48206079208241609</c:v>
                </c:pt>
                <c:pt idx="6">
                  <c:v>0.57388189533620959</c:v>
                </c:pt>
                <c:pt idx="7">
                  <c:v>0.11477637906724192</c:v>
                </c:pt>
                <c:pt idx="8">
                  <c:v>0.18364220650758709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0E-CB42-B3BC-C503DCE34358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40E-CB42-B3BC-C503DCE34358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40E-CB42-B3BC-C503DCE34358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40E-CB42-B3BC-C503DCE34358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40E-CB42-B3BC-C503DCE34358}"/>
              </c:ext>
            </c:extLst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40E-CB42-B3BC-C503DCE34358}"/>
              </c:ext>
            </c:extLst>
          </c:dPt>
          <c:xVal>
            <c:numRef>
              <c:f>'C3-15'!$M$22:$M$31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1.6996755310813669</c:v>
                </c:pt>
                <c:pt idx="2">
                  <c:v>2.5737943756374984</c:v>
                </c:pt>
                <c:pt idx="3">
                  <c:v>4.880496882105068</c:v>
                </c:pt>
                <c:pt idx="4">
                  <c:v>6.6287345712173309</c:v>
                </c:pt>
                <c:pt idx="5">
                  <c:v>9.9795234753491684</c:v>
                </c:pt>
                <c:pt idx="6">
                  <c:v>14.447242014191618</c:v>
                </c:pt>
                <c:pt idx="7">
                  <c:v>16.292604019365672</c:v>
                </c:pt>
                <c:pt idx="8">
                  <c:v>18.623587604848691</c:v>
                </c:pt>
                <c:pt idx="9">
                  <c:v>20.323263135930059</c:v>
                </c:pt>
              </c:numCache>
            </c:numRef>
          </c:xVal>
          <c:yVal>
            <c:numRef>
              <c:f>'C3-15'!$N$22:$N$31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-1.4083025828959896</c:v>
                </c:pt>
                <c:pt idx="2">
                  <c:v>-0.77699452849433914</c:v>
                </c:pt>
                <c:pt idx="3">
                  <c:v>-2.6951997707147388</c:v>
                </c:pt>
                <c:pt idx="4">
                  <c:v>0.16996755310813669</c:v>
                </c:pt>
                <c:pt idx="5">
                  <c:v>-1.675394452065919</c:v>
                </c:pt>
                <c:pt idx="6">
                  <c:v>0.3642161852317215</c:v>
                </c:pt>
                <c:pt idx="7">
                  <c:v>-0.995524239633372</c:v>
                </c:pt>
                <c:pt idx="8">
                  <c:v>0.16996755310813669</c:v>
                </c:pt>
                <c:pt idx="9">
                  <c:v>-1.1897728717569567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0E-CB42-B3BC-C503DCE34358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'C3-15'!$M$23</c:f>
              <c:numCache>
                <c:formatCode>General</c:formatCode>
                <c:ptCount val="1"/>
                <c:pt idx="0">
                  <c:v>1.6996755310813669</c:v>
                </c:pt>
              </c:numCache>
            </c:numRef>
          </c:xVal>
          <c:yVal>
            <c:numRef>
              <c:f>'C3-15'!$N$23</c:f>
              <c:numCache>
                <c:formatCode>General</c:formatCode>
                <c:ptCount val="1"/>
                <c:pt idx="0">
                  <c:v>-1.4083025828959896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0E-CB42-B3BC-C503DCE343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2.1577959264641482</c:v>
                </c:pt>
                <c:pt idx="2">
                  <c:v>4.9583395757048505</c:v>
                </c:pt>
                <c:pt idx="3">
                  <c:v>6.1290586421907181</c:v>
                </c:pt>
                <c:pt idx="4">
                  <c:v>12.281072560194884</c:v>
                </c:pt>
                <c:pt idx="5">
                  <c:v>12.78608862809075</c:v>
                </c:pt>
                <c:pt idx="6">
                  <c:v>14.07158407364386</c:v>
                </c:pt>
                <c:pt idx="7">
                  <c:v>15.678453380585246</c:v>
                </c:pt>
                <c:pt idx="8">
                  <c:v>16.068693069413872</c:v>
                </c:pt>
              </c:numCache>
            </c:numRef>
          </c:xVal>
          <c:yVal>
            <c:numRef>
              <c:f>'C3-15'!$S$22:$S$31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-0.55092661952276123</c:v>
                </c:pt>
                <c:pt idx="2">
                  <c:v>1.4691376520606967</c:v>
                </c:pt>
                <c:pt idx="3">
                  <c:v>-0.61979244696310631</c:v>
                </c:pt>
                <c:pt idx="4">
                  <c:v>1.5839140311279385</c:v>
                </c:pt>
                <c:pt idx="5">
                  <c:v>0.48206079208241609</c:v>
                </c:pt>
                <c:pt idx="6">
                  <c:v>0.57388189533620959</c:v>
                </c:pt>
                <c:pt idx="7">
                  <c:v>0.11477637906724192</c:v>
                </c:pt>
                <c:pt idx="8">
                  <c:v>0.18364220650758709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C-9F4B-9FE0-107440D4C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70C-9F4B-9FE0-107440D4C2B1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70C-9F4B-9FE0-107440D4C2B1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70C-9F4B-9FE0-107440D4C2B1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70C-9F4B-9FE0-107440D4C2B1}"/>
              </c:ext>
            </c:extLst>
          </c:dPt>
          <c:xVal>
            <c:numRef>
              <c:f>'C3-15'!$M$22:$M$31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1.6996755310813669</c:v>
                </c:pt>
                <c:pt idx="2">
                  <c:v>2.5737943756374984</c:v>
                </c:pt>
                <c:pt idx="3">
                  <c:v>4.880496882105068</c:v>
                </c:pt>
                <c:pt idx="4">
                  <c:v>6.6287345712173309</c:v>
                </c:pt>
                <c:pt idx="5">
                  <c:v>9.9795234753491684</c:v>
                </c:pt>
                <c:pt idx="6">
                  <c:v>14.447242014191618</c:v>
                </c:pt>
                <c:pt idx="7">
                  <c:v>16.292604019365672</c:v>
                </c:pt>
                <c:pt idx="8">
                  <c:v>18.623587604848691</c:v>
                </c:pt>
                <c:pt idx="9">
                  <c:v>20.323263135930059</c:v>
                </c:pt>
              </c:numCache>
            </c:numRef>
          </c:xVal>
          <c:yVal>
            <c:numRef>
              <c:f>'C3-15'!$N$22:$N$31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-1.4083025828959896</c:v>
                </c:pt>
                <c:pt idx="2">
                  <c:v>-0.77699452849433914</c:v>
                </c:pt>
                <c:pt idx="3">
                  <c:v>-2.6951997707147388</c:v>
                </c:pt>
                <c:pt idx="4">
                  <c:v>0.16996755310813669</c:v>
                </c:pt>
                <c:pt idx="5">
                  <c:v>-1.675394452065919</c:v>
                </c:pt>
                <c:pt idx="6">
                  <c:v>0.3642161852317215</c:v>
                </c:pt>
                <c:pt idx="7">
                  <c:v>-0.995524239633372</c:v>
                </c:pt>
                <c:pt idx="8">
                  <c:v>0.16996755310813669</c:v>
                </c:pt>
                <c:pt idx="9">
                  <c:v>-1.1897728717569567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0C-9F4B-9FE0-107440D4C2B1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'C3-15'!$M$23</c:f>
              <c:numCache>
                <c:formatCode>General</c:formatCode>
                <c:ptCount val="1"/>
                <c:pt idx="0">
                  <c:v>1.6996755310813669</c:v>
                </c:pt>
              </c:numCache>
            </c:numRef>
          </c:xVal>
          <c:yVal>
            <c:numRef>
              <c:f>'C3-15'!$N$23</c:f>
              <c:numCache>
                <c:formatCode>General</c:formatCode>
                <c:ptCount val="1"/>
                <c:pt idx="0">
                  <c:v>-1.4083025828959896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0C-9F4B-9FE0-107440D4C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'C3-15'!$R$22:$R$31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2.1577959264641482</c:v>
                </c:pt>
                <c:pt idx="2">
                  <c:v>4.9583395757048505</c:v>
                </c:pt>
                <c:pt idx="3">
                  <c:v>6.1290586421907181</c:v>
                </c:pt>
                <c:pt idx="4">
                  <c:v>12.281072560194884</c:v>
                </c:pt>
                <c:pt idx="5">
                  <c:v>12.78608862809075</c:v>
                </c:pt>
                <c:pt idx="6">
                  <c:v>14.07158407364386</c:v>
                </c:pt>
                <c:pt idx="7">
                  <c:v>15.678453380585246</c:v>
                </c:pt>
                <c:pt idx="8">
                  <c:v>16.068693069413872</c:v>
                </c:pt>
              </c:numCache>
            </c:numRef>
          </c:xVal>
          <c:yVal>
            <c:numRef>
              <c:f>'C3-15'!$T$22:$T$31</c:f>
              <c:numCache>
                <c:formatCode>General</c:formatCode>
                <c:ptCount val="10"/>
                <c:pt idx="0">
                  <c:v>0</c:v>
                </c:pt>
                <c:pt idx="1">
                  <c:v>6.8865827440345084E-2</c:v>
                </c:pt>
                <c:pt idx="2">
                  <c:v>2.0889300990238029</c:v>
                </c:pt>
                <c:pt idx="3">
                  <c:v>0</c:v>
                </c:pt>
                <c:pt idx="4">
                  <c:v>2.2037064780910449</c:v>
                </c:pt>
                <c:pt idx="5">
                  <c:v>1.1018532390455225</c:v>
                </c:pt>
                <c:pt idx="6">
                  <c:v>1.1936743422993159</c:v>
                </c:pt>
                <c:pt idx="7">
                  <c:v>0.73456882603034823</c:v>
                </c:pt>
                <c:pt idx="8">
                  <c:v>0.80343465347069343</c:v>
                </c:pt>
                <c:pt idx="9">
                  <c:v>0.61979244696310631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6-3647-9C43-0581BE4F917D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'C3-15'!$M$22:$M$31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1.6996755310813669</c:v>
                </c:pt>
                <c:pt idx="2">
                  <c:v>2.5737943756374984</c:v>
                </c:pt>
                <c:pt idx="3">
                  <c:v>4.880496882105068</c:v>
                </c:pt>
                <c:pt idx="4">
                  <c:v>6.6287345712173309</c:v>
                </c:pt>
                <c:pt idx="5">
                  <c:v>9.9795234753491684</c:v>
                </c:pt>
                <c:pt idx="6">
                  <c:v>14.447242014191618</c:v>
                </c:pt>
                <c:pt idx="7">
                  <c:v>16.292604019365672</c:v>
                </c:pt>
                <c:pt idx="8">
                  <c:v>18.623587604848691</c:v>
                </c:pt>
                <c:pt idx="9">
                  <c:v>20.323263135930059</c:v>
                </c:pt>
              </c:numCache>
            </c:numRef>
          </c:xVal>
          <c:yVal>
            <c:numRef>
              <c:f>'C3-15'!$P$22:$P$31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1.772518768127711</c:v>
                </c:pt>
                <c:pt idx="2">
                  <c:v>1.1412107137260605</c:v>
                </c:pt>
                <c:pt idx="3">
                  <c:v>3.0594159559464602</c:v>
                </c:pt>
                <c:pt idx="4">
                  <c:v>0.19424863212358481</c:v>
                </c:pt>
                <c:pt idx="5">
                  <c:v>2.0396106372976406</c:v>
                </c:pt>
                <c:pt idx="6">
                  <c:v>0</c:v>
                </c:pt>
                <c:pt idx="7">
                  <c:v>1.3597404248650935</c:v>
                </c:pt>
                <c:pt idx="8">
                  <c:v>0.19424863212358481</c:v>
                </c:pt>
                <c:pt idx="9">
                  <c:v>1.5539890569886783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76-3647-9C43-0581BE4F917D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'C3-15'!$M$23</c:f>
              <c:numCache>
                <c:formatCode>General</c:formatCode>
                <c:ptCount val="1"/>
                <c:pt idx="0">
                  <c:v>1.6996755310813669</c:v>
                </c:pt>
              </c:numCache>
            </c:numRef>
          </c:xVal>
          <c:yVal>
            <c:numRef>
              <c:f>'C3-15'!$P$23</c:f>
              <c:numCache>
                <c:formatCode>General</c:formatCode>
                <c:ptCount val="1"/>
                <c:pt idx="0">
                  <c:v>1.772518768127711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76-3647-9C43-0581BE4F9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'C3-16'!$A$2:$A$19</c:f>
              <c:numCache>
                <c:formatCode>General</c:formatCode>
                <c:ptCount val="18"/>
                <c:pt idx="0">
                  <c:v>0</c:v>
                </c:pt>
                <c:pt idx="1">
                  <c:v>1.2502068727970479</c:v>
                </c:pt>
                <c:pt idx="2">
                  <c:v>2.8549500229544527</c:v>
                </c:pt>
                <c:pt idx="3">
                  <c:v>4.1238166998230987</c:v>
                </c:pt>
                <c:pt idx="4">
                  <c:v>5.5419618092645253</c:v>
                </c:pt>
                <c:pt idx="5">
                  <c:v>6.9227873105627582</c:v>
                </c:pt>
                <c:pt idx="6">
                  <c:v>8.2662932037177956</c:v>
                </c:pt>
                <c:pt idx="7">
                  <c:v>9.8710363538751995</c:v>
                </c:pt>
                <c:pt idx="8">
                  <c:v>11.214542247030236</c:v>
                </c:pt>
                <c:pt idx="9">
                  <c:v>12.707326572758054</c:v>
                </c:pt>
                <c:pt idx="10">
                  <c:v>13.901554033340309</c:v>
                </c:pt>
                <c:pt idx="11">
                  <c:v>15.431657967211322</c:v>
                </c:pt>
                <c:pt idx="12">
                  <c:v>16.849803076652751</c:v>
                </c:pt>
                <c:pt idx="13">
                  <c:v>18.193308969807788</c:v>
                </c:pt>
                <c:pt idx="14">
                  <c:v>19.64877368739241</c:v>
                </c:pt>
                <c:pt idx="15">
                  <c:v>20.992279580547446</c:v>
                </c:pt>
                <c:pt idx="16">
                  <c:v>22.447744298132072</c:v>
                </c:pt>
                <c:pt idx="17">
                  <c:v>23.94052862385989</c:v>
                </c:pt>
              </c:numCache>
            </c:numRef>
          </c:xVal>
          <c:yVal>
            <c:numRef>
              <c:f>'C3-16'!$B$2:$B$19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-0.87701079136509341</c:v>
                </c:pt>
                <c:pt idx="2">
                  <c:v>-1.9219598193745664</c:v>
                </c:pt>
                <c:pt idx="3">
                  <c:v>-2.7803108066680622</c:v>
                </c:pt>
                <c:pt idx="4">
                  <c:v>-1.7726813868017843</c:v>
                </c:pt>
                <c:pt idx="5">
                  <c:v>-1.9592794275177616</c:v>
                </c:pt>
                <c:pt idx="6">
                  <c:v>-2.6683519822384754</c:v>
                </c:pt>
                <c:pt idx="7">
                  <c:v>-3.04154806367043</c:v>
                </c:pt>
                <c:pt idx="8">
                  <c:v>-2.3324755089497167</c:v>
                </c:pt>
                <c:pt idx="9">
                  <c:v>-0.50381470993313882</c:v>
                </c:pt>
                <c:pt idx="10">
                  <c:v>-1.3621656972266343</c:v>
                </c:pt>
                <c:pt idx="11">
                  <c:v>-0.39185588550355238</c:v>
                </c:pt>
                <c:pt idx="12">
                  <c:v>-0.31721666921716141</c:v>
                </c:pt>
                <c:pt idx="13">
                  <c:v>-0.80237157507870238</c:v>
                </c:pt>
                <c:pt idx="14">
                  <c:v>-0.80237157507870238</c:v>
                </c:pt>
                <c:pt idx="15">
                  <c:v>0.13061862850118411</c:v>
                </c:pt>
                <c:pt idx="16">
                  <c:v>0.72773235879231157</c:v>
                </c:pt>
                <c:pt idx="17">
                  <c:v>1.0636088320810706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7D-F348-BC9A-BB9D33BF20E9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'C3-16'!$C$2:$C$19</c:f>
              <c:numCache>
                <c:formatCode>General</c:formatCode>
                <c:ptCount val="18"/>
                <c:pt idx="0">
                  <c:v>0</c:v>
                </c:pt>
                <c:pt idx="1">
                  <c:v>1.4256096108555056</c:v>
                </c:pt>
                <c:pt idx="2">
                  <c:v>2.9462598624347112</c:v>
                </c:pt>
                <c:pt idx="3">
                  <c:v>4.3148450888559964</c:v>
                </c:pt>
                <c:pt idx="4">
                  <c:v>5.7214465715667622</c:v>
                </c:pt>
                <c:pt idx="5">
                  <c:v>7.2420968231459675</c:v>
                </c:pt>
                <c:pt idx="6">
                  <c:v>8.7247308184356935</c:v>
                </c:pt>
                <c:pt idx="7">
                  <c:v>10.093316044856978</c:v>
                </c:pt>
                <c:pt idx="8">
                  <c:v>11.537933783857225</c:v>
                </c:pt>
                <c:pt idx="9">
                  <c:v>13.134616548015391</c:v>
                </c:pt>
                <c:pt idx="10">
                  <c:v>14.427169261857715</c:v>
                </c:pt>
                <c:pt idx="11">
                  <c:v>15.71972197570004</c:v>
                </c:pt>
                <c:pt idx="12">
                  <c:v>17.354420996147688</c:v>
                </c:pt>
                <c:pt idx="13">
                  <c:v>18.837054991437412</c:v>
                </c:pt>
                <c:pt idx="14">
                  <c:v>20.129607705279739</c:v>
                </c:pt>
                <c:pt idx="15">
                  <c:v>21.536209187990504</c:v>
                </c:pt>
                <c:pt idx="16">
                  <c:v>22.980826926990751</c:v>
                </c:pt>
                <c:pt idx="17">
                  <c:v>24.387428409701513</c:v>
                </c:pt>
              </c:numCache>
            </c:numRef>
          </c:xVal>
          <c:yVal>
            <c:numRef>
              <c:f>'C3-16'!$D$2:$D$19</c:f>
              <c:numCache>
                <c:formatCode>General</c:formatCode>
                <c:ptCount val="18"/>
                <c:pt idx="0">
                  <c:v>0</c:v>
                </c:pt>
                <c:pt idx="1">
                  <c:v>-1.0454470479607041</c:v>
                </c:pt>
                <c:pt idx="2">
                  <c:v>0.20908940959214081</c:v>
                </c:pt>
                <c:pt idx="3">
                  <c:v>1.1594958168291445</c:v>
                </c:pt>
                <c:pt idx="4">
                  <c:v>-1.235528329408105</c:v>
                </c:pt>
                <c:pt idx="5">
                  <c:v>-0.70330074135538279</c:v>
                </c:pt>
                <c:pt idx="6">
                  <c:v>0.20908940959214081</c:v>
                </c:pt>
                <c:pt idx="7">
                  <c:v>0.58925197248694239</c:v>
                </c:pt>
                <c:pt idx="8">
                  <c:v>-0.47520320361850182</c:v>
                </c:pt>
                <c:pt idx="9">
                  <c:v>-0.47520320361850182</c:v>
                </c:pt>
                <c:pt idx="10">
                  <c:v>0.62726822877642241</c:v>
                </c:pt>
                <c:pt idx="11">
                  <c:v>3.3264224253295129</c:v>
                </c:pt>
                <c:pt idx="12">
                  <c:v>6.1396253907510436</c:v>
                </c:pt>
                <c:pt idx="13">
                  <c:v>7.4701943608828492</c:v>
                </c:pt>
                <c:pt idx="14">
                  <c:v>7.6222593860407688</c:v>
                </c:pt>
                <c:pt idx="15">
                  <c:v>7.8883731800671306</c:v>
                </c:pt>
                <c:pt idx="16">
                  <c:v>8.1544869740934924</c:v>
                </c:pt>
                <c:pt idx="17">
                  <c:v>8.9908446124620554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7D-F348-BC9A-BB9D33BF2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1.9388290707634876</c:v>
                </c:pt>
                <c:pt idx="2">
                  <c:v>5.4743409056851418</c:v>
                </c:pt>
                <c:pt idx="3">
                  <c:v>5.6454140589878019</c:v>
                </c:pt>
                <c:pt idx="4">
                  <c:v>11.423885014988784</c:v>
                </c:pt>
                <c:pt idx="5">
                  <c:v>12.184210140778388</c:v>
                </c:pt>
                <c:pt idx="6">
                  <c:v>13.837917289370774</c:v>
                </c:pt>
              </c:numCache>
            </c:numRef>
          </c:xVal>
          <c:yVal>
            <c:numRef>
              <c:f>'C3-16'!$S$22:$S$31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-1.1404876886844044</c:v>
                </c:pt>
                <c:pt idx="2">
                  <c:v>1.7107315330266066</c:v>
                </c:pt>
                <c:pt idx="3">
                  <c:v>-1.1594958168291445</c:v>
                </c:pt>
                <c:pt idx="4">
                  <c:v>0.89338202280278345</c:v>
                </c:pt>
                <c:pt idx="5">
                  <c:v>-0.70330074135538279</c:v>
                </c:pt>
                <c:pt idx="6">
                  <c:v>-7.6032512578960293E-2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71-8D45-A3E1-3E8BC358A9DA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771-8D45-A3E1-3E8BC358A9DA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8771-8D45-A3E1-3E8BC358A9DA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771-8D45-A3E1-3E8BC358A9DA}"/>
              </c:ext>
            </c:extLst>
          </c:dPt>
          <c:dPt>
            <c:idx val="6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8771-8D45-A3E1-3E8BC358A9DA}"/>
              </c:ext>
            </c:extLst>
          </c:dPt>
          <c:dPt>
            <c:idx val="9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xVal>
            <c:numRef>
              <c:f>'C3-16'!$M$22:$M$31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5.3367039644769507</c:v>
                </c:pt>
                <c:pt idx="2">
                  <c:v>5.5606216133361244</c:v>
                </c:pt>
                <c:pt idx="3">
                  <c:v>10.094954002734372</c:v>
                </c:pt>
                <c:pt idx="4">
                  <c:v>11.774336369178167</c:v>
                </c:pt>
                <c:pt idx="5">
                  <c:v>14.610626588061024</c:v>
                </c:pt>
                <c:pt idx="6">
                  <c:v>15.991452089359257</c:v>
                </c:pt>
                <c:pt idx="7">
                  <c:v>19.31289721410365</c:v>
                </c:pt>
              </c:numCache>
            </c:numRef>
          </c:xVal>
          <c:yVal>
            <c:numRef>
              <c:f>'C3-16'!$N$22:$N$31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-2.9855686514556368</c:v>
                </c:pt>
                <c:pt idx="2">
                  <c:v>-1.4181451094414275</c:v>
                </c:pt>
                <c:pt idx="3">
                  <c:v>-3.0788676718136254</c:v>
                </c:pt>
                <c:pt idx="4">
                  <c:v>0.279897061073966</c:v>
                </c:pt>
                <c:pt idx="5">
                  <c:v>-1.4741245216562207</c:v>
                </c:pt>
                <c:pt idx="6">
                  <c:v>-9.3299020357988649E-2</c:v>
                </c:pt>
                <c:pt idx="7">
                  <c:v>-1.0636088320810706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71-8D45-A3E1-3E8BC358A9DA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'C3-16'!$M$23</c:f>
              <c:numCache>
                <c:formatCode>General</c:formatCode>
                <c:ptCount val="1"/>
                <c:pt idx="0">
                  <c:v>5.3367039644769507</c:v>
                </c:pt>
              </c:numCache>
            </c:numRef>
          </c:xVal>
          <c:yVal>
            <c:numRef>
              <c:f>'C3-16'!$N$23</c:f>
              <c:numCache>
                <c:formatCode>General</c:formatCode>
                <c:ptCount val="1"/>
                <c:pt idx="0">
                  <c:v>-2.9855686514556368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71-8D45-A3E1-3E8BC358A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1.9388290707634876</c:v>
                </c:pt>
                <c:pt idx="2">
                  <c:v>5.4743409056851418</c:v>
                </c:pt>
                <c:pt idx="3">
                  <c:v>5.6454140589878019</c:v>
                </c:pt>
                <c:pt idx="4">
                  <c:v>11.423885014988784</c:v>
                </c:pt>
                <c:pt idx="5">
                  <c:v>12.184210140778388</c:v>
                </c:pt>
                <c:pt idx="6">
                  <c:v>13.837917289370774</c:v>
                </c:pt>
              </c:numCache>
            </c:numRef>
          </c:xVal>
          <c:yVal>
            <c:numRef>
              <c:f>'C3-16'!$S$22:$S$31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-1.1404876886844044</c:v>
                </c:pt>
                <c:pt idx="2">
                  <c:v>1.7107315330266066</c:v>
                </c:pt>
                <c:pt idx="3">
                  <c:v>-1.1594958168291445</c:v>
                </c:pt>
                <c:pt idx="4">
                  <c:v>0.89338202280278345</c:v>
                </c:pt>
                <c:pt idx="5">
                  <c:v>-0.70330074135538279</c:v>
                </c:pt>
                <c:pt idx="6">
                  <c:v>-7.6032512578960293E-2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D-A940-BB81-9239C129C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7BED-A940-BB81-9239C129C293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7BED-A940-BB81-9239C129C293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7BED-A940-BB81-9239C129C293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7BED-A940-BB81-9239C129C293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xVal>
            <c:numRef>
              <c:f>'C3-16'!$M$22:$M$31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5.3367039644769507</c:v>
                </c:pt>
                <c:pt idx="2">
                  <c:v>5.5606216133361244</c:v>
                </c:pt>
                <c:pt idx="3">
                  <c:v>10.094954002734372</c:v>
                </c:pt>
                <c:pt idx="4">
                  <c:v>11.774336369178167</c:v>
                </c:pt>
                <c:pt idx="5">
                  <c:v>14.610626588061024</c:v>
                </c:pt>
                <c:pt idx="6">
                  <c:v>15.991452089359257</c:v>
                </c:pt>
                <c:pt idx="7">
                  <c:v>19.31289721410365</c:v>
                </c:pt>
              </c:numCache>
            </c:numRef>
          </c:xVal>
          <c:yVal>
            <c:numRef>
              <c:f>'C3-16'!$N$22:$N$31</c:f>
              <c:numCache>
                <c:formatCode>General</c:formatCode>
                <c:ptCount val="10"/>
                <c:pt idx="0">
                  <c:v>0</c:v>
                </c:pt>
                <c:pt idx="1">
                  <c:v>-2.9855686514556368</c:v>
                </c:pt>
                <c:pt idx="2">
                  <c:v>-1.4181451094414275</c:v>
                </c:pt>
                <c:pt idx="3">
                  <c:v>-3.0788676718136254</c:v>
                </c:pt>
                <c:pt idx="4">
                  <c:v>0.279897061073966</c:v>
                </c:pt>
                <c:pt idx="5">
                  <c:v>-1.4741245216562207</c:v>
                </c:pt>
                <c:pt idx="6">
                  <c:v>-9.3299020357988649E-2</c:v>
                </c:pt>
                <c:pt idx="7">
                  <c:v>-1.0636088320810706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BED-A940-BB81-9239C129C293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'C3-16'!$M$23</c:f>
              <c:numCache>
                <c:formatCode>General</c:formatCode>
                <c:ptCount val="1"/>
                <c:pt idx="0">
                  <c:v>5.3367039644769507</c:v>
                </c:pt>
              </c:numCache>
            </c:numRef>
          </c:xVal>
          <c:yVal>
            <c:numRef>
              <c:f>'C3-16'!$N$23</c:f>
              <c:numCache>
                <c:formatCode>General</c:formatCode>
                <c:ptCount val="1"/>
                <c:pt idx="0">
                  <c:v>-2.9855686514556368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BED-A940-BB81-9239C129C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'C3-16'!$R$22:$R$31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1.9388290707634876</c:v>
                </c:pt>
                <c:pt idx="2">
                  <c:v>5.4743409056851418</c:v>
                </c:pt>
                <c:pt idx="3">
                  <c:v>5.6454140589878019</c:v>
                </c:pt>
                <c:pt idx="4">
                  <c:v>11.423885014988784</c:v>
                </c:pt>
                <c:pt idx="5">
                  <c:v>12.184210140778388</c:v>
                </c:pt>
                <c:pt idx="6">
                  <c:v>13.837917289370774</c:v>
                </c:pt>
              </c:numCache>
            </c:numRef>
          </c:xVal>
          <c:yVal>
            <c:numRef>
              <c:f>'C3-16'!$T$22:$T$31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1.9008128144740066E-2</c:v>
                </c:pt>
                <c:pt idx="2">
                  <c:v>2.8702273498557513</c:v>
                </c:pt>
                <c:pt idx="3">
                  <c:v>0</c:v>
                </c:pt>
                <c:pt idx="4">
                  <c:v>2.052877839631928</c:v>
                </c:pt>
                <c:pt idx="5">
                  <c:v>0.4561950754737617</c:v>
                </c:pt>
                <c:pt idx="6">
                  <c:v>1.0834633042501842</c:v>
                </c:pt>
                <c:pt idx="7">
                  <c:v>1.1594958168291445</c:v>
                </c:pt>
                <c:pt idx="8">
                  <c:v>1.1594958168291445</c:v>
                </c:pt>
                <c:pt idx="9">
                  <c:v>1.1594958168291445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29-524E-B07A-D191DB926CB8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'C3-16'!$M$22:$M$31</c:f>
              <c:numCache>
                <c:formatCode>General</c:formatCode>
                <c:ptCount val="10"/>
                <c:pt idx="0">
                  <c:v>0</c:v>
                </c:pt>
                <c:pt idx="1">
                  <c:v>5.3367039644769507</c:v>
                </c:pt>
                <c:pt idx="2">
                  <c:v>5.5606216133361244</c:v>
                </c:pt>
                <c:pt idx="3">
                  <c:v>10.094954002734372</c:v>
                </c:pt>
                <c:pt idx="4">
                  <c:v>11.774336369178167</c:v>
                </c:pt>
                <c:pt idx="5">
                  <c:v>14.610626588061024</c:v>
                </c:pt>
                <c:pt idx="6">
                  <c:v>15.991452089359257</c:v>
                </c:pt>
                <c:pt idx="7">
                  <c:v>19.31289721410365</c:v>
                </c:pt>
              </c:numCache>
            </c:numRef>
          </c:xVal>
          <c:yVal>
            <c:numRef>
              <c:f>'C3-16'!$P$22:$P$31</c:f>
              <c:numCache>
                <c:formatCode>General</c:formatCode>
                <c:ptCount val="10"/>
                <c:pt idx="0">
                  <c:v>0</c:v>
                </c:pt>
                <c:pt idx="1">
                  <c:v>3.2654657125296027</c:v>
                </c:pt>
                <c:pt idx="2">
                  <c:v>1.6980421705153934</c:v>
                </c:pt>
                <c:pt idx="3">
                  <c:v>3.3587647328875914</c:v>
                </c:pt>
                <c:pt idx="4">
                  <c:v>0</c:v>
                </c:pt>
                <c:pt idx="5">
                  <c:v>1.7540215827301866</c:v>
                </c:pt>
                <c:pt idx="6">
                  <c:v>0.37319608143195465</c:v>
                </c:pt>
                <c:pt idx="7">
                  <c:v>1.3435058931550365</c:v>
                </c:pt>
                <c:pt idx="8">
                  <c:v>0.279897061073966</c:v>
                </c:pt>
                <c:pt idx="9">
                  <c:v>0.279897061073966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29-524E-B07A-D191DB926CB8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'C3-16'!$M$23</c:f>
              <c:numCache>
                <c:formatCode>General</c:formatCode>
                <c:ptCount val="1"/>
                <c:pt idx="0">
                  <c:v>5.3367039644769507</c:v>
                </c:pt>
              </c:numCache>
            </c:numRef>
          </c:xVal>
          <c:yVal>
            <c:numRef>
              <c:f>'C3-16'!$P$23</c:f>
              <c:numCache>
                <c:formatCode>General</c:formatCode>
                <c:ptCount val="1"/>
                <c:pt idx="0">
                  <c:v>3.2654657125296027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29-524E-B07A-D191DB926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'C3-17'!$A$2:$A$19</c:f>
              <c:numCache>
                <c:formatCode>General</c:formatCode>
                <c:ptCount val="18"/>
                <c:pt idx="0">
                  <c:v>0</c:v>
                </c:pt>
                <c:pt idx="1">
                  <c:v>1.7509654540599551</c:v>
                </c:pt>
                <c:pt idx="2">
                  <c:v>3.4785847020657772</c:v>
                </c:pt>
                <c:pt idx="3">
                  <c:v>5.2062039500716004</c:v>
                </c:pt>
                <c:pt idx="4">
                  <c:v>7.0272080222939532</c:v>
                </c:pt>
                <c:pt idx="5">
                  <c:v>8.754827270299776</c:v>
                </c:pt>
                <c:pt idx="6">
                  <c:v>10.669216166738659</c:v>
                </c:pt>
                <c:pt idx="7">
                  <c:v>12.396835414744483</c:v>
                </c:pt>
                <c:pt idx="8">
                  <c:v>13.984377426425507</c:v>
                </c:pt>
                <c:pt idx="9">
                  <c:v>15.992151147080923</c:v>
                </c:pt>
                <c:pt idx="10">
                  <c:v>17.67307798297848</c:v>
                </c:pt>
                <c:pt idx="11">
                  <c:v>19.400697230984303</c:v>
                </c:pt>
              </c:numCache>
            </c:numRef>
          </c:xVal>
          <c:yVal>
            <c:numRef>
              <c:f>'C3-17'!$B$2:$B$19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-1.4708109814103623</c:v>
                </c:pt>
                <c:pt idx="2">
                  <c:v>-1.7042730419516896</c:v>
                </c:pt>
                <c:pt idx="3">
                  <c:v>-2.2178895751426095</c:v>
                </c:pt>
                <c:pt idx="4">
                  <c:v>-0.44357791502852195</c:v>
                </c:pt>
                <c:pt idx="5">
                  <c:v>-1.2840413329773004</c:v>
                </c:pt>
                <c:pt idx="6">
                  <c:v>-1.8910426903847515</c:v>
                </c:pt>
                <c:pt idx="7">
                  <c:v>-1.5175033935186277</c:v>
                </c:pt>
                <c:pt idx="8">
                  <c:v>0.21011585448719461</c:v>
                </c:pt>
                <c:pt idx="9">
                  <c:v>-1.143964096652504</c:v>
                </c:pt>
                <c:pt idx="10">
                  <c:v>-0.11673103027066367</c:v>
                </c:pt>
                <c:pt idx="11">
                  <c:v>-1.143964096652504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C2-DD47-BD92-BF0ABBC24A83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'C3-17'!$C$2:$C$19</c:f>
              <c:numCache>
                <c:formatCode>General</c:formatCode>
                <c:ptCount val="18"/>
                <c:pt idx="0">
                  <c:v>0</c:v>
                </c:pt>
                <c:pt idx="1">
                  <c:v>1.7595261702123866</c:v>
                </c:pt>
                <c:pt idx="2">
                  <c:v>3.4962013512012353</c:v>
                </c:pt>
                <c:pt idx="3">
                  <c:v>5.0043666399547098</c:v>
                </c:pt>
                <c:pt idx="4">
                  <c:v>6.9238497347318591</c:v>
                </c:pt>
                <c:pt idx="5">
                  <c:v>8.6148229372736331</c:v>
                </c:pt>
                <c:pt idx="6">
                  <c:v>10.534306032050782</c:v>
                </c:pt>
                <c:pt idx="7">
                  <c:v>12.042471320804255</c:v>
                </c:pt>
                <c:pt idx="8">
                  <c:v>13.73344452334603</c:v>
                </c:pt>
                <c:pt idx="9">
                  <c:v>15.515821682781954</c:v>
                </c:pt>
                <c:pt idx="10">
                  <c:v>17.343900820664953</c:v>
                </c:pt>
                <c:pt idx="11">
                  <c:v>18.897768087865501</c:v>
                </c:pt>
                <c:pt idx="12">
                  <c:v>20.725847225748502</c:v>
                </c:pt>
                <c:pt idx="13">
                  <c:v>22.462522406737353</c:v>
                </c:pt>
                <c:pt idx="14">
                  <c:v>24.062091652384975</c:v>
                </c:pt>
                <c:pt idx="15">
                  <c:v>25.753064854926752</c:v>
                </c:pt>
                <c:pt idx="16">
                  <c:v>27.535442014362673</c:v>
                </c:pt>
                <c:pt idx="17">
                  <c:v>29.180713238457372</c:v>
                </c:pt>
              </c:numCache>
            </c:numRef>
          </c:xVal>
          <c:yVal>
            <c:numRef>
              <c:f>'C3-17'!$D$2:$D$19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-0.4341687952472123</c:v>
                </c:pt>
                <c:pt idx="2">
                  <c:v>0.57127473058843714</c:v>
                </c:pt>
                <c:pt idx="3">
                  <c:v>1.3025063857416368</c:v>
                </c:pt>
                <c:pt idx="4">
                  <c:v>-0.57127473058843714</c:v>
                </c:pt>
                <c:pt idx="5">
                  <c:v>0.25136088145891239</c:v>
                </c:pt>
                <c:pt idx="6">
                  <c:v>0.57127473058843714</c:v>
                </c:pt>
                <c:pt idx="7">
                  <c:v>-1.2111024288474868</c:v>
                </c:pt>
                <c:pt idx="8">
                  <c:v>-1.3025063857416368</c:v>
                </c:pt>
                <c:pt idx="9">
                  <c:v>0.75408264437673711</c:v>
                </c:pt>
                <c:pt idx="10">
                  <c:v>1.7138241917653116</c:v>
                </c:pt>
                <c:pt idx="11">
                  <c:v>6.4668299502611095</c:v>
                </c:pt>
                <c:pt idx="12">
                  <c:v>8.7519288726148581</c:v>
                </c:pt>
                <c:pt idx="13">
                  <c:v>9.4831605277680584</c:v>
                </c:pt>
                <c:pt idx="14">
                  <c:v>9.7573723984505065</c:v>
                </c:pt>
                <c:pt idx="15">
                  <c:v>10.899921859627382</c:v>
                </c:pt>
                <c:pt idx="16">
                  <c:v>13.18502078198113</c:v>
                </c:pt>
                <c:pt idx="17">
                  <c:v>13.230722760428206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AC2-DD47-BD92-BF0ABBC24A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2.4222048576949735</c:v>
                </c:pt>
                <c:pt idx="2">
                  <c:v>5.1643235645194725</c:v>
                </c:pt>
                <c:pt idx="3">
                  <c:v>6.6039358856023336</c:v>
                </c:pt>
                <c:pt idx="4">
                  <c:v>11.585451536333506</c:v>
                </c:pt>
                <c:pt idx="5">
                  <c:v>13.093616825086981</c:v>
                </c:pt>
                <c:pt idx="6">
                  <c:v>15.241609812099504</c:v>
                </c:pt>
                <c:pt idx="7">
                  <c:v>16.132798391817467</c:v>
                </c:pt>
                <c:pt idx="8">
                  <c:v>16.155649381041002</c:v>
                </c:pt>
              </c:numCache>
            </c:numRef>
          </c:xVal>
          <c:yVal>
            <c:numRef>
              <c:f>'C3-17'!$S$22:$S$31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-0.73123165515319966</c:v>
                </c:pt>
                <c:pt idx="2">
                  <c:v>1.2339534180710243</c:v>
                </c:pt>
                <c:pt idx="3">
                  <c:v>-0.47987077369428727</c:v>
                </c:pt>
                <c:pt idx="4">
                  <c:v>0.84548660127088704</c:v>
                </c:pt>
                <c:pt idx="5">
                  <c:v>-1.4396123210828617</c:v>
                </c:pt>
                <c:pt idx="6">
                  <c:v>0.70838066592966209</c:v>
                </c:pt>
                <c:pt idx="7">
                  <c:v>0.36561582757659983</c:v>
                </c:pt>
                <c:pt idx="8">
                  <c:v>0.38846681680013728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61-0444-BB4A-9025B8689207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2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8661-0444-BB4A-9025B8689207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8661-0444-BB4A-9025B8689207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8661-0444-BB4A-9025B8689207}"/>
              </c:ext>
            </c:extLst>
          </c:dPt>
          <c:dPt>
            <c:idx val="7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none"/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8661-0444-BB4A-9025B8689207}"/>
              </c:ext>
            </c:extLst>
          </c:dPt>
          <c:xVal>
            <c:numRef>
              <c:f>'C3-17'!$M$22:$M$31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1.9610813085471497</c:v>
                </c:pt>
                <c:pt idx="2">
                  <c:v>2.3346206054132734</c:v>
                </c:pt>
                <c:pt idx="3">
                  <c:v>5.4396660106129273</c:v>
                </c:pt>
                <c:pt idx="4">
                  <c:v>6.7003611375360945</c:v>
                </c:pt>
                <c:pt idx="5">
                  <c:v>11.369602348362642</c:v>
                </c:pt>
                <c:pt idx="6">
                  <c:v>14.124454662750304</c:v>
                </c:pt>
                <c:pt idx="7">
                  <c:v>15.992151147080923</c:v>
                </c:pt>
                <c:pt idx="8">
                  <c:v>18.420156576710728</c:v>
                </c:pt>
                <c:pt idx="9">
                  <c:v>19.494082055200835</c:v>
                </c:pt>
              </c:numCache>
            </c:numRef>
          </c:xVal>
          <c:yVal>
            <c:numRef>
              <c:f>'C3-17'!$N$22:$N$31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-1.6342344237892914</c:v>
                </c:pt>
                <c:pt idx="2">
                  <c:v>-1.1673103027066367</c:v>
                </c:pt>
                <c:pt idx="3">
                  <c:v>-2.3112743993591405</c:v>
                </c:pt>
                <c:pt idx="4">
                  <c:v>-0.35019309081199107</c:v>
                </c:pt>
                <c:pt idx="5">
                  <c:v>-2.124504750926079</c:v>
                </c:pt>
                <c:pt idx="6">
                  <c:v>0.53696273924505289</c:v>
                </c:pt>
                <c:pt idx="7">
                  <c:v>-1.143964096652504</c:v>
                </c:pt>
                <c:pt idx="8">
                  <c:v>0.16342344237892914</c:v>
                </c:pt>
                <c:pt idx="9">
                  <c:v>-1.1906565087607697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61-0444-BB4A-9025B868920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'C3-17'!$M$23</c:f>
              <c:numCache>
                <c:formatCode>General</c:formatCode>
                <c:ptCount val="1"/>
                <c:pt idx="0">
                  <c:v>1.9610813085471497</c:v>
                </c:pt>
              </c:numCache>
            </c:numRef>
          </c:xVal>
          <c:yVal>
            <c:numRef>
              <c:f>'C3-17'!$N$23</c:f>
              <c:numCache>
                <c:formatCode>General</c:formatCode>
                <c:ptCount val="1"/>
                <c:pt idx="0">
                  <c:v>-1.6342344237892914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61-0444-BB4A-9025B8689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2.4222048576949735</c:v>
                </c:pt>
                <c:pt idx="2">
                  <c:v>5.1643235645194725</c:v>
                </c:pt>
                <c:pt idx="3">
                  <c:v>6.6039358856023336</c:v>
                </c:pt>
                <c:pt idx="4">
                  <c:v>11.585451536333506</c:v>
                </c:pt>
                <c:pt idx="5">
                  <c:v>13.093616825086981</c:v>
                </c:pt>
                <c:pt idx="6">
                  <c:v>15.241609812099504</c:v>
                </c:pt>
                <c:pt idx="7">
                  <c:v>16.132798391817467</c:v>
                </c:pt>
                <c:pt idx="8">
                  <c:v>16.155649381041002</c:v>
                </c:pt>
              </c:numCache>
            </c:numRef>
          </c:xVal>
          <c:yVal>
            <c:numRef>
              <c:f>'C3-17'!$S$22:$S$31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-0.73123165515319966</c:v>
                </c:pt>
                <c:pt idx="2">
                  <c:v>1.2339534180710243</c:v>
                </c:pt>
                <c:pt idx="3">
                  <c:v>-0.47987077369428727</c:v>
                </c:pt>
                <c:pt idx="4">
                  <c:v>0.84548660127088704</c:v>
                </c:pt>
                <c:pt idx="5">
                  <c:v>-1.4396123210828617</c:v>
                </c:pt>
                <c:pt idx="6">
                  <c:v>0.70838066592966209</c:v>
                </c:pt>
                <c:pt idx="7">
                  <c:v>0.36561582757659983</c:v>
                </c:pt>
                <c:pt idx="8">
                  <c:v>0.38846681680013728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87-A141-91AC-B02AEF811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DD87-A141-91AC-B02AEF811BA7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DD87-A141-91AC-B02AEF811BA7}"/>
              </c:ext>
            </c:extLst>
          </c:dPt>
          <c:xVal>
            <c:numRef>
              <c:f>'C3-17'!$M$22:$M$31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1.9610813085471497</c:v>
                </c:pt>
                <c:pt idx="2">
                  <c:v>2.3346206054132734</c:v>
                </c:pt>
                <c:pt idx="3">
                  <c:v>5.4396660106129273</c:v>
                </c:pt>
                <c:pt idx="4">
                  <c:v>6.7003611375360945</c:v>
                </c:pt>
                <c:pt idx="5">
                  <c:v>11.369602348362642</c:v>
                </c:pt>
                <c:pt idx="6">
                  <c:v>14.124454662750304</c:v>
                </c:pt>
                <c:pt idx="7">
                  <c:v>15.992151147080923</c:v>
                </c:pt>
                <c:pt idx="8">
                  <c:v>18.420156576710728</c:v>
                </c:pt>
                <c:pt idx="9">
                  <c:v>19.494082055200835</c:v>
                </c:pt>
              </c:numCache>
            </c:numRef>
          </c:xVal>
          <c:yVal>
            <c:numRef>
              <c:f>'C3-17'!$N$22:$N$31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-1.6342344237892914</c:v>
                </c:pt>
                <c:pt idx="2">
                  <c:v>-1.1673103027066367</c:v>
                </c:pt>
                <c:pt idx="3">
                  <c:v>-2.3112743993591405</c:v>
                </c:pt>
                <c:pt idx="4">
                  <c:v>-0.35019309081199107</c:v>
                </c:pt>
                <c:pt idx="5">
                  <c:v>-2.124504750926079</c:v>
                </c:pt>
                <c:pt idx="6">
                  <c:v>0.53696273924505289</c:v>
                </c:pt>
                <c:pt idx="7">
                  <c:v>-1.143964096652504</c:v>
                </c:pt>
                <c:pt idx="8">
                  <c:v>0.16342344237892914</c:v>
                </c:pt>
                <c:pt idx="9">
                  <c:v>-1.1906565087607697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D87-A141-91AC-B02AEF811BA7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'C3-17'!$M$23</c:f>
              <c:numCache>
                <c:formatCode>General</c:formatCode>
                <c:ptCount val="1"/>
                <c:pt idx="0">
                  <c:v>1.9610813085471497</c:v>
                </c:pt>
              </c:numCache>
            </c:numRef>
          </c:xVal>
          <c:yVal>
            <c:numRef>
              <c:f>'C3-17'!$N$23</c:f>
              <c:numCache>
                <c:formatCode>General</c:formatCode>
                <c:ptCount val="1"/>
                <c:pt idx="0">
                  <c:v>-1.6342344237892914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D87-A141-91AC-B02AEF811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'C3-17'!$R$22:$R$31</c:f>
              <c:numCache>
                <c:formatCode>General</c:formatCode>
                <c:ptCount val="10"/>
                <c:pt idx="0">
                  <c:v>0</c:v>
                </c:pt>
                <c:pt idx="1">
                  <c:v>2.4222048576949735</c:v>
                </c:pt>
                <c:pt idx="2">
                  <c:v>5.1643235645194725</c:v>
                </c:pt>
                <c:pt idx="3">
                  <c:v>6.6039358856023336</c:v>
                </c:pt>
                <c:pt idx="4">
                  <c:v>11.585451536333506</c:v>
                </c:pt>
                <c:pt idx="5">
                  <c:v>13.093616825086981</c:v>
                </c:pt>
                <c:pt idx="6">
                  <c:v>15.241609812099504</c:v>
                </c:pt>
                <c:pt idx="7">
                  <c:v>16.132798391817467</c:v>
                </c:pt>
                <c:pt idx="8">
                  <c:v>16.155649381041002</c:v>
                </c:pt>
              </c:numCache>
            </c:numRef>
          </c:xVal>
          <c:yVal>
            <c:numRef>
              <c:f>'C3-17'!$T$22:$T$31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0.70838066592966209</c:v>
                </c:pt>
                <c:pt idx="2">
                  <c:v>2.6735657391538861</c:v>
                </c:pt>
                <c:pt idx="3">
                  <c:v>0.95974154738857442</c:v>
                </c:pt>
                <c:pt idx="4">
                  <c:v>2.2850989223537486</c:v>
                </c:pt>
                <c:pt idx="5">
                  <c:v>0</c:v>
                </c:pt>
                <c:pt idx="6">
                  <c:v>2.1479929870125236</c:v>
                </c:pt>
                <c:pt idx="7">
                  <c:v>1.8052281486594617</c:v>
                </c:pt>
                <c:pt idx="8">
                  <c:v>1.828079137882999</c:v>
                </c:pt>
                <c:pt idx="9">
                  <c:v>1.4396123210828617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E8-044F-99E9-004E7F4AD9E5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'C3-17'!$M$22:$M$31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1.9610813085471497</c:v>
                </c:pt>
                <c:pt idx="2">
                  <c:v>2.3346206054132734</c:v>
                </c:pt>
                <c:pt idx="3">
                  <c:v>5.4396660106129273</c:v>
                </c:pt>
                <c:pt idx="4">
                  <c:v>6.7003611375360945</c:v>
                </c:pt>
                <c:pt idx="5">
                  <c:v>11.369602348362642</c:v>
                </c:pt>
                <c:pt idx="6">
                  <c:v>14.124454662750304</c:v>
                </c:pt>
                <c:pt idx="7">
                  <c:v>15.992151147080923</c:v>
                </c:pt>
                <c:pt idx="8">
                  <c:v>18.420156576710728</c:v>
                </c:pt>
                <c:pt idx="9">
                  <c:v>19.494082055200835</c:v>
                </c:pt>
              </c:numCache>
            </c:numRef>
          </c:xVal>
          <c:yVal>
            <c:numRef>
              <c:f>'C3-17'!$P$22:$P$31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2.1711971630343445</c:v>
                </c:pt>
                <c:pt idx="2">
                  <c:v>1.7042730419516896</c:v>
                </c:pt>
                <c:pt idx="3">
                  <c:v>2.8482371386041931</c:v>
                </c:pt>
                <c:pt idx="4">
                  <c:v>0.8871558300570439</c:v>
                </c:pt>
                <c:pt idx="5">
                  <c:v>2.6614674901711322</c:v>
                </c:pt>
                <c:pt idx="6">
                  <c:v>0</c:v>
                </c:pt>
                <c:pt idx="7">
                  <c:v>1.6809268358975569</c:v>
                </c:pt>
                <c:pt idx="8">
                  <c:v>0.37353929686612375</c:v>
                </c:pt>
                <c:pt idx="9">
                  <c:v>1.7276192480058226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E8-044F-99E9-004E7F4AD9E5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'C3-17'!$M$23</c:f>
              <c:numCache>
                <c:formatCode>General</c:formatCode>
                <c:ptCount val="1"/>
                <c:pt idx="0">
                  <c:v>1.9610813085471497</c:v>
                </c:pt>
              </c:numCache>
            </c:numRef>
          </c:xVal>
          <c:yVal>
            <c:numRef>
              <c:f>'C3-17'!$P$23</c:f>
              <c:numCache>
                <c:formatCode>General</c:formatCode>
                <c:ptCount val="1"/>
                <c:pt idx="0">
                  <c:v>2.1711971630343445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E8-044F-99E9-004E7F4AD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'C3-18'!$A$2:$A$19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1.5440306362206617</c:v>
                </c:pt>
                <c:pt idx="2">
                  <c:v>3.3789655952075353</c:v>
                </c:pt>
                <c:pt idx="3">
                  <c:v>5.169146042999607</c:v>
                </c:pt>
                <c:pt idx="4">
                  <c:v>6.8698174684020747</c:v>
                </c:pt>
                <c:pt idx="5">
                  <c:v>8.4362253602201385</c:v>
                </c:pt>
                <c:pt idx="6">
                  <c:v>10.315914830401812</c:v>
                </c:pt>
                <c:pt idx="7">
                  <c:v>11.927077233414677</c:v>
                </c:pt>
                <c:pt idx="8">
                  <c:v>13.538239636427543</c:v>
                </c:pt>
                <c:pt idx="9">
                  <c:v>15.373174595414415</c:v>
                </c:pt>
                <c:pt idx="10">
                  <c:v>16.984336998427281</c:v>
                </c:pt>
                <c:pt idx="11">
                  <c:v>18.595499401440147</c:v>
                </c:pt>
                <c:pt idx="12">
                  <c:v>20.385679849232215</c:v>
                </c:pt>
              </c:numCache>
            </c:numRef>
          </c:xVal>
          <c:yVal>
            <c:numRef>
              <c:f>'C3-18'!$B$2:$B$19</c:f>
              <c:numCache>
                <c:formatCode>General</c:formatCode>
                <c:ptCount val="18"/>
                <c:pt idx="0">
                  <c:v>0</c:v>
                </c:pt>
                <c:pt idx="1">
                  <c:v>-0.78320394590903142</c:v>
                </c:pt>
                <c:pt idx="2">
                  <c:v>-1.0069765018830403</c:v>
                </c:pt>
                <c:pt idx="3">
                  <c:v>-2.0363302593634818</c:v>
                </c:pt>
                <c:pt idx="4">
                  <c:v>-2.2377255597400895E-2</c:v>
                </c:pt>
                <c:pt idx="5">
                  <c:v>-0.11188627798700447</c:v>
                </c:pt>
                <c:pt idx="6">
                  <c:v>-1.5887851474154637</c:v>
                </c:pt>
                <c:pt idx="7">
                  <c:v>-1.9915757481686798</c:v>
                </c:pt>
                <c:pt idx="8">
                  <c:v>-0.15664078918180627</c:v>
                </c:pt>
                <c:pt idx="9">
                  <c:v>-6.7131766792202702E-2</c:v>
                </c:pt>
                <c:pt idx="10">
                  <c:v>-0.15664078918180627</c:v>
                </c:pt>
                <c:pt idx="11">
                  <c:v>-2.2377255597400895E-2</c:v>
                </c:pt>
                <c:pt idx="12">
                  <c:v>2.2377255597400895E-2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32-864D-802A-41D4C047F1B0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'C3-18'!$C$2:$C$19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1.5233367125603026</c:v>
                </c:pt>
                <c:pt idx="2">
                  <c:v>3.4972378048919621</c:v>
                </c:pt>
                <c:pt idx="3">
                  <c:v>4.7845646042386969</c:v>
                </c:pt>
                <c:pt idx="4">
                  <c:v>6.5868221233241249</c:v>
                </c:pt>
                <c:pt idx="5">
                  <c:v>8.1745251758517643</c:v>
                </c:pt>
                <c:pt idx="6">
                  <c:v>9.848050015002519</c:v>
                </c:pt>
                <c:pt idx="7">
                  <c:v>11.3928421742186</c:v>
                </c:pt>
                <c:pt idx="8">
                  <c:v>12.851812546811566</c:v>
                </c:pt>
                <c:pt idx="9">
                  <c:v>14.654070065896995</c:v>
                </c:pt>
                <c:pt idx="10">
                  <c:v>16.370505798359304</c:v>
                </c:pt>
                <c:pt idx="11">
                  <c:v>17.786565277640715</c:v>
                </c:pt>
                <c:pt idx="12">
                  <c:v>19.588822796726145</c:v>
                </c:pt>
                <c:pt idx="13">
                  <c:v>21.04779316931911</c:v>
                </c:pt>
                <c:pt idx="14">
                  <c:v>22.549674435223633</c:v>
                </c:pt>
                <c:pt idx="15">
                  <c:v>24.351931954309059</c:v>
                </c:pt>
                <c:pt idx="16">
                  <c:v>25.896724113525142</c:v>
                </c:pt>
                <c:pt idx="17">
                  <c:v>27.570248952675897</c:v>
                </c:pt>
              </c:numCache>
            </c:numRef>
          </c:xVal>
          <c:yVal>
            <c:numRef>
              <c:f>'C3-18'!$D$2:$D$19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-0.92258420619849313</c:v>
                </c:pt>
                <c:pt idx="2">
                  <c:v>-0.70802973964070404</c:v>
                </c:pt>
                <c:pt idx="3">
                  <c:v>0.57929705970603051</c:v>
                </c:pt>
                <c:pt idx="4">
                  <c:v>-1.1800495660678398</c:v>
                </c:pt>
                <c:pt idx="5">
                  <c:v>-6.4366339967336719E-2</c:v>
                </c:pt>
                <c:pt idx="6">
                  <c:v>0.83676241957537745</c:v>
                </c:pt>
                <c:pt idx="7">
                  <c:v>0.45056437977135705</c:v>
                </c:pt>
                <c:pt idx="8">
                  <c:v>-1.8666238590527651</c:v>
                </c:pt>
                <c:pt idx="9">
                  <c:v>-1.8237129657412072</c:v>
                </c:pt>
                <c:pt idx="10">
                  <c:v>-1.5233367125603026</c:v>
                </c:pt>
                <c:pt idx="11">
                  <c:v>7.101752843062819</c:v>
                </c:pt>
                <c:pt idx="12">
                  <c:v>8.2174360691633215</c:v>
                </c:pt>
                <c:pt idx="13">
                  <c:v>8.7323667889020165</c:v>
                </c:pt>
                <c:pt idx="14">
                  <c:v>9.1185648287060346</c:v>
                </c:pt>
                <c:pt idx="15">
                  <c:v>9.6334955484447296</c:v>
                </c:pt>
                <c:pt idx="16">
                  <c:v>10.835000561168348</c:v>
                </c:pt>
                <c:pt idx="17">
                  <c:v>11.650307534087947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32-864D-802A-41D4C047F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3.0037625318090471</c:v>
                </c:pt>
                <c:pt idx="2">
                  <c:v>4.7201982642713594</c:v>
                </c:pt>
                <c:pt idx="3">
                  <c:v>6.4151785500778935</c:v>
                </c:pt>
                <c:pt idx="4">
                  <c:v>10.963733241103021</c:v>
                </c:pt>
                <c:pt idx="5">
                  <c:v>13.924584879600513</c:v>
                </c:pt>
                <c:pt idx="6">
                  <c:v>17.378911791180919</c:v>
                </c:pt>
              </c:numCache>
            </c:numRef>
          </c:xVal>
          <c:yVal>
            <c:numRef>
              <c:f>'C3-18'!$S$22:$S$31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-1.2873267993467346</c:v>
                </c:pt>
                <c:pt idx="2">
                  <c:v>0.64366339967336728</c:v>
                </c:pt>
                <c:pt idx="3">
                  <c:v>-1.1800495660678398</c:v>
                </c:pt>
                <c:pt idx="4">
                  <c:v>1.0942277794447244</c:v>
                </c:pt>
                <c:pt idx="5">
                  <c:v>-2.0382674322989964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46-E14F-BA80-757179A34824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B46-E14F-BA80-757179A34824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4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B46-E14F-BA80-757179A34824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0B46-E14F-BA80-757179A34824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B46-E14F-BA80-757179A34824}"/>
              </c:ext>
            </c:extLst>
          </c:dPt>
          <c:xVal>
            <c:numRef>
              <c:f>'C3-18'!$M$22:$M$31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1.1188627798700448</c:v>
                </c:pt>
                <c:pt idx="2">
                  <c:v>2.4614981157140985</c:v>
                </c:pt>
                <c:pt idx="3">
                  <c:v>5.6166911549476248</c:v>
                </c:pt>
                <c:pt idx="4">
                  <c:v>7.7201531811033091</c:v>
                </c:pt>
                <c:pt idx="5">
                  <c:v>11.882322722219875</c:v>
                </c:pt>
                <c:pt idx="6">
                  <c:v>13.493485125232739</c:v>
                </c:pt>
                <c:pt idx="7">
                  <c:v>14.880874972271595</c:v>
                </c:pt>
                <c:pt idx="8">
                  <c:v>15.373174595414415</c:v>
                </c:pt>
                <c:pt idx="9">
                  <c:v>16.313019330505252</c:v>
                </c:pt>
              </c:numCache>
            </c:numRef>
          </c:xVal>
          <c:yVal>
            <c:numRef>
              <c:f>'C3-18'!$N$22:$N$31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-1.2531263134544501</c:v>
                </c:pt>
                <c:pt idx="2">
                  <c:v>-0.53705413433762161</c:v>
                </c:pt>
                <c:pt idx="3">
                  <c:v>-2.2601028153374902</c:v>
                </c:pt>
                <c:pt idx="4">
                  <c:v>0.2909043227662117</c:v>
                </c:pt>
                <c:pt idx="5">
                  <c:v>-1.9468212369738778</c:v>
                </c:pt>
                <c:pt idx="6">
                  <c:v>2.2377255597400895E-2</c:v>
                </c:pt>
                <c:pt idx="7">
                  <c:v>-0.64894041232462596</c:v>
                </c:pt>
                <c:pt idx="8">
                  <c:v>-2.2377255597400895E-2</c:v>
                </c:pt>
                <c:pt idx="9">
                  <c:v>-0.24614981157140986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B46-E14F-BA80-757179A34824}"/>
            </c:ext>
          </c:extLst>
        </c:ser>
        <c:ser>
          <c:idx val="2"/>
          <c:order val="2"/>
          <c:tx>
            <c:v>highlight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'C3-18'!$M$23</c:f>
              <c:numCache>
                <c:formatCode>General</c:formatCode>
                <c:ptCount val="1"/>
                <c:pt idx="0">
                  <c:v>1.1188627798700448</c:v>
                </c:pt>
              </c:numCache>
            </c:numRef>
          </c:xVal>
          <c:yVal>
            <c:numRef>
              <c:f>'C3-18'!$N$23</c:f>
              <c:numCache>
                <c:formatCode>General</c:formatCode>
                <c:ptCount val="1"/>
                <c:pt idx="0">
                  <c:v>-1.2531263134544501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B46-E14F-BA80-757179A34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3.0037625318090471</c:v>
                </c:pt>
                <c:pt idx="2">
                  <c:v>4.7201982642713594</c:v>
                </c:pt>
                <c:pt idx="3">
                  <c:v>6.4151785500778935</c:v>
                </c:pt>
                <c:pt idx="4">
                  <c:v>10.963733241103021</c:v>
                </c:pt>
                <c:pt idx="5">
                  <c:v>13.924584879600513</c:v>
                </c:pt>
                <c:pt idx="6">
                  <c:v>17.378911791180919</c:v>
                </c:pt>
              </c:numCache>
            </c:numRef>
          </c:xVal>
          <c:yVal>
            <c:numRef>
              <c:f>'C3-18'!$S$22:$S$31</c:f>
              <c:numCache>
                <c:formatCode>General</c:formatCode>
                <c:ptCount val="10"/>
                <c:pt idx="0">
                  <c:v>0</c:v>
                </c:pt>
                <c:pt idx="1">
                  <c:v>-1.2873267993467346</c:v>
                </c:pt>
                <c:pt idx="2">
                  <c:v>0.64366339967336728</c:v>
                </c:pt>
                <c:pt idx="3">
                  <c:v>-1.1800495660678398</c:v>
                </c:pt>
                <c:pt idx="4">
                  <c:v>1.0942277794447244</c:v>
                </c:pt>
                <c:pt idx="5">
                  <c:v>-2.0382674322989964</c:v>
                </c:pt>
                <c:pt idx="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C1-8543-81A1-6B6F84940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3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5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19C1-8543-81A1-6B6F84940C65}"/>
              </c:ext>
            </c:extLst>
          </c:dPt>
          <c:xVal>
            <c:numRef>
              <c:f>'C3-18'!$M$22:$M$31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1.1188627798700448</c:v>
                </c:pt>
                <c:pt idx="2">
                  <c:v>2.4614981157140985</c:v>
                </c:pt>
                <c:pt idx="3">
                  <c:v>5.6166911549476248</c:v>
                </c:pt>
                <c:pt idx="4">
                  <c:v>7.7201531811033091</c:v>
                </c:pt>
                <c:pt idx="5">
                  <c:v>11.882322722219875</c:v>
                </c:pt>
                <c:pt idx="6">
                  <c:v>13.493485125232739</c:v>
                </c:pt>
                <c:pt idx="7">
                  <c:v>14.880874972271595</c:v>
                </c:pt>
                <c:pt idx="8">
                  <c:v>15.373174595414415</c:v>
                </c:pt>
                <c:pt idx="9">
                  <c:v>16.313019330505252</c:v>
                </c:pt>
              </c:numCache>
            </c:numRef>
          </c:xVal>
          <c:yVal>
            <c:numRef>
              <c:f>'C3-18'!$N$22:$N$31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-1.2531263134544501</c:v>
                </c:pt>
                <c:pt idx="2">
                  <c:v>-0.53705413433762161</c:v>
                </c:pt>
                <c:pt idx="3">
                  <c:v>-2.2601028153374902</c:v>
                </c:pt>
                <c:pt idx="4">
                  <c:v>0.2909043227662117</c:v>
                </c:pt>
                <c:pt idx="5">
                  <c:v>-1.9468212369738778</c:v>
                </c:pt>
                <c:pt idx="6">
                  <c:v>2.2377255597400895E-2</c:v>
                </c:pt>
                <c:pt idx="7">
                  <c:v>-0.64894041232462596</c:v>
                </c:pt>
                <c:pt idx="8">
                  <c:v>-2.2377255597400895E-2</c:v>
                </c:pt>
                <c:pt idx="9">
                  <c:v>-0.24614981157140986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9C1-8543-81A1-6B6F84940C65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'C3-18'!$M$23</c:f>
              <c:numCache>
                <c:formatCode>General</c:formatCode>
                <c:ptCount val="1"/>
                <c:pt idx="0">
                  <c:v>1.1188627798700448</c:v>
                </c:pt>
              </c:numCache>
            </c:numRef>
          </c:xVal>
          <c:yVal>
            <c:numRef>
              <c:f>'C3-18'!$N$23</c:f>
              <c:numCache>
                <c:formatCode>General</c:formatCode>
                <c:ptCount val="1"/>
                <c:pt idx="0">
                  <c:v>-1.2531263134544501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9C1-8543-81A1-6B6F84940C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'C3-18'!$R$22:$R$31</c:f>
              <c:numCache>
                <c:formatCode>General</c:formatCode>
                <c:ptCount val="10"/>
                <c:pt idx="0">
                  <c:v>0</c:v>
                </c:pt>
                <c:pt idx="1">
                  <c:v>3.0037625318090471</c:v>
                </c:pt>
                <c:pt idx="2">
                  <c:v>4.7201982642713594</c:v>
                </c:pt>
                <c:pt idx="3">
                  <c:v>6.4151785500778935</c:v>
                </c:pt>
                <c:pt idx="4">
                  <c:v>10.963733241103021</c:v>
                </c:pt>
                <c:pt idx="5">
                  <c:v>13.924584879600513</c:v>
                </c:pt>
                <c:pt idx="6">
                  <c:v>17.378911791180919</c:v>
                </c:pt>
              </c:numCache>
            </c:numRef>
          </c:xVal>
          <c:yVal>
            <c:numRef>
              <c:f>'C3-18'!$T$22:$T$31</c:f>
              <c:numCache>
                <c:formatCode>General</c:formatCode>
                <c:ptCount val="10"/>
                <c:pt idx="0">
                  <c:v>0</c:v>
                </c:pt>
                <c:pt idx="1">
                  <c:v>0.75094063295226188</c:v>
                </c:pt>
                <c:pt idx="2">
                  <c:v>2.6819308319723638</c:v>
                </c:pt>
                <c:pt idx="3">
                  <c:v>0.85821786623115659</c:v>
                </c:pt>
                <c:pt idx="4">
                  <c:v>3.1324952117437208</c:v>
                </c:pt>
                <c:pt idx="5">
                  <c:v>0</c:v>
                </c:pt>
                <c:pt idx="6">
                  <c:v>2.0382674322989964</c:v>
                </c:pt>
                <c:pt idx="7">
                  <c:v>2.0382674322989964</c:v>
                </c:pt>
                <c:pt idx="8">
                  <c:v>2.0382674322989964</c:v>
                </c:pt>
                <c:pt idx="9">
                  <c:v>2.0382674322989964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94-5D4E-B975-E397028C212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'C3-18'!$M$22:$M$31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1.1188627798700448</c:v>
                </c:pt>
                <c:pt idx="2">
                  <c:v>2.4614981157140985</c:v>
                </c:pt>
                <c:pt idx="3">
                  <c:v>5.6166911549476248</c:v>
                </c:pt>
                <c:pt idx="4">
                  <c:v>7.7201531811033091</c:v>
                </c:pt>
                <c:pt idx="5">
                  <c:v>11.882322722219875</c:v>
                </c:pt>
                <c:pt idx="6">
                  <c:v>13.493485125232739</c:v>
                </c:pt>
                <c:pt idx="7">
                  <c:v>14.880874972271595</c:v>
                </c:pt>
                <c:pt idx="8">
                  <c:v>15.373174595414415</c:v>
                </c:pt>
                <c:pt idx="9">
                  <c:v>16.313019330505252</c:v>
                </c:pt>
              </c:numCache>
            </c:numRef>
          </c:xVal>
          <c:yVal>
            <c:numRef>
              <c:f>'C3-18'!$P$22:$P$31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1.5440306362206617</c:v>
                </c:pt>
                <c:pt idx="2">
                  <c:v>0.82795845710383331</c:v>
                </c:pt>
                <c:pt idx="3">
                  <c:v>2.5510071381037021</c:v>
                </c:pt>
                <c:pt idx="4">
                  <c:v>0</c:v>
                </c:pt>
                <c:pt idx="5">
                  <c:v>2.2377255597400896</c:v>
                </c:pt>
                <c:pt idx="6">
                  <c:v>0.26852706716881081</c:v>
                </c:pt>
                <c:pt idx="7">
                  <c:v>0.93984473509083766</c:v>
                </c:pt>
                <c:pt idx="8">
                  <c:v>0.31328157836361259</c:v>
                </c:pt>
                <c:pt idx="9">
                  <c:v>0.53705413433762161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94-5D4E-B975-E397028C212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'C3-18'!$M$23</c:f>
              <c:numCache>
                <c:formatCode>General</c:formatCode>
                <c:ptCount val="1"/>
                <c:pt idx="0">
                  <c:v>1.1188627798700448</c:v>
                </c:pt>
              </c:numCache>
            </c:numRef>
          </c:xVal>
          <c:yVal>
            <c:numRef>
              <c:f>'C3-18'!$P$23</c:f>
              <c:numCache>
                <c:formatCode>General</c:formatCode>
                <c:ptCount val="1"/>
                <c:pt idx="0">
                  <c:v>1.5440306362206617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94-5D4E-B975-E397028C2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'C3-19'!$A$2:$A$19</c:f>
              <c:numCache>
                <c:formatCode>General</c:formatCode>
                <c:ptCount val="18"/>
                <c:pt idx="0">
                  <c:v>0</c:v>
                </c:pt>
                <c:pt idx="1">
                  <c:v>1.6716360881358254</c:v>
                </c:pt>
                <c:pt idx="2">
                  <c:v>3.2781434975131121</c:v>
                </c:pt>
                <c:pt idx="3">
                  <c:v>4.8846509068903989</c:v>
                </c:pt>
                <c:pt idx="4">
                  <c:v>6.5779965546124046</c:v>
                </c:pt>
                <c:pt idx="5">
                  <c:v>8.2279230831620502</c:v>
                </c:pt>
                <c:pt idx="6">
                  <c:v>9.7041731350222591</c:v>
                </c:pt>
                <c:pt idx="7">
                  <c:v>11.397518782744264</c:v>
                </c:pt>
                <c:pt idx="8">
                  <c:v>12.960607072949191</c:v>
                </c:pt>
                <c:pt idx="9">
                  <c:v>14.697371839843557</c:v>
                </c:pt>
                <c:pt idx="10">
                  <c:v>16.39071748756556</c:v>
                </c:pt>
                <c:pt idx="11">
                  <c:v>18.084063135287568</c:v>
                </c:pt>
                <c:pt idx="12">
                  <c:v>19.77740878300957</c:v>
                </c:pt>
              </c:numCache>
            </c:numRef>
          </c:xVal>
          <c:yVal>
            <c:numRef>
              <c:f>'C3-19'!$B$2:$B$19</c:f>
              <c:numCache>
                <c:formatCode>General</c:formatCode>
                <c:ptCount val="18"/>
                <c:pt idx="0">
                  <c:v>0</c:v>
                </c:pt>
                <c:pt idx="1">
                  <c:v>-1.5413787306187481</c:v>
                </c:pt>
                <c:pt idx="2">
                  <c:v>-2.5834375907553664</c:v>
                </c:pt>
                <c:pt idx="3">
                  <c:v>-3.3215626166854713</c:v>
                </c:pt>
                <c:pt idx="4">
                  <c:v>-1.3242831347569526</c:v>
                </c:pt>
                <c:pt idx="5">
                  <c:v>-2.1492463990317758</c:v>
                </c:pt>
                <c:pt idx="6">
                  <c:v>-2.8005331866171623</c:v>
                </c:pt>
                <c:pt idx="7">
                  <c:v>-2.279503756548853</c:v>
                </c:pt>
                <c:pt idx="8">
                  <c:v>-0.75983458551628424</c:v>
                </c:pt>
                <c:pt idx="9">
                  <c:v>-1.411121373101671</c:v>
                </c:pt>
                <c:pt idx="10">
                  <c:v>-1.0637684197227981</c:v>
                </c:pt>
                <c:pt idx="11">
                  <c:v>-0.67299634717156609</c:v>
                </c:pt>
                <c:pt idx="12">
                  <c:v>-1.2808640155845936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F2-FE42-9888-ADE9A5F48E2D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'C3-19'!$C$2:$C$19</c:f>
              <c:numCache>
                <c:formatCode>General</c:formatCode>
                <c:ptCount val="18"/>
                <c:pt idx="0">
                  <c:v>0</c:v>
                </c:pt>
                <c:pt idx="1">
                  <c:v>1.5763052464624474</c:v>
                </c:pt>
                <c:pt idx="2">
                  <c:v>3.2156627027833928</c:v>
                </c:pt>
                <c:pt idx="3">
                  <c:v>4.6868809328150105</c:v>
                </c:pt>
                <c:pt idx="4">
                  <c:v>6.4103080022806198</c:v>
                </c:pt>
                <c:pt idx="5">
                  <c:v>7.9655958454569005</c:v>
                </c:pt>
                <c:pt idx="6">
                  <c:v>9.4368140754885186</c:v>
                </c:pt>
                <c:pt idx="7">
                  <c:v>10.908032305520136</c:v>
                </c:pt>
                <c:pt idx="8">
                  <c:v>12.631459374985745</c:v>
                </c:pt>
                <c:pt idx="9">
                  <c:v>14.312851637879023</c:v>
                </c:pt>
                <c:pt idx="10">
                  <c:v>15.826104674482972</c:v>
                </c:pt>
                <c:pt idx="11">
                  <c:v>17.423427324231586</c:v>
                </c:pt>
                <c:pt idx="12">
                  <c:v>19.146854393697193</c:v>
                </c:pt>
                <c:pt idx="13">
                  <c:v>20.744177043445809</c:v>
                </c:pt>
                <c:pt idx="14">
                  <c:v>22.299464886622086</c:v>
                </c:pt>
                <c:pt idx="15">
                  <c:v>23.812717923226039</c:v>
                </c:pt>
                <c:pt idx="16">
                  <c:v>25.36800576640232</c:v>
                </c:pt>
                <c:pt idx="17">
                  <c:v>26.965328416150932</c:v>
                </c:pt>
              </c:numCache>
            </c:numRef>
          </c:xVal>
          <c:yVal>
            <c:numRef>
              <c:f>'C3-19'!$D$2:$D$19</c:f>
              <c:numCache>
                <c:formatCode>General</c:formatCode>
                <c:ptCount val="18"/>
                <c:pt idx="0">
                  <c:v>0</c:v>
                </c:pt>
                <c:pt idx="1">
                  <c:v>-0.77764392158814066</c:v>
                </c:pt>
                <c:pt idx="2">
                  <c:v>0.73560911501580883</c:v>
                </c:pt>
                <c:pt idx="3">
                  <c:v>6.3052209858497896E-2</c:v>
                </c:pt>
                <c:pt idx="4">
                  <c:v>-0.39933066243715337</c:v>
                </c:pt>
                <c:pt idx="5">
                  <c:v>0.39933066243715337</c:v>
                </c:pt>
                <c:pt idx="6">
                  <c:v>1.2820616004561238</c:v>
                </c:pt>
                <c:pt idx="7">
                  <c:v>0.10508701643082982</c:v>
                </c:pt>
                <c:pt idx="8">
                  <c:v>-0.52543508215414914</c:v>
                </c:pt>
                <c:pt idx="9">
                  <c:v>0.65153950187114484</c:v>
                </c:pt>
                <c:pt idx="10">
                  <c:v>0.35729585586482138</c:v>
                </c:pt>
                <c:pt idx="11">
                  <c:v>7.7974566191675736</c:v>
                </c:pt>
                <c:pt idx="12">
                  <c:v>9.1425704294821948</c:v>
                </c:pt>
                <c:pt idx="13">
                  <c:v>10.193440593790491</c:v>
                </c:pt>
                <c:pt idx="14">
                  <c:v>11.622624017249779</c:v>
                </c:pt>
                <c:pt idx="15">
                  <c:v>12.673494181558077</c:v>
                </c:pt>
                <c:pt idx="16">
                  <c:v>13.009772634136732</c:v>
                </c:pt>
                <c:pt idx="17">
                  <c:v>12.50535495526875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F2-FE42-9888-ADE9A5F48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1.4712182300316177</c:v>
                </c:pt>
                <c:pt idx="2">
                  <c:v>4.2034806572331931</c:v>
                </c:pt>
                <c:pt idx="3">
                  <c:v>5.2333334182553246</c:v>
                </c:pt>
                <c:pt idx="4">
                  <c:v>9.3947792689161869</c:v>
                </c:pt>
                <c:pt idx="5">
                  <c:v>12.463320148696418</c:v>
                </c:pt>
                <c:pt idx="6">
                  <c:v>13.514190313004715</c:v>
                </c:pt>
                <c:pt idx="7">
                  <c:v>15.615930641621311</c:v>
                </c:pt>
                <c:pt idx="8">
                  <c:v>16.687818209215774</c:v>
                </c:pt>
              </c:numCache>
            </c:numRef>
          </c:xVal>
          <c:yVal>
            <c:numRef>
              <c:f>'C3-19'!$S$22:$S$31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-0.71459171172964275</c:v>
                </c:pt>
                <c:pt idx="2">
                  <c:v>1.3451138103146218</c:v>
                </c:pt>
                <c:pt idx="3">
                  <c:v>-0.65153950187114484</c:v>
                </c:pt>
                <c:pt idx="4">
                  <c:v>1.3661312136007877</c:v>
                </c:pt>
                <c:pt idx="5">
                  <c:v>-0.77764392158814066</c:v>
                </c:pt>
                <c:pt idx="6">
                  <c:v>0.77764392158814066</c:v>
                </c:pt>
                <c:pt idx="7">
                  <c:v>0.2732262427201575</c:v>
                </c:pt>
                <c:pt idx="8">
                  <c:v>0.21017403286165964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9B3-C049-933C-AF887A47A9CD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9B3-C049-933C-AF887A47A9CD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9B3-C049-933C-AF887A47A9CD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49B3-C049-933C-AF887A47A9CD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49B3-C049-933C-AF887A47A9CD}"/>
              </c:ext>
            </c:extLst>
          </c:dPt>
          <c:xVal>
            <c:numRef>
              <c:f>'C3-19'!$M$22:$M$31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1.8670221244114413</c:v>
                </c:pt>
                <c:pt idx="2">
                  <c:v>2.2577941969626734</c:v>
                </c:pt>
                <c:pt idx="3">
                  <c:v>5.6661950519928626</c:v>
                </c:pt>
                <c:pt idx="4">
                  <c:v>6.1872244820611719</c:v>
                </c:pt>
                <c:pt idx="5">
                  <c:v>10.529136399297082</c:v>
                </c:pt>
                <c:pt idx="6">
                  <c:v>12.873768834604473</c:v>
                </c:pt>
                <c:pt idx="7">
                  <c:v>15.609173342463098</c:v>
                </c:pt>
                <c:pt idx="8">
                  <c:v>17.345938109357462</c:v>
                </c:pt>
                <c:pt idx="9">
                  <c:v>18.995864637907108</c:v>
                </c:pt>
              </c:numCache>
            </c:numRef>
          </c:xVal>
          <c:yVal>
            <c:numRef>
              <c:f>'C3-19'!$N$22:$N$31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-1.9972794819285187</c:v>
                </c:pt>
                <c:pt idx="2">
                  <c:v>-1.6499265285496458</c:v>
                </c:pt>
                <c:pt idx="3">
                  <c:v>-3.2781434975131121</c:v>
                </c:pt>
                <c:pt idx="4">
                  <c:v>-1.3242831347569526</c:v>
                </c:pt>
                <c:pt idx="5">
                  <c:v>-2.9307905441342395</c:v>
                </c:pt>
                <c:pt idx="6">
                  <c:v>-0.8466728238610024</c:v>
                </c:pt>
                <c:pt idx="7">
                  <c:v>-1.4545404922740299</c:v>
                </c:pt>
                <c:pt idx="8">
                  <c:v>-0.62957722799920701</c:v>
                </c:pt>
                <c:pt idx="9">
                  <c:v>-1.0637684197227981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9B3-C049-933C-AF887A47A9CD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'C3-19'!$M$23</c:f>
              <c:numCache>
                <c:formatCode>General</c:formatCode>
                <c:ptCount val="1"/>
                <c:pt idx="0">
                  <c:v>1.8670221244114413</c:v>
                </c:pt>
              </c:numCache>
            </c:numRef>
          </c:xVal>
          <c:yVal>
            <c:numRef>
              <c:f>'C3-19'!$N$23</c:f>
              <c:numCache>
                <c:formatCode>General</c:formatCode>
                <c:ptCount val="1"/>
                <c:pt idx="0">
                  <c:v>-1.9972794819285187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9B3-C049-933C-AF887A47A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1.4712182300316177</c:v>
                </c:pt>
                <c:pt idx="2">
                  <c:v>4.2034806572331931</c:v>
                </c:pt>
                <c:pt idx="3">
                  <c:v>5.2333334182553246</c:v>
                </c:pt>
                <c:pt idx="4">
                  <c:v>9.3947792689161869</c:v>
                </c:pt>
                <c:pt idx="5">
                  <c:v>12.463320148696418</c:v>
                </c:pt>
                <c:pt idx="6">
                  <c:v>13.514190313004715</c:v>
                </c:pt>
                <c:pt idx="7">
                  <c:v>15.615930641621311</c:v>
                </c:pt>
                <c:pt idx="8">
                  <c:v>16.687818209215774</c:v>
                </c:pt>
              </c:numCache>
            </c:numRef>
          </c:xVal>
          <c:yVal>
            <c:numRef>
              <c:f>'C3-19'!$S$22:$S$31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-0.71459171172964275</c:v>
                </c:pt>
                <c:pt idx="2">
                  <c:v>1.3451138103146218</c:v>
                </c:pt>
                <c:pt idx="3">
                  <c:v>-0.65153950187114484</c:v>
                </c:pt>
                <c:pt idx="4">
                  <c:v>1.3661312136007877</c:v>
                </c:pt>
                <c:pt idx="5">
                  <c:v>-0.77764392158814066</c:v>
                </c:pt>
                <c:pt idx="6">
                  <c:v>0.77764392158814066</c:v>
                </c:pt>
                <c:pt idx="7">
                  <c:v>0.2732262427201575</c:v>
                </c:pt>
                <c:pt idx="8">
                  <c:v>0.21017403286165964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AE-F74E-B850-6948315AF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13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21AE-F74E-B850-6948315AFAFB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6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xVal>
            <c:numRef>
              <c:f>'C3-19'!$M$22:$M$31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1.8670221244114413</c:v>
                </c:pt>
                <c:pt idx="2">
                  <c:v>2.2577941969626734</c:v>
                </c:pt>
                <c:pt idx="3">
                  <c:v>5.6661950519928626</c:v>
                </c:pt>
                <c:pt idx="4">
                  <c:v>6.1872244820611719</c:v>
                </c:pt>
                <c:pt idx="5">
                  <c:v>10.529136399297082</c:v>
                </c:pt>
                <c:pt idx="6">
                  <c:v>12.873768834604473</c:v>
                </c:pt>
                <c:pt idx="7">
                  <c:v>15.609173342463098</c:v>
                </c:pt>
                <c:pt idx="8">
                  <c:v>17.345938109357462</c:v>
                </c:pt>
                <c:pt idx="9">
                  <c:v>18.995864637907108</c:v>
                </c:pt>
              </c:numCache>
            </c:numRef>
          </c:xVal>
          <c:yVal>
            <c:numRef>
              <c:f>'C3-19'!$N$22:$N$31</c:f>
              <c:numCache>
                <c:formatCode>General</c:formatCode>
                <c:ptCount val="10"/>
                <c:pt idx="0">
                  <c:v>0</c:v>
                </c:pt>
                <c:pt idx="1">
                  <c:v>-1.9972794819285187</c:v>
                </c:pt>
                <c:pt idx="2">
                  <c:v>-1.6499265285496458</c:v>
                </c:pt>
                <c:pt idx="3">
                  <c:v>-3.2781434975131121</c:v>
                </c:pt>
                <c:pt idx="4">
                  <c:v>-1.3242831347569526</c:v>
                </c:pt>
                <c:pt idx="5">
                  <c:v>-2.9307905441342395</c:v>
                </c:pt>
                <c:pt idx="6">
                  <c:v>-0.8466728238610024</c:v>
                </c:pt>
                <c:pt idx="7">
                  <c:v>-1.4545404922740299</c:v>
                </c:pt>
                <c:pt idx="8">
                  <c:v>-0.62957722799920701</c:v>
                </c:pt>
                <c:pt idx="9">
                  <c:v>-1.0637684197227981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AE-F74E-B850-6948315AFAFB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'C3-19'!$M$23</c:f>
              <c:numCache>
                <c:formatCode>General</c:formatCode>
                <c:ptCount val="1"/>
                <c:pt idx="0">
                  <c:v>1.8670221244114413</c:v>
                </c:pt>
              </c:numCache>
            </c:numRef>
          </c:xVal>
          <c:yVal>
            <c:numRef>
              <c:f>'C3-19'!$N$23</c:f>
              <c:numCache>
                <c:formatCode>General</c:formatCode>
                <c:ptCount val="1"/>
                <c:pt idx="0">
                  <c:v>-1.9972794819285187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AE-F74E-B850-6948315AF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'C3-19'!$R$22:$R$31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1.4712182300316177</c:v>
                </c:pt>
                <c:pt idx="2">
                  <c:v>4.2034806572331931</c:v>
                </c:pt>
                <c:pt idx="3">
                  <c:v>5.2333334182553246</c:v>
                </c:pt>
                <c:pt idx="4">
                  <c:v>9.3947792689161869</c:v>
                </c:pt>
                <c:pt idx="5">
                  <c:v>12.463320148696418</c:v>
                </c:pt>
                <c:pt idx="6">
                  <c:v>13.514190313004715</c:v>
                </c:pt>
                <c:pt idx="7">
                  <c:v>15.615930641621311</c:v>
                </c:pt>
                <c:pt idx="8">
                  <c:v>16.687818209215774</c:v>
                </c:pt>
              </c:numCache>
            </c:numRef>
          </c:xVal>
          <c:yVal>
            <c:numRef>
              <c:f>'C3-19'!$T$22:$T$31</c:f>
              <c:numCache>
                <c:formatCode>General</c:formatCode>
                <c:ptCount val="10"/>
                <c:pt idx="0">
                  <c:v>0</c:v>
                </c:pt>
                <c:pt idx="1">
                  <c:v>6.305220985849791E-2</c:v>
                </c:pt>
                <c:pt idx="2">
                  <c:v>2.1227577319027624</c:v>
                </c:pt>
                <c:pt idx="3">
                  <c:v>0.12610441971699582</c:v>
                </c:pt>
                <c:pt idx="4">
                  <c:v>2.1437751351889283</c:v>
                </c:pt>
                <c:pt idx="5">
                  <c:v>0</c:v>
                </c:pt>
                <c:pt idx="6">
                  <c:v>1.5552878431762813</c:v>
                </c:pt>
                <c:pt idx="7">
                  <c:v>1.0508701643082983</c:v>
                </c:pt>
                <c:pt idx="8">
                  <c:v>0.98781795444980025</c:v>
                </c:pt>
                <c:pt idx="9">
                  <c:v>0.77764392158814066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B8-4F43-9CB9-DA5BD19EA48B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'C3-19'!$M$22:$M$31</c:f>
              <c:numCache>
                <c:formatCode>General</c:formatCode>
                <c:ptCount val="10"/>
                <c:pt idx="0">
                  <c:v>0</c:v>
                </c:pt>
                <c:pt idx="1">
                  <c:v>1.8670221244114413</c:v>
                </c:pt>
                <c:pt idx="2">
                  <c:v>2.2577941969626734</c:v>
                </c:pt>
                <c:pt idx="3">
                  <c:v>5.6661950519928626</c:v>
                </c:pt>
                <c:pt idx="4">
                  <c:v>6.1872244820611719</c:v>
                </c:pt>
                <c:pt idx="5">
                  <c:v>10.529136399297082</c:v>
                </c:pt>
                <c:pt idx="6">
                  <c:v>12.873768834604473</c:v>
                </c:pt>
                <c:pt idx="7">
                  <c:v>15.609173342463098</c:v>
                </c:pt>
                <c:pt idx="8">
                  <c:v>17.345938109357462</c:v>
                </c:pt>
                <c:pt idx="9">
                  <c:v>18.995864637907108</c:v>
                </c:pt>
              </c:numCache>
            </c:numRef>
          </c:xVal>
          <c:yVal>
            <c:numRef>
              <c:f>'C3-19'!$P$22:$P$31</c:f>
              <c:numCache>
                <c:formatCode>General</c:formatCode>
                <c:ptCount val="10"/>
                <c:pt idx="0">
                  <c:v>0</c:v>
                </c:pt>
                <c:pt idx="1">
                  <c:v>1.9972794819285187</c:v>
                </c:pt>
                <c:pt idx="2">
                  <c:v>1.6499265285496458</c:v>
                </c:pt>
                <c:pt idx="3">
                  <c:v>3.2781434975131121</c:v>
                </c:pt>
                <c:pt idx="4">
                  <c:v>1.3242831347569526</c:v>
                </c:pt>
                <c:pt idx="5">
                  <c:v>2.9307905441342395</c:v>
                </c:pt>
                <c:pt idx="6">
                  <c:v>0.8466728238610024</c:v>
                </c:pt>
                <c:pt idx="7">
                  <c:v>1.4545404922740299</c:v>
                </c:pt>
                <c:pt idx="8">
                  <c:v>0.62957722799920701</c:v>
                </c:pt>
                <c:pt idx="9">
                  <c:v>1.0637684197227981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B8-4F43-9CB9-DA5BD19EA48B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'C3-19'!$M$23</c:f>
              <c:numCache>
                <c:formatCode>General</c:formatCode>
                <c:ptCount val="1"/>
                <c:pt idx="0">
                  <c:v>1.8670221244114413</c:v>
                </c:pt>
              </c:numCache>
            </c:numRef>
          </c:xVal>
          <c:yVal>
            <c:numRef>
              <c:f>'C3-19'!$P$23</c:f>
              <c:numCache>
                <c:formatCode>General</c:formatCode>
                <c:ptCount val="1"/>
                <c:pt idx="0">
                  <c:v>1.9972794819285187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B8-4F43-9CB9-DA5BD19EA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'C3-20'!$A$2:$A$19</c:f>
              <c:numCache>
                <c:formatCode>General</c:formatCode>
                <c:ptCount val="18"/>
                <c:pt idx="0">
                  <c:v>0</c:v>
                </c:pt>
                <c:pt idx="1">
                  <c:v>1.5090887861106472</c:v>
                </c:pt>
                <c:pt idx="2">
                  <c:v>3.1669609736688229</c:v>
                </c:pt>
                <c:pt idx="3">
                  <c:v>4.8248331612269988</c:v>
                </c:pt>
                <c:pt idx="4">
                  <c:v>6.312667175702285</c:v>
                </c:pt>
                <c:pt idx="5">
                  <c:v>7.9705393632604604</c:v>
                </c:pt>
                <c:pt idx="6">
                  <c:v>9.6709210940893584</c:v>
                </c:pt>
                <c:pt idx="7">
                  <c:v>11.24377419510609</c:v>
                </c:pt>
                <c:pt idx="8">
                  <c:v>12.901646382664264</c:v>
                </c:pt>
                <c:pt idx="9">
                  <c:v>14.474499483680995</c:v>
                </c:pt>
                <c:pt idx="10">
                  <c:v>15.834804868344115</c:v>
                </c:pt>
              </c:numCache>
            </c:numRef>
          </c:xVal>
          <c:yVal>
            <c:numRef>
              <c:f>'C3-20'!$B$2:$B$19</c:f>
              <c:numCache>
                <c:formatCode>General</c:formatCode>
                <c:ptCount val="18"/>
                <c:pt idx="0">
                  <c:v>0</c:v>
                </c:pt>
                <c:pt idx="1">
                  <c:v>6.3764314906083683E-2</c:v>
                </c:pt>
                <c:pt idx="2">
                  <c:v>-1.2115219832155899</c:v>
                </c:pt>
                <c:pt idx="3">
                  <c:v>-0.70140746396692055</c:v>
                </c:pt>
                <c:pt idx="4">
                  <c:v>0.57387883415475316</c:v>
                </c:pt>
                <c:pt idx="5">
                  <c:v>-0.19129294471825106</c:v>
                </c:pt>
                <c:pt idx="6">
                  <c:v>-0.70140746396692055</c:v>
                </c:pt>
                <c:pt idx="7">
                  <c:v>-0.23380248798897352</c:v>
                </c:pt>
                <c:pt idx="8">
                  <c:v>2.0192033053593166</c:v>
                </c:pt>
                <c:pt idx="9">
                  <c:v>1.3390506130277575</c:v>
                </c:pt>
                <c:pt idx="10">
                  <c:v>0.36133111780114091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D32-B54D-9D86-BBA5B4D805C8}"/>
            </c:ext>
          </c:extLst>
        </c:ser>
        <c:ser>
          <c:idx val="1"/>
          <c:order val="1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'C3-20'!$C$2:$C$19</c:f>
              <c:numCache>
                <c:formatCode>General</c:formatCode>
                <c:ptCount val="18"/>
                <c:pt idx="0">
                  <c:v>0</c:v>
                </c:pt>
                <c:pt idx="1">
                  <c:v>1.3832810319688982</c:v>
                </c:pt>
                <c:pt idx="2">
                  <c:v>2.941907546863431</c:v>
                </c:pt>
                <c:pt idx="3">
                  <c:v>4.4226027360132374</c:v>
                </c:pt>
                <c:pt idx="4">
                  <c:v>5.8643322622906808</c:v>
                </c:pt>
                <c:pt idx="5">
                  <c:v>7.3450274514404876</c:v>
                </c:pt>
                <c:pt idx="6">
                  <c:v>8.8257226405902927</c:v>
                </c:pt>
                <c:pt idx="7">
                  <c:v>10.3064178297401</c:v>
                </c:pt>
                <c:pt idx="8">
                  <c:v>11.787113018889906</c:v>
                </c:pt>
                <c:pt idx="9">
                  <c:v>13.267808208039712</c:v>
                </c:pt>
                <c:pt idx="10">
                  <c:v>14.787469060061882</c:v>
                </c:pt>
                <c:pt idx="11">
                  <c:v>16.190232923466962</c:v>
                </c:pt>
                <c:pt idx="12">
                  <c:v>17.748859438361496</c:v>
                </c:pt>
                <c:pt idx="13">
                  <c:v>19.151623301766577</c:v>
                </c:pt>
                <c:pt idx="14">
                  <c:v>20.593352828044019</c:v>
                </c:pt>
                <c:pt idx="15">
                  <c:v>21.957151028576735</c:v>
                </c:pt>
                <c:pt idx="16">
                  <c:v>23.320949229109452</c:v>
                </c:pt>
                <c:pt idx="17">
                  <c:v>25.03543839549344</c:v>
                </c:pt>
              </c:numCache>
            </c:numRef>
          </c:xVal>
          <c:yVal>
            <c:numRef>
              <c:f>'C3-20'!$D$2:$D$19</c:f>
              <c:numCache>
                <c:formatCode>General</c:formatCode>
                <c:ptCount val="18"/>
                <c:pt idx="0">
                  <c:v>0</c:v>
                </c:pt>
                <c:pt idx="1">
                  <c:v>-5.8448494308544992E-2</c:v>
                </c:pt>
                <c:pt idx="2">
                  <c:v>0.75983042601108486</c:v>
                </c:pt>
                <c:pt idx="3">
                  <c:v>0.33120813441508828</c:v>
                </c:pt>
                <c:pt idx="4">
                  <c:v>-0.99362440324526491</c:v>
                </c:pt>
                <c:pt idx="5">
                  <c:v>-0.64293343739399489</c:v>
                </c:pt>
                <c:pt idx="6">
                  <c:v>-0.44810512303217825</c:v>
                </c:pt>
                <c:pt idx="7">
                  <c:v>-1.3832810319688982</c:v>
                </c:pt>
                <c:pt idx="8">
                  <c:v>-2.0456973007990746</c:v>
                </c:pt>
                <c:pt idx="9">
                  <c:v>-1.4222466948412613</c:v>
                </c:pt>
                <c:pt idx="10">
                  <c:v>4.1888087587790572</c:v>
                </c:pt>
                <c:pt idx="11">
                  <c:v>5.4746756335670472</c:v>
                </c:pt>
                <c:pt idx="12">
                  <c:v>6.7995081712274006</c:v>
                </c:pt>
                <c:pt idx="13">
                  <c:v>7.8905467316535738</c:v>
                </c:pt>
                <c:pt idx="14">
                  <c:v>9.5660702351651974</c:v>
                </c:pt>
                <c:pt idx="15">
                  <c:v>11.670216030272815</c:v>
                </c:pt>
                <c:pt idx="16">
                  <c:v>12.332632299102993</c:v>
                </c:pt>
                <c:pt idx="17">
                  <c:v>12.17676964761354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32-B54D-9D86-BBA5B4D80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676672"/>
        <c:axId val="543678400"/>
      </c:scatterChart>
      <c:valAx>
        <c:axId val="543676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8400"/>
        <c:crosses val="autoZero"/>
        <c:crossBetween val="midCat"/>
      </c:valAx>
      <c:valAx>
        <c:axId val="54367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676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1.5196608520221697</c:v>
                </c:pt>
                <c:pt idx="2">
                  <c:v>3.3900126698956092</c:v>
                </c:pt>
                <c:pt idx="3">
                  <c:v>5.8643322622906808</c:v>
                </c:pt>
                <c:pt idx="4">
                  <c:v>9.6440015609099223</c:v>
                </c:pt>
                <c:pt idx="5">
                  <c:v>11.865044344634633</c:v>
                </c:pt>
                <c:pt idx="6">
                  <c:v>13.637982005327165</c:v>
                </c:pt>
              </c:numCache>
            </c:numRef>
          </c:xVal>
          <c:yVal>
            <c:numRef>
              <c:f>'C3-20'!$S$22:$S$31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-0.23379397723417997</c:v>
                </c:pt>
                <c:pt idx="2">
                  <c:v>1.0131072346814467</c:v>
                </c:pt>
                <c:pt idx="3">
                  <c:v>-0.95465874037290144</c:v>
                </c:pt>
                <c:pt idx="4">
                  <c:v>-0.13637982005327162</c:v>
                </c:pt>
                <c:pt idx="5">
                  <c:v>-2.1236286265438014</c:v>
                </c:pt>
                <c:pt idx="6">
                  <c:v>7.7931325744726651E-2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C1-8945-8FAE-3CF9481DB136}"/>
            </c:ext>
          </c:extLst>
        </c:ser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DC1-8945-8FAE-3CF9481DB136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DC1-8945-8FAE-3CF9481DB136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DC1-8945-8FAE-3CF9481DB136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A-0DC1-8945-8FAE-3CF9481DB136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chemeClr val="accent2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xVal>
            <c:numRef>
              <c:f>'C3-20'!$M$22:$M$31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0.89270040868517164</c:v>
                </c:pt>
                <c:pt idx="2">
                  <c:v>1.487834014475286</c:v>
                </c:pt>
                <c:pt idx="3">
                  <c:v>4.2722090987076067</c:v>
                </c:pt>
                <c:pt idx="4">
                  <c:v>5.2074190506635007</c:v>
                </c:pt>
                <c:pt idx="5">
                  <c:v>9.8834688104429702</c:v>
                </c:pt>
                <c:pt idx="6">
                  <c:v>13.411760901912935</c:v>
                </c:pt>
                <c:pt idx="7">
                  <c:v>14.857085373117497</c:v>
                </c:pt>
              </c:numCache>
            </c:numRef>
          </c:xVal>
          <c:yVal>
            <c:numRef>
              <c:f>'C3-20'!$N$22:$N$31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-0.51011451924866946</c:v>
                </c:pt>
                <c:pt idx="2">
                  <c:v>0.25505725962433473</c:v>
                </c:pt>
                <c:pt idx="3">
                  <c:v>-1.7216365024642593</c:v>
                </c:pt>
                <c:pt idx="4">
                  <c:v>0.61638837742547559</c:v>
                </c:pt>
                <c:pt idx="5">
                  <c:v>-0.70140746396692055</c:v>
                </c:pt>
                <c:pt idx="6">
                  <c:v>2.2317510217129288</c:v>
                </c:pt>
                <c:pt idx="7">
                  <c:v>1.3390506130277575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C1-8945-8FAE-3CF9481DB136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'C3-20'!$M$23</c:f>
              <c:numCache>
                <c:formatCode>General</c:formatCode>
                <c:ptCount val="1"/>
                <c:pt idx="0">
                  <c:v>0.89270040868517164</c:v>
                </c:pt>
              </c:numCache>
            </c:numRef>
          </c:xVal>
          <c:yVal>
            <c:numRef>
              <c:f>'C3-20'!$N$23</c:f>
              <c:numCache>
                <c:formatCode>General</c:formatCode>
                <c:ptCount val="1"/>
                <c:pt idx="0">
                  <c:v>-0.51011451924866946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DC1-8945-8FAE-3CF9481DB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1.5196608520221697</c:v>
                </c:pt>
                <c:pt idx="2">
                  <c:v>3.3900126698956092</c:v>
                </c:pt>
                <c:pt idx="3">
                  <c:v>5.8643322622906808</c:v>
                </c:pt>
                <c:pt idx="4">
                  <c:v>9.6440015609099223</c:v>
                </c:pt>
                <c:pt idx="5">
                  <c:v>11.865044344634633</c:v>
                </c:pt>
                <c:pt idx="6">
                  <c:v>13.637982005327165</c:v>
                </c:pt>
              </c:numCache>
            </c:numRef>
          </c:xVal>
          <c:yVal>
            <c:numRef>
              <c:f>'C3-20'!$S$22:$S$31</c:f>
              <c:numCache>
                <c:formatCode>General</c:formatCode>
                <c:ptCount val="10"/>
                <c:pt idx="0">
                  <c:v>0</c:v>
                </c:pt>
                <c:pt idx="1">
                  <c:v>-0.23379397723417997</c:v>
                </c:pt>
                <c:pt idx="2">
                  <c:v>1.0131072346814467</c:v>
                </c:pt>
                <c:pt idx="3">
                  <c:v>-0.95465874037290144</c:v>
                </c:pt>
                <c:pt idx="4">
                  <c:v>-0.13637982005327162</c:v>
                </c:pt>
                <c:pt idx="5">
                  <c:v>-2.1236286265438014</c:v>
                </c:pt>
                <c:pt idx="6">
                  <c:v>7.7931325744726651E-2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75-0446-8B60-716C0A67A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scatterChart>
        <c:scatterStyle val="lineMarker"/>
        <c:varyColors val="0"/>
        <c:ser>
          <c:idx val="1"/>
          <c:order val="1"/>
          <c:tx>
            <c:v>fd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2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dPt>
            <c:idx val="8"/>
            <c:marker>
              <c:symbol val="circle"/>
              <c:size val="5"/>
              <c:spPr>
                <a:solidFill>
                  <a:schemeClr val="bg1"/>
                </a:solidFill>
                <a:ln w="22225">
                  <a:solidFill>
                    <a:schemeClr val="accent1"/>
                  </a:solidFill>
                </a:ln>
                <a:effectLst/>
              </c:spPr>
            </c:marker>
            <c:bubble3D val="0"/>
            <c:spPr>
              <a:ln w="19050" cap="rnd">
                <a:solidFill>
                  <a:schemeClr val="accent1"/>
                </a:solidFill>
                <a:round/>
              </a:ln>
              <a:effectLst/>
            </c:spPr>
          </c:dPt>
          <c:xVal>
            <c:numRef>
              <c:f>'C3-20'!$M$22:$M$31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0.89270040868517164</c:v>
                </c:pt>
                <c:pt idx="2">
                  <c:v>1.487834014475286</c:v>
                </c:pt>
                <c:pt idx="3">
                  <c:v>4.2722090987076067</c:v>
                </c:pt>
                <c:pt idx="4">
                  <c:v>5.2074190506635007</c:v>
                </c:pt>
                <c:pt idx="5">
                  <c:v>9.8834688104429702</c:v>
                </c:pt>
                <c:pt idx="6">
                  <c:v>13.411760901912935</c:v>
                </c:pt>
                <c:pt idx="7">
                  <c:v>14.857085373117497</c:v>
                </c:pt>
              </c:numCache>
            </c:numRef>
          </c:xVal>
          <c:yVal>
            <c:numRef>
              <c:f>'C3-20'!$N$22:$N$31</c:f>
              <c:numCache>
                <c:formatCode>General</c:formatCode>
                <c:ptCount val="10"/>
                <c:pt idx="0">
                  <c:v>0</c:v>
                </c:pt>
                <c:pt idx="1">
                  <c:v>-0.51011451924866946</c:v>
                </c:pt>
                <c:pt idx="2">
                  <c:v>0.25505725962433473</c:v>
                </c:pt>
                <c:pt idx="3">
                  <c:v>-1.7216365024642593</c:v>
                </c:pt>
                <c:pt idx="4">
                  <c:v>0.61638837742547559</c:v>
                </c:pt>
                <c:pt idx="5">
                  <c:v>-0.70140746396692055</c:v>
                </c:pt>
                <c:pt idx="6">
                  <c:v>2.2317510217129288</c:v>
                </c:pt>
                <c:pt idx="7">
                  <c:v>1.3390506130277575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F75-0446-8B60-716C0A67AA12}"/>
            </c:ext>
          </c:extLst>
        </c:ser>
        <c:ser>
          <c:idx val="2"/>
          <c:order val="2"/>
          <c:tx>
            <c:v>highlight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'C3-20'!$M$23</c:f>
              <c:numCache>
                <c:formatCode>General</c:formatCode>
                <c:ptCount val="1"/>
                <c:pt idx="0">
                  <c:v>0.89270040868517164</c:v>
                </c:pt>
              </c:numCache>
            </c:numRef>
          </c:xVal>
          <c:yVal>
            <c:numRef>
              <c:f>'C3-20'!$N$23</c:f>
              <c:numCache>
                <c:formatCode>General</c:formatCode>
                <c:ptCount val="1"/>
                <c:pt idx="0">
                  <c:v>-0.51011451924866946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F75-0446-8B60-716C0A67A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060800"/>
        <c:axId val="40162320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  <c:max val="3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max"/>
        <c:crossBetween val="midCat"/>
      </c:valAx>
      <c:valAx>
        <c:axId val="401623200"/>
        <c:scaling>
          <c:orientation val="maxMin"/>
          <c:max val="3"/>
          <c:min val="-3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060800"/>
        <c:crosses val="max"/>
        <c:crossBetween val="midCat"/>
      </c:valAx>
      <c:valAx>
        <c:axId val="402060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1623200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C3-20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1336180435072736E-2"/>
          <c:y val="4.6712962962962977E-2"/>
          <c:w val="0.84896890431068994"/>
          <c:h val="0.63229330708661413"/>
        </c:manualLayout>
      </c:layout>
      <c:scatterChart>
        <c:scatterStyle val="lineMarker"/>
        <c:varyColors val="0"/>
        <c:ser>
          <c:idx val="0"/>
          <c:order val="0"/>
          <c:tx>
            <c:v>md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'C3-20'!$R$22:$R$31</c:f>
              <c:numCache>
                <c:formatCode>General</c:formatCode>
                <c:ptCount val="10"/>
                <c:pt idx="0">
                  <c:v>0</c:v>
                </c:pt>
                <c:pt idx="1">
                  <c:v>1.5196608520221697</c:v>
                </c:pt>
                <c:pt idx="2">
                  <c:v>3.3900126698956092</c:v>
                </c:pt>
                <c:pt idx="3">
                  <c:v>5.8643322622906808</c:v>
                </c:pt>
                <c:pt idx="4">
                  <c:v>9.6440015609099223</c:v>
                </c:pt>
                <c:pt idx="5">
                  <c:v>11.865044344634633</c:v>
                </c:pt>
                <c:pt idx="6">
                  <c:v>13.637982005327165</c:v>
                </c:pt>
              </c:numCache>
            </c:numRef>
          </c:xVal>
          <c:yVal>
            <c:numRef>
              <c:f>'C3-20'!$T$22:$T$31</c:f>
              <c:numCache>
                <c:formatCode>General</c:formatCode>
                <c:ptCount val="10"/>
                <c:pt idx="0">
                  <c:v>0</c:v>
                </c:pt>
                <c:pt idx="1">
                  <c:v>1.8898346493096214</c:v>
                </c:pt>
                <c:pt idx="2">
                  <c:v>3.1367358612252483</c:v>
                </c:pt>
                <c:pt idx="3">
                  <c:v>1.1689698861708999</c:v>
                </c:pt>
                <c:pt idx="4">
                  <c:v>1.9872488064905298</c:v>
                </c:pt>
                <c:pt idx="5">
                  <c:v>0</c:v>
                </c:pt>
                <c:pt idx="6">
                  <c:v>2.2015599522885281</c:v>
                </c:pt>
                <c:pt idx="7">
                  <c:v>2.1236286265438014</c:v>
                </c:pt>
                <c:pt idx="8">
                  <c:v>2.1236286265438014</c:v>
                </c:pt>
                <c:pt idx="9">
                  <c:v>2.1236286265438014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19-9C4B-A611-1C28EAA67A78}"/>
            </c:ext>
          </c:extLst>
        </c:ser>
        <c:ser>
          <c:idx val="1"/>
          <c:order val="1"/>
          <c:tx>
            <c:v>fd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'C3-20'!$M$22:$M$31</c:f>
              <c:numCache>
                <c:formatCode>General</c:formatCode>
                <c:ptCount val="10"/>
                <c:pt idx="0">
                  <c:v>0</c:v>
                </c:pt>
                <c:pt idx="1">
                  <c:v>0.89270040868517164</c:v>
                </c:pt>
                <c:pt idx="2">
                  <c:v>1.487834014475286</c:v>
                </c:pt>
                <c:pt idx="3">
                  <c:v>4.2722090987076067</c:v>
                </c:pt>
                <c:pt idx="4">
                  <c:v>5.2074190506635007</c:v>
                </c:pt>
                <c:pt idx="5">
                  <c:v>9.8834688104429702</c:v>
                </c:pt>
                <c:pt idx="6">
                  <c:v>13.411760901912935</c:v>
                </c:pt>
                <c:pt idx="7">
                  <c:v>14.857085373117497</c:v>
                </c:pt>
              </c:numCache>
            </c:numRef>
          </c:xVal>
          <c:yVal>
            <c:numRef>
              <c:f>'C3-20'!$P$22:$P$31</c:f>
              <c:numCache>
                <c:formatCode>General</c:formatCode>
                <c:ptCount val="10"/>
                <c:pt idx="0">
                  <c:v>0</c:v>
                </c:pt>
                <c:pt idx="1">
                  <c:v>2.7418655409615984</c:v>
                </c:pt>
                <c:pt idx="2">
                  <c:v>1.976693762088594</c:v>
                </c:pt>
                <c:pt idx="3">
                  <c:v>3.9533875241771881</c:v>
                </c:pt>
                <c:pt idx="4">
                  <c:v>1.6153626442874534</c:v>
                </c:pt>
                <c:pt idx="5">
                  <c:v>2.9331584856798494</c:v>
                </c:pt>
                <c:pt idx="6">
                  <c:v>0</c:v>
                </c:pt>
                <c:pt idx="7">
                  <c:v>0.89270040868517131</c:v>
                </c:pt>
                <c:pt idx="8">
                  <c:v>2.2317510217129288</c:v>
                </c:pt>
                <c:pt idx="9">
                  <c:v>2.2317510217129288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19-9C4B-A611-1C28EAA67A78}"/>
            </c:ext>
          </c:extLst>
        </c:ser>
        <c:ser>
          <c:idx val="2"/>
          <c:order val="2"/>
          <c:tx>
            <c:v>highlight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3"/>
            <c:spPr>
              <a:solidFill>
                <a:schemeClr val="bg1"/>
              </a:solidFill>
              <a:ln w="22225">
                <a:solidFill>
                  <a:schemeClr val="accent1"/>
                </a:solidFill>
              </a:ln>
              <a:effectLst/>
            </c:spPr>
          </c:marker>
          <c:xVal>
            <c:numRef>
              <c:f>'C3-20'!$M$23</c:f>
              <c:numCache>
                <c:formatCode>General</c:formatCode>
                <c:ptCount val="1"/>
                <c:pt idx="0">
                  <c:v>0.89270040868517164</c:v>
                </c:pt>
              </c:numCache>
            </c:numRef>
          </c:xVal>
          <c:yVal>
            <c:numRef>
              <c:f>'C3-20'!$P$23</c:f>
              <c:numCache>
                <c:formatCode>General</c:formatCode>
                <c:ptCount val="1"/>
                <c:pt idx="0">
                  <c:v>2.7418655409615984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19-9C4B-A611-1C28EAA67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9559280"/>
        <c:axId val="559747680"/>
      </c:scatterChart>
      <c:valAx>
        <c:axId val="559559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747680"/>
        <c:crosses val="autoZero"/>
        <c:crossBetween val="midCat"/>
      </c:valAx>
      <c:valAx>
        <c:axId val="559747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55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Beeswarm!$C$2:$C$21</c:f>
              <c:numCache>
                <c:formatCode>General</c:formatCode>
                <c:ptCount val="20"/>
                <c:pt idx="0">
                  <c:v>3.1277499999999998</c:v>
                </c:pt>
                <c:pt idx="1">
                  <c:v>2.1292469999999999</c:v>
                </c:pt>
                <c:pt idx="2">
                  <c:v>1.8753839999999999</c:v>
                </c:pt>
                <c:pt idx="3">
                  <c:v>3.352141</c:v>
                </c:pt>
                <c:pt idx="4">
                  <c:v>2.2443369999999998</c:v>
                </c:pt>
                <c:pt idx="5">
                  <c:v>2.1075729999999999</c:v>
                </c:pt>
                <c:pt idx="6">
                  <c:v>1.449193</c:v>
                </c:pt>
                <c:pt idx="7">
                  <c:v>5.5526850000000003</c:v>
                </c:pt>
                <c:pt idx="8">
                  <c:v>2.595437</c:v>
                </c:pt>
                <c:pt idx="9">
                  <c:v>6.0801170000000004</c:v>
                </c:pt>
                <c:pt idx="10">
                  <c:v>1.7899119999999999</c:v>
                </c:pt>
                <c:pt idx="11">
                  <c:v>2.6541969999999999</c:v>
                </c:pt>
                <c:pt idx="12">
                  <c:v>2.4527160000000001</c:v>
                </c:pt>
                <c:pt idx="13">
                  <c:v>4.1545990000000002</c:v>
                </c:pt>
                <c:pt idx="14">
                  <c:v>4.7348780000000001</c:v>
                </c:pt>
                <c:pt idx="15">
                  <c:v>2.3654670000000002</c:v>
                </c:pt>
                <c:pt idx="16">
                  <c:v>3.6567699999999999</c:v>
                </c:pt>
                <c:pt idx="17">
                  <c:v>2.3960629999999998</c:v>
                </c:pt>
                <c:pt idx="18">
                  <c:v>2.6088969999999998</c:v>
                </c:pt>
                <c:pt idx="19">
                  <c:v>2.4532970000000001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F4-384E-9B00-7432C7B74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222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Beeswarm!$D$2:$D$21</c:f>
              <c:numCache>
                <c:formatCode>General</c:formatCode>
                <c:ptCount val="20"/>
                <c:pt idx="0">
                  <c:v>2.9890330000000001</c:v>
                </c:pt>
                <c:pt idx="1">
                  <c:v>2.9890330000000001</c:v>
                </c:pt>
                <c:pt idx="2">
                  <c:v>2.9890330000000001</c:v>
                </c:pt>
                <c:pt idx="3">
                  <c:v>2.9890330000000001</c:v>
                </c:pt>
                <c:pt idx="4">
                  <c:v>2.9890330000000001</c:v>
                </c:pt>
                <c:pt idx="5">
                  <c:v>2.9890330000000001</c:v>
                </c:pt>
                <c:pt idx="6">
                  <c:v>2.9890330000000001</c:v>
                </c:pt>
                <c:pt idx="7">
                  <c:v>2.9890330000000001</c:v>
                </c:pt>
                <c:pt idx="8">
                  <c:v>2.9890330000000001</c:v>
                </c:pt>
                <c:pt idx="9">
                  <c:v>2.9890330000000001</c:v>
                </c:pt>
                <c:pt idx="10">
                  <c:v>2.9890330000000001</c:v>
                </c:pt>
                <c:pt idx="11">
                  <c:v>2.9890330000000001</c:v>
                </c:pt>
                <c:pt idx="12">
                  <c:v>2.9890330000000001</c:v>
                </c:pt>
                <c:pt idx="13">
                  <c:v>2.9890330000000001</c:v>
                </c:pt>
                <c:pt idx="14">
                  <c:v>2.9890330000000001</c:v>
                </c:pt>
                <c:pt idx="15">
                  <c:v>2.9890330000000001</c:v>
                </c:pt>
                <c:pt idx="16">
                  <c:v>2.9890330000000001</c:v>
                </c:pt>
                <c:pt idx="17">
                  <c:v>2.9890330000000001</c:v>
                </c:pt>
                <c:pt idx="18">
                  <c:v>2.9890330000000001</c:v>
                </c:pt>
                <c:pt idx="19">
                  <c:v>2.9890330000000001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F4-384E-9B00-7432C7B749CF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Beeswarm!$E$2:$E$21</c:f>
              <c:numCache>
                <c:formatCode>General</c:formatCode>
                <c:ptCount val="20"/>
                <c:pt idx="0">
                  <c:v>3.5395362833904676</c:v>
                </c:pt>
                <c:pt idx="1">
                  <c:v>3.5395362833904676</c:v>
                </c:pt>
                <c:pt idx="2">
                  <c:v>3.5395362833904676</c:v>
                </c:pt>
                <c:pt idx="3">
                  <c:v>3.5395362833904676</c:v>
                </c:pt>
                <c:pt idx="4">
                  <c:v>3.5395362833904676</c:v>
                </c:pt>
                <c:pt idx="5">
                  <c:v>3.5395362833904676</c:v>
                </c:pt>
                <c:pt idx="6">
                  <c:v>3.5395362833904676</c:v>
                </c:pt>
                <c:pt idx="7">
                  <c:v>3.5395362833904676</c:v>
                </c:pt>
                <c:pt idx="8">
                  <c:v>3.5395362833904676</c:v>
                </c:pt>
                <c:pt idx="9">
                  <c:v>3.5395362833904676</c:v>
                </c:pt>
                <c:pt idx="10">
                  <c:v>3.5395362833904676</c:v>
                </c:pt>
                <c:pt idx="11">
                  <c:v>3.5395362833904676</c:v>
                </c:pt>
                <c:pt idx="12">
                  <c:v>3.5395362833904676</c:v>
                </c:pt>
                <c:pt idx="13">
                  <c:v>3.5395362833904676</c:v>
                </c:pt>
                <c:pt idx="14">
                  <c:v>3.5395362833904676</c:v>
                </c:pt>
                <c:pt idx="15">
                  <c:v>3.5395362833904676</c:v>
                </c:pt>
                <c:pt idx="16">
                  <c:v>3.5395362833904676</c:v>
                </c:pt>
                <c:pt idx="17">
                  <c:v>3.5395362833904676</c:v>
                </c:pt>
                <c:pt idx="18">
                  <c:v>3.5395362833904676</c:v>
                </c:pt>
                <c:pt idx="19">
                  <c:v>3.5395362833904676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F4-384E-9B00-7432C7B749CF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bg1">
                  <a:lumMod val="65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Beeswarm!$F$2:$F$21</c:f>
              <c:numCache>
                <c:formatCode>General</c:formatCode>
                <c:ptCount val="20"/>
                <c:pt idx="0">
                  <c:v>2.4385297166095325</c:v>
                </c:pt>
                <c:pt idx="1">
                  <c:v>2.4385297166095325</c:v>
                </c:pt>
                <c:pt idx="2">
                  <c:v>2.4385297166095325</c:v>
                </c:pt>
                <c:pt idx="3">
                  <c:v>2.4385297166095325</c:v>
                </c:pt>
                <c:pt idx="4">
                  <c:v>2.4385297166095325</c:v>
                </c:pt>
                <c:pt idx="5">
                  <c:v>2.4385297166095325</c:v>
                </c:pt>
                <c:pt idx="6">
                  <c:v>2.4385297166095325</c:v>
                </c:pt>
                <c:pt idx="7">
                  <c:v>2.4385297166095325</c:v>
                </c:pt>
                <c:pt idx="8">
                  <c:v>2.4385297166095325</c:v>
                </c:pt>
                <c:pt idx="9">
                  <c:v>2.4385297166095325</c:v>
                </c:pt>
                <c:pt idx="10">
                  <c:v>2.4385297166095325</c:v>
                </c:pt>
                <c:pt idx="11">
                  <c:v>2.4385297166095325</c:v>
                </c:pt>
                <c:pt idx="12">
                  <c:v>2.4385297166095325</c:v>
                </c:pt>
                <c:pt idx="13">
                  <c:v>2.4385297166095325</c:v>
                </c:pt>
                <c:pt idx="14">
                  <c:v>2.4385297166095325</c:v>
                </c:pt>
                <c:pt idx="15">
                  <c:v>2.4385297166095325</c:v>
                </c:pt>
                <c:pt idx="16">
                  <c:v>2.4385297166095325</c:v>
                </c:pt>
                <c:pt idx="17">
                  <c:v>2.4385297166095325</c:v>
                </c:pt>
                <c:pt idx="18">
                  <c:v>2.4385297166095325</c:v>
                </c:pt>
                <c:pt idx="19">
                  <c:v>2.4385297166095325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2F4-384E-9B00-7432C7B74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Histogram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tx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Beeswarm!$P$33:$P$37</c:f>
              <c:strCache>
                <c:ptCount val="5"/>
                <c:pt idx="0">
                  <c:v>1.77397</c:v>
                </c:pt>
                <c:pt idx="1">
                  <c:v>2.5391295</c:v>
                </c:pt>
                <c:pt idx="2">
                  <c:v>3.304289</c:v>
                </c:pt>
                <c:pt idx="3">
                  <c:v>4.0694485</c:v>
                </c:pt>
                <c:pt idx="4">
                  <c:v>More</c:v>
                </c:pt>
              </c:strCache>
            </c:strRef>
          </c:cat>
          <c:val>
            <c:numRef>
              <c:f>Beeswarm!$Q$33:$Q$37</c:f>
              <c:numCache>
                <c:formatCode>General</c:formatCode>
                <c:ptCount val="5"/>
                <c:pt idx="0">
                  <c:v>1</c:v>
                </c:pt>
                <c:pt idx="1">
                  <c:v>11</c:v>
                </c:pt>
                <c:pt idx="2">
                  <c:v>4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32-D449-B267-489590A32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4234271"/>
        <c:axId val="1465513183"/>
      </c:barChart>
      <c:catAx>
        <c:axId val="1204234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5513183"/>
        <c:crosses val="autoZero"/>
        <c:auto val="1"/>
        <c:lblAlgn val="ctr"/>
        <c:lblOffset val="100"/>
        <c:noMultiLvlLbl val="0"/>
      </c:catAx>
      <c:valAx>
        <c:axId val="146551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42342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Beeswarm!$H$2:$H$21</c:f>
              <c:numCache>
                <c:formatCode>General</c:formatCode>
                <c:ptCount val="20"/>
                <c:pt idx="0">
                  <c:v>2.4572910000000001</c:v>
                </c:pt>
                <c:pt idx="1">
                  <c:v>2.1762329999999999</c:v>
                </c:pt>
                <c:pt idx="2">
                  <c:v>4.0551349999999999</c:v>
                </c:pt>
                <c:pt idx="3">
                  <c:v>3.0574029999999999</c:v>
                </c:pt>
                <c:pt idx="4">
                  <c:v>3.8567580000000001</c:v>
                </c:pt>
                <c:pt idx="5">
                  <c:v>5.3154450000000004</c:v>
                </c:pt>
                <c:pt idx="6">
                  <c:v>3.5511910000000002</c:v>
                </c:pt>
                <c:pt idx="7">
                  <c:v>3.8823729999999999</c:v>
                </c:pt>
                <c:pt idx="8">
                  <c:v>2.5233639999999999</c:v>
                </c:pt>
                <c:pt idx="9">
                  <c:v>3.5073460000000001</c:v>
                </c:pt>
                <c:pt idx="10">
                  <c:v>5.3142250000000004</c:v>
                </c:pt>
                <c:pt idx="11">
                  <c:v>4.531288</c:v>
                </c:pt>
                <c:pt idx="12">
                  <c:v>3.9271180000000001</c:v>
                </c:pt>
                <c:pt idx="13">
                  <c:v>5.4599820000000001</c:v>
                </c:pt>
                <c:pt idx="14">
                  <c:v>2.7935680000000001</c:v>
                </c:pt>
                <c:pt idx="15">
                  <c:v>6.0765279999999997</c:v>
                </c:pt>
                <c:pt idx="16">
                  <c:v>3.2340800000000001</c:v>
                </c:pt>
                <c:pt idx="17">
                  <c:v>3.251782</c:v>
                </c:pt>
                <c:pt idx="18">
                  <c:v>3.2843830000000001</c:v>
                </c:pt>
                <c:pt idx="19">
                  <c:v>2.143329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5-7044-9FE9-FFC36FF57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Beeswarm!$I$2:$I$21</c:f>
              <c:numCache>
                <c:formatCode>General</c:formatCode>
                <c:ptCount val="20"/>
                <c:pt idx="0">
                  <c:v>3.7199411000000011</c:v>
                </c:pt>
                <c:pt idx="1">
                  <c:v>3.7199411000000011</c:v>
                </c:pt>
                <c:pt idx="2">
                  <c:v>3.7199411000000011</c:v>
                </c:pt>
                <c:pt idx="3">
                  <c:v>3.7199411000000011</c:v>
                </c:pt>
                <c:pt idx="4">
                  <c:v>3.7199411000000011</c:v>
                </c:pt>
                <c:pt idx="5">
                  <c:v>3.7199411000000011</c:v>
                </c:pt>
                <c:pt idx="6">
                  <c:v>3.7199411000000011</c:v>
                </c:pt>
                <c:pt idx="7">
                  <c:v>3.7199411000000011</c:v>
                </c:pt>
                <c:pt idx="8">
                  <c:v>3.7199411000000011</c:v>
                </c:pt>
                <c:pt idx="9">
                  <c:v>3.7199411000000011</c:v>
                </c:pt>
                <c:pt idx="10">
                  <c:v>3.7199411000000011</c:v>
                </c:pt>
                <c:pt idx="11">
                  <c:v>3.7199411000000011</c:v>
                </c:pt>
                <c:pt idx="12">
                  <c:v>3.7199411000000011</c:v>
                </c:pt>
                <c:pt idx="13">
                  <c:v>3.7199411000000011</c:v>
                </c:pt>
                <c:pt idx="14">
                  <c:v>3.7199411000000011</c:v>
                </c:pt>
                <c:pt idx="15">
                  <c:v>3.7199411000000011</c:v>
                </c:pt>
                <c:pt idx="16">
                  <c:v>3.7199411000000011</c:v>
                </c:pt>
                <c:pt idx="17">
                  <c:v>3.7199411000000011</c:v>
                </c:pt>
                <c:pt idx="18">
                  <c:v>3.7199411000000011</c:v>
                </c:pt>
                <c:pt idx="19">
                  <c:v>3.7199411000000011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15-7044-9FE9-FFC36FF57822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Beeswarm!$J$2:$J$21</c:f>
              <c:numCache>
                <c:formatCode>General</c:formatCode>
                <c:ptCount val="20"/>
                <c:pt idx="0">
                  <c:v>4.2169861330142391</c:v>
                </c:pt>
                <c:pt idx="1">
                  <c:v>4.2169861330142391</c:v>
                </c:pt>
                <c:pt idx="2">
                  <c:v>4.2169861330142391</c:v>
                </c:pt>
                <c:pt idx="3">
                  <c:v>4.2169861330142391</c:v>
                </c:pt>
                <c:pt idx="4">
                  <c:v>4.2169861330142391</c:v>
                </c:pt>
                <c:pt idx="5">
                  <c:v>4.2169861330142391</c:v>
                </c:pt>
                <c:pt idx="6">
                  <c:v>4.2169861330142391</c:v>
                </c:pt>
                <c:pt idx="7">
                  <c:v>4.2169861330142391</c:v>
                </c:pt>
                <c:pt idx="8">
                  <c:v>4.2169861330142391</c:v>
                </c:pt>
                <c:pt idx="9">
                  <c:v>4.2169861330142391</c:v>
                </c:pt>
                <c:pt idx="10">
                  <c:v>4.2169861330142391</c:v>
                </c:pt>
                <c:pt idx="11">
                  <c:v>4.2169861330142391</c:v>
                </c:pt>
                <c:pt idx="12">
                  <c:v>4.2169861330142391</c:v>
                </c:pt>
                <c:pt idx="13">
                  <c:v>4.2169861330142391</c:v>
                </c:pt>
                <c:pt idx="14">
                  <c:v>4.2169861330142391</c:v>
                </c:pt>
                <c:pt idx="15">
                  <c:v>4.2169861330142391</c:v>
                </c:pt>
                <c:pt idx="16">
                  <c:v>4.2169861330142391</c:v>
                </c:pt>
                <c:pt idx="17">
                  <c:v>4.2169861330142391</c:v>
                </c:pt>
                <c:pt idx="18">
                  <c:v>4.2169861330142391</c:v>
                </c:pt>
                <c:pt idx="19">
                  <c:v>4.2169861330142391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15-7044-9FE9-FFC36FF57822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Beeswarm!$K$2:$K$21</c:f>
              <c:numCache>
                <c:formatCode>General</c:formatCode>
                <c:ptCount val="20"/>
                <c:pt idx="0">
                  <c:v>3.2228960669857631</c:v>
                </c:pt>
                <c:pt idx="1">
                  <c:v>3.2228960669857631</c:v>
                </c:pt>
                <c:pt idx="2">
                  <c:v>3.2228960669857631</c:v>
                </c:pt>
                <c:pt idx="3">
                  <c:v>3.2228960669857631</c:v>
                </c:pt>
                <c:pt idx="4">
                  <c:v>3.2228960669857631</c:v>
                </c:pt>
                <c:pt idx="5">
                  <c:v>3.2228960669857631</c:v>
                </c:pt>
                <c:pt idx="6">
                  <c:v>3.2228960669857631</c:v>
                </c:pt>
                <c:pt idx="7">
                  <c:v>3.2228960669857631</c:v>
                </c:pt>
                <c:pt idx="8">
                  <c:v>3.2228960669857631</c:v>
                </c:pt>
                <c:pt idx="9">
                  <c:v>3.2228960669857631</c:v>
                </c:pt>
                <c:pt idx="10">
                  <c:v>3.2228960669857631</c:v>
                </c:pt>
                <c:pt idx="11">
                  <c:v>3.2228960669857631</c:v>
                </c:pt>
                <c:pt idx="12">
                  <c:v>3.2228960669857631</c:v>
                </c:pt>
                <c:pt idx="13">
                  <c:v>3.2228960669857631</c:v>
                </c:pt>
                <c:pt idx="14">
                  <c:v>3.2228960669857631</c:v>
                </c:pt>
                <c:pt idx="15">
                  <c:v>3.2228960669857631</c:v>
                </c:pt>
                <c:pt idx="16">
                  <c:v>3.2228960669857631</c:v>
                </c:pt>
                <c:pt idx="17">
                  <c:v>3.2228960669857631</c:v>
                </c:pt>
                <c:pt idx="18">
                  <c:v>3.2228960669857631</c:v>
                </c:pt>
                <c:pt idx="19">
                  <c:v>3.2228960669857631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B15-7044-9FE9-FFC36FF57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2Wasserstein</c:v>
          </c:tx>
          <c:spPr>
            <a:solidFill>
              <a:schemeClr val="tx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Beeswarm!$M$2:$M$21</c:f>
              <c:numCache>
                <c:formatCode>General</c:formatCode>
                <c:ptCount val="20"/>
                <c:pt idx="0">
                  <c:v>2.7925205000000002</c:v>
                </c:pt>
                <c:pt idx="1">
                  <c:v>2.1527399999999997</c:v>
                </c:pt>
                <c:pt idx="2">
                  <c:v>2.9652595000000002</c:v>
                </c:pt>
                <c:pt idx="3">
                  <c:v>3.2047720000000002</c:v>
                </c:pt>
                <c:pt idx="4">
                  <c:v>3.0505475</c:v>
                </c:pt>
                <c:pt idx="5">
                  <c:v>3.7115090000000004</c:v>
                </c:pt>
                <c:pt idx="6">
                  <c:v>2.5001920000000002</c:v>
                </c:pt>
                <c:pt idx="7">
                  <c:v>4.7175289999999999</c:v>
                </c:pt>
                <c:pt idx="8">
                  <c:v>2.5594004999999997</c:v>
                </c:pt>
                <c:pt idx="9">
                  <c:v>4.7937314999999998</c:v>
                </c:pt>
                <c:pt idx="10">
                  <c:v>3.5520685000000003</c:v>
                </c:pt>
                <c:pt idx="11">
                  <c:v>3.5927424999999999</c:v>
                </c:pt>
                <c:pt idx="12">
                  <c:v>3.1899170000000003</c:v>
                </c:pt>
                <c:pt idx="13">
                  <c:v>4.8072905000000006</c:v>
                </c:pt>
                <c:pt idx="14">
                  <c:v>3.7642230000000003</c:v>
                </c:pt>
                <c:pt idx="15">
                  <c:v>4.2209975000000002</c:v>
                </c:pt>
                <c:pt idx="16">
                  <c:v>3.4454250000000002</c:v>
                </c:pt>
                <c:pt idx="17">
                  <c:v>2.8239225000000001</c:v>
                </c:pt>
                <c:pt idx="18">
                  <c:v>2.9466399999999999</c:v>
                </c:pt>
                <c:pt idx="19">
                  <c:v>2.2983130000000003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17-A648-BBC0-BACC14261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986267568"/>
        <c:axId val="1911901808"/>
      </c:barChart>
      <c:lineChart>
        <c:grouping val="standard"/>
        <c:varyColors val="0"/>
        <c:ser>
          <c:idx val="1"/>
          <c:order val="1"/>
          <c:tx>
            <c:v>mean</c:v>
          </c:tx>
          <c:spPr>
            <a:ln w="28575" cap="rnd">
              <a:solidFill>
                <a:schemeClr val="tx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Beeswarm!$N$2:$N$21</c:f>
              <c:numCache>
                <c:formatCode>General</c:formatCode>
                <c:ptCount val="20"/>
                <c:pt idx="0">
                  <c:v>3.3544870500000004</c:v>
                </c:pt>
                <c:pt idx="1">
                  <c:v>3.3544870500000004</c:v>
                </c:pt>
                <c:pt idx="2">
                  <c:v>3.3544870500000004</c:v>
                </c:pt>
                <c:pt idx="3">
                  <c:v>3.3544870500000004</c:v>
                </c:pt>
                <c:pt idx="4">
                  <c:v>3.3544870500000004</c:v>
                </c:pt>
                <c:pt idx="5">
                  <c:v>3.3544870500000004</c:v>
                </c:pt>
                <c:pt idx="6">
                  <c:v>3.3544870500000004</c:v>
                </c:pt>
                <c:pt idx="7">
                  <c:v>3.3544870500000004</c:v>
                </c:pt>
                <c:pt idx="8">
                  <c:v>3.3544870500000004</c:v>
                </c:pt>
                <c:pt idx="9">
                  <c:v>3.3544870500000004</c:v>
                </c:pt>
                <c:pt idx="10">
                  <c:v>3.3544870500000004</c:v>
                </c:pt>
                <c:pt idx="11">
                  <c:v>3.3544870500000004</c:v>
                </c:pt>
                <c:pt idx="12">
                  <c:v>3.3544870500000004</c:v>
                </c:pt>
                <c:pt idx="13">
                  <c:v>3.3544870500000004</c:v>
                </c:pt>
                <c:pt idx="14">
                  <c:v>3.3544870500000004</c:v>
                </c:pt>
                <c:pt idx="15">
                  <c:v>3.3544870500000004</c:v>
                </c:pt>
                <c:pt idx="16">
                  <c:v>3.3544870500000004</c:v>
                </c:pt>
                <c:pt idx="17">
                  <c:v>3.3544870500000004</c:v>
                </c:pt>
                <c:pt idx="18">
                  <c:v>3.3544870500000004</c:v>
                </c:pt>
                <c:pt idx="19">
                  <c:v>3.3544870500000004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17-A648-BBC0-BACC14261C28}"/>
            </c:ext>
          </c:extLst>
        </c:ser>
        <c:ser>
          <c:idx val="2"/>
          <c:order val="2"/>
          <c:tx>
            <c:v>upper95%CI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Beeswarm!$O$2:$O$21</c:f>
              <c:numCache>
                <c:formatCode>General</c:formatCode>
                <c:ptCount val="20"/>
                <c:pt idx="0">
                  <c:v>3.7052309391295393</c:v>
                </c:pt>
                <c:pt idx="1">
                  <c:v>3.7052309391295393</c:v>
                </c:pt>
                <c:pt idx="2">
                  <c:v>3.7052309391295393</c:v>
                </c:pt>
                <c:pt idx="3">
                  <c:v>3.7052309391295393</c:v>
                </c:pt>
                <c:pt idx="4">
                  <c:v>3.7052309391295393</c:v>
                </c:pt>
                <c:pt idx="5">
                  <c:v>3.7052309391295393</c:v>
                </c:pt>
                <c:pt idx="6">
                  <c:v>3.7052309391295393</c:v>
                </c:pt>
                <c:pt idx="7">
                  <c:v>3.7052309391295393</c:v>
                </c:pt>
                <c:pt idx="8">
                  <c:v>3.7052309391295393</c:v>
                </c:pt>
                <c:pt idx="9">
                  <c:v>3.7052309391295393</c:v>
                </c:pt>
                <c:pt idx="10">
                  <c:v>3.7052309391295393</c:v>
                </c:pt>
                <c:pt idx="11">
                  <c:v>3.7052309391295393</c:v>
                </c:pt>
                <c:pt idx="12">
                  <c:v>3.7052309391295393</c:v>
                </c:pt>
                <c:pt idx="13">
                  <c:v>3.7052309391295393</c:v>
                </c:pt>
                <c:pt idx="14">
                  <c:v>3.7052309391295393</c:v>
                </c:pt>
                <c:pt idx="15">
                  <c:v>3.7052309391295393</c:v>
                </c:pt>
                <c:pt idx="16">
                  <c:v>3.7052309391295393</c:v>
                </c:pt>
                <c:pt idx="17">
                  <c:v>3.7052309391295393</c:v>
                </c:pt>
                <c:pt idx="18">
                  <c:v>3.7052309391295393</c:v>
                </c:pt>
                <c:pt idx="19">
                  <c:v>3.7052309391295393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17-A648-BBC0-BACC14261C28}"/>
            </c:ext>
          </c:extLst>
        </c:ser>
        <c:ser>
          <c:idx val="3"/>
          <c:order val="3"/>
          <c:tx>
            <c:v>lower95%CI</c:v>
          </c:tx>
          <c:spPr>
            <a:ln w="28575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Beeswarm!$A$2:$A$21</c:f>
              <c:strCache>
                <c:ptCount val="20"/>
                <c:pt idx="0">
                  <c:v>C3-1</c:v>
                </c:pt>
                <c:pt idx="1">
                  <c:v>C3-2</c:v>
                </c:pt>
                <c:pt idx="2">
                  <c:v>C3-3</c:v>
                </c:pt>
                <c:pt idx="3">
                  <c:v>C3-4</c:v>
                </c:pt>
                <c:pt idx="4">
                  <c:v>C3-5</c:v>
                </c:pt>
                <c:pt idx="5">
                  <c:v>C3-6</c:v>
                </c:pt>
                <c:pt idx="6">
                  <c:v>C3-7</c:v>
                </c:pt>
                <c:pt idx="7">
                  <c:v>C3-8</c:v>
                </c:pt>
                <c:pt idx="8">
                  <c:v>C3-9</c:v>
                </c:pt>
                <c:pt idx="9">
                  <c:v>C3-10</c:v>
                </c:pt>
                <c:pt idx="10">
                  <c:v>C3-11</c:v>
                </c:pt>
                <c:pt idx="11">
                  <c:v>C3-12</c:v>
                </c:pt>
                <c:pt idx="12">
                  <c:v>C3-13</c:v>
                </c:pt>
                <c:pt idx="13">
                  <c:v>C3-14</c:v>
                </c:pt>
                <c:pt idx="14">
                  <c:v>C3-15</c:v>
                </c:pt>
                <c:pt idx="15">
                  <c:v>C3-16</c:v>
                </c:pt>
                <c:pt idx="16">
                  <c:v>C3-17</c:v>
                </c:pt>
                <c:pt idx="17">
                  <c:v>C3-18</c:v>
                </c:pt>
                <c:pt idx="18">
                  <c:v>C3-19</c:v>
                </c:pt>
                <c:pt idx="19">
                  <c:v>C3-20</c:v>
                </c:pt>
              </c:strCache>
            </c:strRef>
          </c:cat>
          <c:val>
            <c:numRef>
              <c:f>Beeswarm!$P$2:$P$21</c:f>
              <c:numCache>
                <c:formatCode>General</c:formatCode>
                <c:ptCount val="20"/>
                <c:pt idx="0">
                  <c:v>3.0037431608704614</c:v>
                </c:pt>
                <c:pt idx="1">
                  <c:v>3.0037431608704614</c:v>
                </c:pt>
                <c:pt idx="2">
                  <c:v>3.0037431608704614</c:v>
                </c:pt>
                <c:pt idx="3">
                  <c:v>3.0037431608704614</c:v>
                </c:pt>
                <c:pt idx="4">
                  <c:v>3.0037431608704614</c:v>
                </c:pt>
                <c:pt idx="5">
                  <c:v>3.0037431608704614</c:v>
                </c:pt>
                <c:pt idx="6">
                  <c:v>3.0037431608704614</c:v>
                </c:pt>
                <c:pt idx="7">
                  <c:v>3.0037431608704614</c:v>
                </c:pt>
                <c:pt idx="8">
                  <c:v>3.0037431608704614</c:v>
                </c:pt>
                <c:pt idx="9">
                  <c:v>3.0037431608704614</c:v>
                </c:pt>
                <c:pt idx="10">
                  <c:v>3.0037431608704614</c:v>
                </c:pt>
                <c:pt idx="11">
                  <c:v>3.0037431608704614</c:v>
                </c:pt>
                <c:pt idx="12">
                  <c:v>3.0037431608704614</c:v>
                </c:pt>
                <c:pt idx="13">
                  <c:v>3.0037431608704614</c:v>
                </c:pt>
                <c:pt idx="14">
                  <c:v>3.0037431608704614</c:v>
                </c:pt>
                <c:pt idx="15">
                  <c:v>3.0037431608704614</c:v>
                </c:pt>
                <c:pt idx="16">
                  <c:v>3.0037431608704614</c:v>
                </c:pt>
                <c:pt idx="17">
                  <c:v>3.0037431608704614</c:v>
                </c:pt>
                <c:pt idx="18">
                  <c:v>3.0037431608704614</c:v>
                </c:pt>
                <c:pt idx="19">
                  <c:v>3.0037431608704614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17-A648-BBC0-BACC14261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6267568"/>
        <c:axId val="1911901808"/>
      </c:lineChart>
      <c:catAx>
        <c:axId val="198626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901808"/>
        <c:crosses val="autoZero"/>
        <c:auto val="1"/>
        <c:lblAlgn val="ctr"/>
        <c:lblOffset val="100"/>
        <c:noMultiLvlLbl val="0"/>
      </c:catAx>
      <c:valAx>
        <c:axId val="191190180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2-wasserstein distance (fd &lt;-&gt; md)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222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6267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5875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dash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418395930597171"/>
                  <c:y val="0.4670823824565115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Beeswarm!$H$2:$H$21</c:f>
              <c:numCache>
                <c:formatCode>General</c:formatCode>
                <c:ptCount val="20"/>
                <c:pt idx="0">
                  <c:v>2.4572910000000001</c:v>
                </c:pt>
                <c:pt idx="1">
                  <c:v>2.1762329999999999</c:v>
                </c:pt>
                <c:pt idx="2">
                  <c:v>4.0551349999999999</c:v>
                </c:pt>
                <c:pt idx="3">
                  <c:v>3.0574029999999999</c:v>
                </c:pt>
                <c:pt idx="4">
                  <c:v>3.8567580000000001</c:v>
                </c:pt>
                <c:pt idx="5">
                  <c:v>5.3154450000000004</c:v>
                </c:pt>
                <c:pt idx="6">
                  <c:v>3.5511910000000002</c:v>
                </c:pt>
                <c:pt idx="7">
                  <c:v>3.8823729999999999</c:v>
                </c:pt>
                <c:pt idx="8">
                  <c:v>2.5233639999999999</c:v>
                </c:pt>
                <c:pt idx="9">
                  <c:v>3.5073460000000001</c:v>
                </c:pt>
                <c:pt idx="10">
                  <c:v>5.3142250000000004</c:v>
                </c:pt>
                <c:pt idx="11">
                  <c:v>4.531288</c:v>
                </c:pt>
                <c:pt idx="12">
                  <c:v>3.9271180000000001</c:v>
                </c:pt>
                <c:pt idx="13">
                  <c:v>5.4599820000000001</c:v>
                </c:pt>
                <c:pt idx="14">
                  <c:v>2.7935680000000001</c:v>
                </c:pt>
                <c:pt idx="15">
                  <c:v>6.0765279999999997</c:v>
                </c:pt>
                <c:pt idx="16">
                  <c:v>3.2340800000000001</c:v>
                </c:pt>
                <c:pt idx="17">
                  <c:v>3.251782</c:v>
                </c:pt>
                <c:pt idx="18">
                  <c:v>3.2843830000000001</c:v>
                </c:pt>
                <c:pt idx="19">
                  <c:v>2.143329</c:v>
                </c:pt>
              </c:numCache>
            </c:numRef>
          </c:xVal>
          <c:yVal>
            <c:numRef>
              <c:f>Beeswarm!$M$2:$M$21</c:f>
              <c:numCache>
                <c:formatCode>General</c:formatCode>
                <c:ptCount val="20"/>
                <c:pt idx="0">
                  <c:v>2.7925205000000002</c:v>
                </c:pt>
                <c:pt idx="1">
                  <c:v>2.1527399999999997</c:v>
                </c:pt>
                <c:pt idx="2">
                  <c:v>2.9652595000000002</c:v>
                </c:pt>
                <c:pt idx="3">
                  <c:v>3.2047720000000002</c:v>
                </c:pt>
                <c:pt idx="4">
                  <c:v>3.0505475</c:v>
                </c:pt>
                <c:pt idx="5">
                  <c:v>3.7115090000000004</c:v>
                </c:pt>
                <c:pt idx="6">
                  <c:v>2.5001920000000002</c:v>
                </c:pt>
                <c:pt idx="7">
                  <c:v>4.7175289999999999</c:v>
                </c:pt>
                <c:pt idx="8">
                  <c:v>2.5594004999999997</c:v>
                </c:pt>
                <c:pt idx="9">
                  <c:v>4.7937314999999998</c:v>
                </c:pt>
                <c:pt idx="10">
                  <c:v>3.5520685000000003</c:v>
                </c:pt>
                <c:pt idx="11">
                  <c:v>3.5927424999999999</c:v>
                </c:pt>
                <c:pt idx="12">
                  <c:v>3.1899170000000003</c:v>
                </c:pt>
                <c:pt idx="13">
                  <c:v>4.8072905000000006</c:v>
                </c:pt>
                <c:pt idx="14">
                  <c:v>3.7642230000000003</c:v>
                </c:pt>
                <c:pt idx="15">
                  <c:v>4.2209975000000002</c:v>
                </c:pt>
                <c:pt idx="16">
                  <c:v>3.4454250000000002</c:v>
                </c:pt>
                <c:pt idx="17">
                  <c:v>2.8239225000000001</c:v>
                </c:pt>
                <c:pt idx="18">
                  <c:v>2.9466399999999999</c:v>
                </c:pt>
                <c:pt idx="19">
                  <c:v>2.2983130000000003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C9-AA44-8282-E5BDC8E37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5700672"/>
        <c:axId val="1654961488"/>
      </c:scatterChart>
      <c:valAx>
        <c:axId val="1655700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(peaks)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4961488"/>
        <c:crosses val="autoZero"/>
        <c:crossBetween val="midCat"/>
      </c:valAx>
      <c:valAx>
        <c:axId val="165496148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400" b="1"/>
                  <a:t>Wasserstein (gullets)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5700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5" Type="http://schemas.openxmlformats.org/officeDocument/2006/relationships/chart" Target="../charts/chart85.xml"/><Relationship Id="rId4" Type="http://schemas.openxmlformats.org/officeDocument/2006/relationships/chart" Target="../charts/chart8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1E73C95-C84D-88BB-AA20-5B08C5A2B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B2EB2A-6B16-F75A-4BFD-D50270B0FE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8D5A330-2036-7345-B802-F2C69FE93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4D7EE9-199A-DF47-A7B7-2708D98AF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117338-8BE7-8D44-8840-DEAF65D684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EEF0FAC-71CB-6E4E-81B3-5FF798CE63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F244F67-26FD-DA42-AD4C-F019F4E00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D5F89E-5DEC-874D-B343-C38851FC6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A6EA4BB-3A16-084B-82F1-8E59E73CA6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5540EEF-43D0-9A43-8BCA-FE246151D5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F979E5-8E0E-CF45-967B-E40EF0A861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7A8049-792B-144D-A05A-88AEF0AB81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7319CD-2911-6246-9B9D-CEE1E75AC3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4B92C8-D70A-7842-BC52-13B34B6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46FCA9-1855-214C-A973-F533C5AF7D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6807E3-5B9E-C34F-9525-251D9D92E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F87425-A082-5F47-B42D-3DF3CF86C0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6B7BB4A-421A-E44A-B109-04A727E122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40ADAE8-6E61-B74D-9FC8-3B9AB5E867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D0B938-E00B-F846-87B4-8DF924FF2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9CBB78-E58E-9645-9814-FAC7493049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90D595-D31A-0246-895F-63FA1D8AA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0BFDED-AD13-F242-9E48-C80796959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563248-8F82-6740-B65B-B4ADFC713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8B1C425-D596-2B45-AFAC-CED9E1C89D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0D1A4D-26AF-6E47-ADC3-49D2A36E4A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EB9A40B-629D-964D-B5E3-B90AA0CCAE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9DA5D9-A032-5044-ACCD-C2D0452482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445BDF-C956-AA43-A4C4-3D6F2758E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3942BC8-1439-DC4F-85E3-F7802D35D0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23C643-21B1-8E49-98EF-9B272E76D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BE6ADA0-15E0-194A-BD2E-4A36E1100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CF1F99-C110-164A-A11F-C30C60AE49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723DBE-C6B6-6446-A302-87E68298F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F62C78-AB08-AB44-9572-8B2E5FC0E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A674174-609B-274B-9501-CD51382E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3A259E-5682-DC49-A331-12B331679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5B1EF1-517A-9347-BF2F-B0E7E3299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9E0E11-3C18-CA46-8809-63074A724A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D2C0632-CF33-5343-A720-A7A4270CD4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48FCA7-0758-1243-8E91-73986F60D5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E4596E-3483-194A-8CCA-AF6C9605E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A9720C-BF79-B048-8E48-B8C99EC76E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957B638-C27D-0B4C-9589-5727061CB2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CF2044-06C3-DB4E-88E3-78625C645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B6B967A-1AFE-FD49-8E0E-EE094D372A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E31829-987A-AD43-98A7-B54DEFF105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22B0C-03A5-2F49-932E-180E0FA081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A2CDF3-A7AD-FB43-850C-321310039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C23C72A-1887-AE42-9C0F-F5040CD5A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E2A730E-FCD0-EF45-8998-F7013CE24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FDFAAF-C9F2-C64D-8C7A-28D913D1E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D13C05-7A40-934F-B487-C4C89C836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F4E5DE-741F-F74F-AFA0-4A651858E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BBADAE-5AF7-404B-818C-F2B0F11AF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9CCCD3-E07F-E043-BE99-4AEFE6266A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E22AA63-CF51-794C-8FC6-B7CD4ACB4D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D80C06D-0755-0645-BFF6-B5C851E0D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F344A52-C366-E444-9344-8D5918C89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87451B1-28BD-0C47-8C38-4969656E2A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FCC8EB-66F3-FD40-B86A-2CB33A461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102DEC-EDF3-9D41-8352-83AFDCAB3B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774AC7-0658-DB4B-AF14-E1ACFA29E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8B1886A-F870-A542-BC12-37D572274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0E8821-9EA2-934B-B50A-5BCAAFA8D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27C195-DC5F-3949-A446-57B647946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6C1474-D539-7F45-9918-490ABBCF0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A9B87C-6707-614D-A135-D1BB0A6BD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2E02B9-2671-D548-A7BD-10B95D794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A8C1CB3-6B5A-1247-AB19-4687FDA22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A67E7C-F3F7-0841-9278-6BE31A52F9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10193A9-CC1D-5443-A577-1C7EDE21E7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DAF364-99DC-824A-9FC7-BDBC06E985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BC7014-30CD-9044-9438-F14ABAD6D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9DCDAF-3C9F-9E4B-B21E-0A470DFFCA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C83F9F8-D1FB-5E41-94CF-18394BE6A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723900</xdr:colOff>
      <xdr:row>3</xdr:row>
      <xdr:rowOff>139700</xdr:rowOff>
    </xdr:from>
    <xdr:to>
      <xdr:col>10</xdr:col>
      <xdr:colOff>342900</xdr:colOff>
      <xdr:row>17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DE57E-F2B0-C746-A852-6F9D4B0246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95250</xdr:colOff>
      <xdr:row>2</xdr:row>
      <xdr:rowOff>50800</xdr:rowOff>
    </xdr:from>
    <xdr:to>
      <xdr:col>25</xdr:col>
      <xdr:colOff>539750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9678DC-BBF9-BE4C-9F7C-8BE8BF56B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304800</xdr:colOff>
      <xdr:row>1</xdr:row>
      <xdr:rowOff>190500</xdr:rowOff>
    </xdr:from>
    <xdr:to>
      <xdr:col>31</xdr:col>
      <xdr:colOff>812800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092EE66-CFF7-AB43-BD3C-4C73CDF124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812800</xdr:colOff>
      <xdr:row>24</xdr:row>
      <xdr:rowOff>0</xdr:rowOff>
    </xdr:from>
    <xdr:to>
      <xdr:col>25</xdr:col>
      <xdr:colOff>431800</xdr:colOff>
      <xdr:row>37</xdr:row>
      <xdr:rowOff>101600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574B4D-1EE8-A74D-A7BB-C36039D99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31</xdr:row>
      <xdr:rowOff>25400</xdr:rowOff>
    </xdr:from>
    <xdr:to>
      <xdr:col>14</xdr:col>
      <xdr:colOff>50800</xdr:colOff>
      <xdr:row>48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8212BB-B18E-784E-895C-1066F5A17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0</xdr:colOff>
      <xdr:row>32</xdr:row>
      <xdr:rowOff>69850</xdr:rowOff>
    </xdr:from>
    <xdr:to>
      <xdr:col>23</xdr:col>
      <xdr:colOff>444500</xdr:colOff>
      <xdr:row>45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ABCEC40-A9C7-0C4D-A245-2A1B8EEA5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50</xdr:row>
      <xdr:rowOff>0</xdr:rowOff>
    </xdr:from>
    <xdr:to>
      <xdr:col>14</xdr:col>
      <xdr:colOff>44450</xdr:colOff>
      <xdr:row>67</xdr:row>
      <xdr:rowOff>50800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D5045E9-E786-234C-90FD-8C553009F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69</xdr:row>
      <xdr:rowOff>0</xdr:rowOff>
    </xdr:from>
    <xdr:to>
      <xdr:col>14</xdr:col>
      <xdr:colOff>44450</xdr:colOff>
      <xdr:row>86</xdr:row>
      <xdr:rowOff>50800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29B61C5-3FCA-7A4A-95A1-F0C78822B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31</xdr:row>
      <xdr:rowOff>120650</xdr:rowOff>
    </xdr:from>
    <xdr:to>
      <xdr:col>4</xdr:col>
      <xdr:colOff>419100</xdr:colOff>
      <xdr:row>47</xdr:row>
      <xdr:rowOff>165100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31A7EF3-410D-F74A-B5E3-739F9F88A6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0030-EEFE-7B4F-B115-A125F5074A2D}">
  <dimension ref="A1:AC58"/>
  <sheetViews>
    <sheetView topLeftCell="E17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2.1999233535026361</v>
      </c>
      <c r="N2" s="5">
        <v>0.67997630926445118</v>
      </c>
      <c r="Q2" t="s">
        <v>4</v>
      </c>
      <c r="R2" s="5">
        <v>5.6198449629720137</v>
      </c>
      <c r="S2" s="5">
        <v>-0.23745823787205692</v>
      </c>
    </row>
    <row r="3" spans="1:19" x14ac:dyDescent="0.2">
      <c r="A3" s="5">
        <v>1.4999477410245248</v>
      </c>
      <c r="B3" s="5">
        <v>-0.69997561247811146</v>
      </c>
      <c r="C3" s="5">
        <v>1.5632667326577079</v>
      </c>
      <c r="D3" s="5">
        <v>-1.2070793758496228</v>
      </c>
      <c r="L3" t="s">
        <v>4</v>
      </c>
      <c r="M3" s="5">
        <v>6.2197832994483617</v>
      </c>
      <c r="N3" s="5">
        <v>1.7799379860157694</v>
      </c>
      <c r="Q3" t="s">
        <v>4</v>
      </c>
      <c r="R3" s="5">
        <v>11.813547334134832</v>
      </c>
      <c r="S3" s="5">
        <v>-0.65301015414815644</v>
      </c>
    </row>
    <row r="4" spans="1:19" x14ac:dyDescent="0.2">
      <c r="A4" s="5">
        <v>3.0198947852627094</v>
      </c>
      <c r="B4" s="5">
        <v>0.37998676105954626</v>
      </c>
      <c r="C4" s="5">
        <v>3.1067452788260779</v>
      </c>
      <c r="D4" s="5">
        <v>-1.2070793758496228</v>
      </c>
      <c r="L4" t="s">
        <v>4</v>
      </c>
      <c r="M4" s="5">
        <v>12.059579837837177</v>
      </c>
      <c r="N4" s="5">
        <v>0.93996725104203549</v>
      </c>
      <c r="Q4" t="s">
        <v>4</v>
      </c>
      <c r="R4" s="5">
        <v>15.593090953598406</v>
      </c>
      <c r="S4" s="5">
        <v>-0.19788186489338075</v>
      </c>
    </row>
    <row r="5" spans="1:19" x14ac:dyDescent="0.2">
      <c r="A5" s="5">
        <v>4.4998432230735741</v>
      </c>
      <c r="B5" s="5">
        <v>-0.37998676105954626</v>
      </c>
      <c r="C5" s="5">
        <v>4.5710710790370959</v>
      </c>
      <c r="D5" s="5">
        <v>-1.1279266298922703</v>
      </c>
      <c r="L5" t="s">
        <v>4</v>
      </c>
      <c r="Q5" t="s">
        <v>4</v>
      </c>
    </row>
    <row r="6" spans="1:19" x14ac:dyDescent="0.2">
      <c r="A6" s="5">
        <v>6.019790267311758</v>
      </c>
      <c r="B6" s="5">
        <v>0.81997143176007348</v>
      </c>
      <c r="C6" s="5">
        <v>5.9562441332907605</v>
      </c>
      <c r="D6" s="5">
        <v>-0.771739273084185</v>
      </c>
      <c r="L6" t="s">
        <v>5</v>
      </c>
      <c r="M6" s="5">
        <v>1.7199400763747881</v>
      </c>
      <c r="N6" s="5">
        <v>-0.71997491569177174</v>
      </c>
      <c r="Q6" t="s">
        <v>5</v>
      </c>
      <c r="R6" s="5">
        <v>3.2452625842514444</v>
      </c>
      <c r="S6" s="5">
        <v>-1.3060203082963129</v>
      </c>
    </row>
    <row r="7" spans="1:19" x14ac:dyDescent="0.2">
      <c r="A7" s="5">
        <v>7.5397373115499446</v>
      </c>
      <c r="B7" s="5">
        <v>0.33998815463222559</v>
      </c>
      <c r="C7" s="5">
        <v>7.3809935605231027</v>
      </c>
      <c r="D7" s="5">
        <v>-1.2466557488282988</v>
      </c>
      <c r="L7" t="s">
        <v>5</v>
      </c>
      <c r="M7" s="5">
        <v>5.7398000223205141</v>
      </c>
      <c r="N7" s="5">
        <v>-0.37998676105954626</v>
      </c>
      <c r="Q7" t="s">
        <v>5</v>
      </c>
      <c r="R7" s="5">
        <v>6.5498897279709034</v>
      </c>
      <c r="S7" s="5">
        <v>-1.4841139867003559</v>
      </c>
    </row>
    <row r="8" spans="1:19" x14ac:dyDescent="0.2">
      <c r="A8" s="5">
        <v>9.1796801750700912</v>
      </c>
      <c r="B8" s="5">
        <v>-0.89996864461471482</v>
      </c>
      <c r="C8" s="5">
        <v>9.0036248526488247</v>
      </c>
      <c r="D8" s="5">
        <v>-1.1675030028709465</v>
      </c>
      <c r="L8" t="s">
        <v>5</v>
      </c>
      <c r="M8" s="5">
        <v>9.3796732072066948</v>
      </c>
      <c r="N8" s="5">
        <v>-0.81997143176007348</v>
      </c>
      <c r="Q8" t="s">
        <v>5</v>
      </c>
      <c r="R8" s="5">
        <v>13.831942356047316</v>
      </c>
      <c r="S8" s="5">
        <v>-2.5922524301032883</v>
      </c>
    </row>
    <row r="9" spans="1:19" x14ac:dyDescent="0.2">
      <c r="A9" s="5">
        <v>10.539632793598992</v>
      </c>
      <c r="B9" s="5">
        <v>-0.25999094177758425</v>
      </c>
      <c r="C9" s="5">
        <v>10.388797906902489</v>
      </c>
      <c r="D9" s="5">
        <v>-0.93004476499888966</v>
      </c>
      <c r="L9" t="s">
        <v>5</v>
      </c>
      <c r="M9" s="5">
        <v>14.339500404194455</v>
      </c>
      <c r="N9" s="5">
        <v>0.69997561247811146</v>
      </c>
      <c r="Q9" t="s">
        <v>5</v>
      </c>
    </row>
    <row r="10" spans="1:19" x14ac:dyDescent="0.2">
      <c r="A10" s="5">
        <v>12.099578444264498</v>
      </c>
      <c r="B10" s="5">
        <v>0.97996585746935605</v>
      </c>
      <c r="C10" s="5">
        <v>11.971852826049535</v>
      </c>
      <c r="D10" s="5">
        <v>-0.89046839202021344</v>
      </c>
      <c r="L10" t="s">
        <v>5</v>
      </c>
    </row>
    <row r="11" spans="1:19" x14ac:dyDescent="0.2">
      <c r="A11" s="5">
        <v>13.619525488502683</v>
      </c>
      <c r="B11" s="5">
        <v>1.0199644638966767</v>
      </c>
      <c r="C11" s="5">
        <v>13.396602253281879</v>
      </c>
      <c r="D11" s="5">
        <v>-2.6318288030819641</v>
      </c>
    </row>
    <row r="12" spans="1:19" x14ac:dyDescent="0.2">
      <c r="A12" s="5">
        <v>15.139472532740868</v>
      </c>
      <c r="B12" s="5">
        <v>1.0599630703239973</v>
      </c>
      <c r="C12" s="5">
        <v>14.900504426471572</v>
      </c>
      <c r="D12" s="5">
        <v>-2.0381832084018221</v>
      </c>
    </row>
    <row r="13" spans="1:19" x14ac:dyDescent="0.2">
      <c r="A13" s="5">
        <v>16.619420970551733</v>
      </c>
      <c r="B13" s="5">
        <v>1.5399463474518453</v>
      </c>
      <c r="C13" s="5">
        <v>16.364830226682589</v>
      </c>
      <c r="D13" s="5">
        <v>2.1964887003165265</v>
      </c>
    </row>
    <row r="14" spans="1:19" x14ac:dyDescent="0.2">
      <c r="A14" s="5">
        <v>18.179366621217238</v>
      </c>
      <c r="B14" s="5">
        <v>2.3799170824255791</v>
      </c>
      <c r="C14" s="5">
        <v>17.947885145829638</v>
      </c>
      <c r="D14" s="5">
        <v>3.7795436194635723</v>
      </c>
    </row>
    <row r="15" spans="1:19" x14ac:dyDescent="0.2">
      <c r="A15" s="5">
        <v>19.619316452600781</v>
      </c>
      <c r="B15" s="5">
        <v>3.2598864238266336</v>
      </c>
      <c r="C15" s="5">
        <v>19.412210946040652</v>
      </c>
      <c r="D15" s="5">
        <v>4.6502238249944483</v>
      </c>
    </row>
    <row r="16" spans="1:19" x14ac:dyDescent="0.2">
      <c r="A16" s="5">
        <v>21.179262103266289</v>
      </c>
      <c r="B16" s="5">
        <v>3.3398836366812747</v>
      </c>
      <c r="C16" s="5">
        <v>20.955689492209025</v>
      </c>
      <c r="D16" s="5">
        <v>5.7979386413760565</v>
      </c>
    </row>
    <row r="17" spans="1:29" x14ac:dyDescent="0.2">
      <c r="A17" s="5">
        <v>22.619211934649833</v>
      </c>
      <c r="B17" s="5">
        <v>3.3798822431085953</v>
      </c>
      <c r="C17" s="5">
        <v>22.42001529242004</v>
      </c>
      <c r="D17" s="5">
        <v>7.1039589496723696</v>
      </c>
    </row>
    <row r="18" spans="1:29" x14ac:dyDescent="0.2">
      <c r="A18" s="5">
        <v>24.179157585315338</v>
      </c>
      <c r="B18" s="5">
        <v>3.4998780623905574</v>
      </c>
      <c r="C18" s="5">
        <v>23.844764719652382</v>
      </c>
      <c r="D18" s="5">
        <v>7.9350627822245681</v>
      </c>
      <c r="AC18" t="s">
        <v>6</v>
      </c>
    </row>
    <row r="19" spans="1:29" x14ac:dyDescent="0.2">
      <c r="A19" s="5">
        <v>25.57910881027156</v>
      </c>
      <c r="B19" s="5">
        <v>3.979861339518405</v>
      </c>
      <c r="C19" s="5">
        <v>25.388243265820751</v>
      </c>
      <c r="D19" s="5">
        <v>9.1223539715848538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2.1999233535026361</v>
      </c>
      <c r="B22">
        <f>N2</f>
        <v>0.67997630926445118</v>
      </c>
      <c r="C22">
        <f>R2</f>
        <v>5.6198449629720137</v>
      </c>
      <c r="D22">
        <f>S2</f>
        <v>-0.23745823787205692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6.2197832994483617</v>
      </c>
      <c r="B23">
        <f t="shared" si="0"/>
        <v>1.7799379860157694</v>
      </c>
      <c r="C23">
        <f t="shared" ref="C23:D38" si="1">R3</f>
        <v>11.813547334134832</v>
      </c>
      <c r="D23">
        <f t="shared" si="1"/>
        <v>-0.65301015414815644</v>
      </c>
      <c r="L23" t="s">
        <v>5</v>
      </c>
      <c r="M23" s="2">
        <v>1.7199400763747881</v>
      </c>
      <c r="N23">
        <v>-0.71997491569177174</v>
      </c>
      <c r="O23" s="2">
        <f t="shared" ref="O23:O29" si="2">-N23</f>
        <v>0.71997491569177174</v>
      </c>
      <c r="P23" s="2">
        <f>O23-(MIN(O$23:O$33))</f>
        <v>2.4999129017075412</v>
      </c>
      <c r="Q23" s="1" t="s">
        <v>5</v>
      </c>
      <c r="R23" s="1">
        <v>3.2452625842514444</v>
      </c>
      <c r="S23" s="1">
        <v>-1.3060203082963129</v>
      </c>
      <c r="T23" s="1">
        <f>S23-(MIN(S$23:S$31))</f>
        <v>1.2862321218069754</v>
      </c>
      <c r="X23" s="4" t="s">
        <v>11</v>
      </c>
    </row>
    <row r="24" spans="1:29" x14ac:dyDescent="0.2">
      <c r="A24">
        <f t="shared" si="0"/>
        <v>12.059579837837177</v>
      </c>
      <c r="B24">
        <f t="shared" si="0"/>
        <v>0.93996725104203549</v>
      </c>
      <c r="C24">
        <f t="shared" si="1"/>
        <v>15.593090953598406</v>
      </c>
      <c r="D24">
        <f t="shared" si="1"/>
        <v>-0.19788186489338075</v>
      </c>
      <c r="L24" t="s">
        <v>4</v>
      </c>
      <c r="M24" s="2">
        <v>2.1999233535026361</v>
      </c>
      <c r="N24">
        <v>0.67997630926445118</v>
      </c>
      <c r="O24" s="2">
        <f t="shared" si="2"/>
        <v>-0.67997630926445118</v>
      </c>
      <c r="P24" s="2">
        <f t="shared" ref="P24:P33" si="3">O24-(MIN(O$23:O$33))</f>
        <v>1.0999616767513181</v>
      </c>
      <c r="Q24" s="1" t="s">
        <v>4</v>
      </c>
      <c r="R24" s="1">
        <v>5.6198449629720137</v>
      </c>
      <c r="S24" s="1">
        <v>-0.23745823787205692</v>
      </c>
      <c r="T24" s="1">
        <f t="shared" ref="T24:T30" si="4">S24-(MIN(S$23:S$31))</f>
        <v>2.3547941922312314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5.7398000223205141</v>
      </c>
      <c r="N25">
        <v>-0.37998676105954626</v>
      </c>
      <c r="O25" s="2">
        <f t="shared" si="2"/>
        <v>0.37998676105954626</v>
      </c>
      <c r="P25" s="2">
        <f t="shared" si="3"/>
        <v>2.1599247470753156</v>
      </c>
      <c r="Q25" s="1" t="s">
        <v>5</v>
      </c>
      <c r="R25" s="1">
        <v>6.5498897279709034</v>
      </c>
      <c r="S25" s="1">
        <v>-1.4841139867003559</v>
      </c>
      <c r="T25" s="1">
        <f t="shared" si="4"/>
        <v>1.1081384434029324</v>
      </c>
    </row>
    <row r="26" spans="1:29" x14ac:dyDescent="0.2">
      <c r="A26">
        <f t="shared" si="0"/>
        <v>1.7199400763747881</v>
      </c>
      <c r="B26">
        <f t="shared" si="0"/>
        <v>-0.71997491569177174</v>
      </c>
      <c r="C26">
        <f t="shared" si="1"/>
        <v>3.2452625842514444</v>
      </c>
      <c r="D26">
        <f t="shared" si="1"/>
        <v>-1.3060203082963129</v>
      </c>
      <c r="L26" t="s">
        <v>4</v>
      </c>
      <c r="M26" s="2">
        <v>6.2197832994483617</v>
      </c>
      <c r="N26">
        <v>1.7799379860157694</v>
      </c>
      <c r="O26" s="2">
        <f t="shared" si="2"/>
        <v>-1.7799379860157694</v>
      </c>
      <c r="P26" s="2">
        <f t="shared" si="3"/>
        <v>0</v>
      </c>
      <c r="Q26" s="1" t="s">
        <v>4</v>
      </c>
      <c r="R26" s="1">
        <v>11.813547334134832</v>
      </c>
      <c r="S26" s="1">
        <v>-0.65301015414815644</v>
      </c>
      <c r="T26" s="1">
        <f t="shared" si="4"/>
        <v>1.9392422759551318</v>
      </c>
    </row>
    <row r="27" spans="1:29" x14ac:dyDescent="0.2">
      <c r="A27">
        <f t="shared" si="0"/>
        <v>5.7398000223205141</v>
      </c>
      <c r="B27">
        <f t="shared" si="0"/>
        <v>-0.37998676105954626</v>
      </c>
      <c r="C27">
        <f t="shared" si="1"/>
        <v>6.5498897279709034</v>
      </c>
      <c r="D27">
        <f t="shared" si="1"/>
        <v>-1.4841139867003559</v>
      </c>
      <c r="L27" t="s">
        <v>5</v>
      </c>
      <c r="M27" s="2">
        <v>9.3796732072066948</v>
      </c>
      <c r="N27">
        <v>-0.81997143176007348</v>
      </c>
      <c r="O27" s="2">
        <f t="shared" si="2"/>
        <v>0.81997143176007348</v>
      </c>
      <c r="P27" s="2">
        <f t="shared" si="3"/>
        <v>2.5999094177758426</v>
      </c>
      <c r="Q27" s="1" t="s">
        <v>5</v>
      </c>
      <c r="R27" s="1">
        <v>13.831942356047316</v>
      </c>
      <c r="S27" s="1">
        <v>-2.5922524301032883</v>
      </c>
      <c r="T27" s="1">
        <f t="shared" si="4"/>
        <v>0</v>
      </c>
      <c r="AA27" s="4" t="s">
        <v>20</v>
      </c>
    </row>
    <row r="28" spans="1:29" x14ac:dyDescent="0.2">
      <c r="A28">
        <f t="shared" si="0"/>
        <v>9.3796732072066948</v>
      </c>
      <c r="B28">
        <f t="shared" si="0"/>
        <v>-0.81997143176007348</v>
      </c>
      <c r="C28">
        <f t="shared" si="1"/>
        <v>13.831942356047316</v>
      </c>
      <c r="D28">
        <f t="shared" si="1"/>
        <v>-2.5922524301032883</v>
      </c>
      <c r="L28" t="s">
        <v>4</v>
      </c>
      <c r="M28" s="2">
        <v>12.059579837837177</v>
      </c>
      <c r="N28">
        <v>0.93996725104203549</v>
      </c>
      <c r="O28" s="2">
        <f t="shared" si="2"/>
        <v>-0.93996725104203549</v>
      </c>
      <c r="P28" s="2">
        <f t="shared" si="3"/>
        <v>0.83997073497373387</v>
      </c>
      <c r="Q28" s="1" t="s">
        <v>4</v>
      </c>
      <c r="R28" s="1">
        <v>15.593090953598406</v>
      </c>
      <c r="S28" s="1">
        <v>-0.19788186489338075</v>
      </c>
      <c r="T28" s="1">
        <f t="shared" si="4"/>
        <v>2.3943705652099077</v>
      </c>
      <c r="AA28" s="4" t="s">
        <v>58</v>
      </c>
    </row>
    <row r="29" spans="1:29" x14ac:dyDescent="0.2">
      <c r="A29">
        <f t="shared" si="0"/>
        <v>14.339500404194455</v>
      </c>
      <c r="B29">
        <f t="shared" si="0"/>
        <v>0.69997561247811146</v>
      </c>
      <c r="C29">
        <f t="shared" si="1"/>
        <v>0</v>
      </c>
      <c r="D29">
        <f t="shared" si="1"/>
        <v>0</v>
      </c>
      <c r="L29" t="s">
        <v>5</v>
      </c>
      <c r="M29" s="2">
        <v>14.339500404194455</v>
      </c>
      <c r="N29">
        <v>0.69997561247811146</v>
      </c>
      <c r="O29" s="2">
        <f t="shared" si="2"/>
        <v>-0.69997561247811146</v>
      </c>
      <c r="P29" s="2">
        <f t="shared" si="3"/>
        <v>1.0799623735376578</v>
      </c>
      <c r="Q29" s="1" t="s">
        <v>4</v>
      </c>
      <c r="R29" s="1"/>
      <c r="S29" s="1"/>
      <c r="T29" s="1">
        <f t="shared" si="4"/>
        <v>2.5922524301032883</v>
      </c>
      <c r="AA29" s="4" t="s">
        <v>13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4</v>
      </c>
      <c r="M30" s="2"/>
      <c r="O30" s="2"/>
      <c r="P30" s="2">
        <f t="shared" si="3"/>
        <v>1.7799379860157694</v>
      </c>
      <c r="Q30" s="1" t="s">
        <v>5</v>
      </c>
      <c r="R30" s="1"/>
      <c r="S30" s="1"/>
      <c r="T30" s="1">
        <f t="shared" si="4"/>
        <v>2.5922524301032883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1.7799379860157694</v>
      </c>
      <c r="AA31" s="4" t="s">
        <v>14</v>
      </c>
      <c r="AC31">
        <v>3.1277499999999998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1.7799379860157694</v>
      </c>
      <c r="AC32">
        <v>2.4572910000000001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1.7799379860157694</v>
      </c>
      <c r="AC33" s="5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1.7199400763747881</v>
      </c>
      <c r="N47" s="2">
        <f t="shared" si="6"/>
        <v>2.4999129017075412</v>
      </c>
      <c r="O47" s="1">
        <f t="shared" si="7"/>
        <v>3.2452625842514444</v>
      </c>
      <c r="P47" s="1">
        <f t="shared" si="8"/>
        <v>1.2862321218069754</v>
      </c>
    </row>
    <row r="48" spans="1:29" x14ac:dyDescent="0.2">
      <c r="M48" s="2">
        <f t="shared" si="5"/>
        <v>2.1999233535026361</v>
      </c>
      <c r="N48" s="2">
        <f t="shared" si="6"/>
        <v>1.0999616767513181</v>
      </c>
      <c r="O48" s="1">
        <f t="shared" si="7"/>
        <v>5.6198449629720137</v>
      </c>
      <c r="P48" s="1">
        <f t="shared" si="8"/>
        <v>2.3547941922312314</v>
      </c>
    </row>
    <row r="49" spans="13:16" x14ac:dyDescent="0.2">
      <c r="M49" s="2">
        <f t="shared" si="5"/>
        <v>5.7398000223205141</v>
      </c>
      <c r="N49" s="2">
        <f t="shared" si="6"/>
        <v>2.1599247470753156</v>
      </c>
      <c r="O49" s="1">
        <f t="shared" si="7"/>
        <v>6.5498897279709034</v>
      </c>
      <c r="P49" s="1">
        <f t="shared" si="8"/>
        <v>1.1081384434029324</v>
      </c>
    </row>
    <row r="50" spans="13:16" x14ac:dyDescent="0.2">
      <c r="M50" s="2">
        <f t="shared" si="5"/>
        <v>6.2197832994483617</v>
      </c>
      <c r="N50" s="2">
        <f t="shared" si="6"/>
        <v>0</v>
      </c>
      <c r="O50" s="1">
        <f t="shared" si="7"/>
        <v>11.813547334134832</v>
      </c>
      <c r="P50" s="1">
        <f t="shared" si="8"/>
        <v>1.9392422759551318</v>
      </c>
    </row>
    <row r="51" spans="13:16" x14ac:dyDescent="0.2">
      <c r="M51" s="2">
        <f t="shared" si="5"/>
        <v>9.3796732072066948</v>
      </c>
      <c r="N51" s="2">
        <f t="shared" si="6"/>
        <v>2.5999094177758426</v>
      </c>
      <c r="O51" s="1">
        <f t="shared" si="7"/>
        <v>13.831942356047316</v>
      </c>
      <c r="P51" s="1">
        <f t="shared" si="8"/>
        <v>0</v>
      </c>
    </row>
    <row r="52" spans="13:16" x14ac:dyDescent="0.2">
      <c r="M52" s="2">
        <f t="shared" si="5"/>
        <v>12.059579837837177</v>
      </c>
      <c r="N52" s="2">
        <f t="shared" si="6"/>
        <v>0.83997073497373387</v>
      </c>
      <c r="O52" s="1">
        <f t="shared" si="7"/>
        <v>15.593090953598406</v>
      </c>
      <c r="P52" s="1">
        <f t="shared" si="8"/>
        <v>2.3943705652099077</v>
      </c>
    </row>
    <row r="53" spans="13:16" x14ac:dyDescent="0.2">
      <c r="M53" s="2">
        <f t="shared" si="5"/>
        <v>14.339500404194455</v>
      </c>
      <c r="N53" s="2">
        <f t="shared" si="6"/>
        <v>1.0799623735376578</v>
      </c>
      <c r="O53" s="1">
        <f t="shared" si="7"/>
        <v>0</v>
      </c>
      <c r="P53" s="1">
        <f t="shared" si="8"/>
        <v>2.5922524301032883</v>
      </c>
    </row>
    <row r="54" spans="13:16" x14ac:dyDescent="0.2">
      <c r="M54" s="2">
        <f t="shared" si="5"/>
        <v>0</v>
      </c>
      <c r="N54" s="2">
        <f t="shared" si="6"/>
        <v>1.7799379860157694</v>
      </c>
      <c r="O54" s="1">
        <f t="shared" si="7"/>
        <v>0</v>
      </c>
      <c r="P54" s="1">
        <f t="shared" si="8"/>
        <v>2.5922524301032883</v>
      </c>
    </row>
    <row r="55" spans="13:16" x14ac:dyDescent="0.2">
      <c r="M55" s="2">
        <f t="shared" si="5"/>
        <v>0</v>
      </c>
      <c r="N55" s="2">
        <f t="shared" si="6"/>
        <v>1.7799379860157694</v>
      </c>
    </row>
    <row r="58" spans="13:16" x14ac:dyDescent="0.2">
      <c r="N58" s="4" t="s">
        <v>31</v>
      </c>
      <c r="P58" s="4" t="s">
        <v>31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E19A-C26D-8E4D-A836-827D02B91311}">
  <dimension ref="A1:AC58"/>
  <sheetViews>
    <sheetView topLeftCell="O24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1.9682087400847075</v>
      </c>
      <c r="N2" s="9">
        <v>-0.36448310001568651</v>
      </c>
      <c r="Q2" t="s">
        <v>4</v>
      </c>
      <c r="R2" s="9">
        <v>4.1275559651411218</v>
      </c>
      <c r="S2" s="9">
        <v>1.4816867567173257</v>
      </c>
    </row>
    <row r="3" spans="1:19" x14ac:dyDescent="0.2">
      <c r="A3" s="9">
        <v>1.3668116250588245</v>
      </c>
      <c r="B3" s="9">
        <v>-0.5649488050243141</v>
      </c>
      <c r="C3" s="9">
        <v>1.2523780919872634</v>
      </c>
      <c r="D3" s="9">
        <v>-0.29986517695469689</v>
      </c>
      <c r="L3" t="s">
        <v>4</v>
      </c>
      <c r="M3" s="9">
        <v>5.3761257252313763</v>
      </c>
      <c r="N3" s="9">
        <v>0.1275690850054903</v>
      </c>
      <c r="Q3" t="s">
        <v>4</v>
      </c>
      <c r="R3" s="9">
        <v>9.9661073517296295</v>
      </c>
      <c r="S3" s="9">
        <v>1.2170998358749461</v>
      </c>
    </row>
    <row r="4" spans="1:19" x14ac:dyDescent="0.2">
      <c r="A4" s="9">
        <v>2.7518474051184336</v>
      </c>
      <c r="B4" s="9">
        <v>-1.22101838505255</v>
      </c>
      <c r="C4" s="9">
        <v>2.6987865925922714</v>
      </c>
      <c r="D4" s="9">
        <v>0.93487378697640777</v>
      </c>
      <c r="L4" t="s">
        <v>4</v>
      </c>
      <c r="M4" s="9">
        <v>11.353648565488637</v>
      </c>
      <c r="N4" s="9">
        <v>-0.30981063501333356</v>
      </c>
      <c r="Q4" t="s">
        <v>4</v>
      </c>
      <c r="R4" s="9">
        <v>12.347389639311046</v>
      </c>
      <c r="S4" s="9">
        <v>3.5278256112317274E-2</v>
      </c>
    </row>
    <row r="5" spans="1:19" x14ac:dyDescent="0.2">
      <c r="A5" s="9">
        <v>4.2826764251843166</v>
      </c>
      <c r="B5" s="9">
        <v>-1.8041913450776486</v>
      </c>
      <c r="C5" s="9">
        <v>3.9688038126356937</v>
      </c>
      <c r="D5" s="9">
        <v>1.6757171653350706</v>
      </c>
      <c r="L5" t="s">
        <v>4</v>
      </c>
      <c r="M5" s="9">
        <v>13.176064065567068</v>
      </c>
      <c r="N5" s="9">
        <v>-0.3827072550164709</v>
      </c>
      <c r="Q5" t="s">
        <v>4</v>
      </c>
    </row>
    <row r="6" spans="1:19" x14ac:dyDescent="0.2">
      <c r="A6" s="9">
        <v>5.521918965237651</v>
      </c>
      <c r="B6" s="9">
        <v>5.4672465002352989E-2</v>
      </c>
      <c r="C6" s="9">
        <v>5.2740992887914331</v>
      </c>
      <c r="D6" s="9">
        <v>-0.79376076252713879</v>
      </c>
      <c r="L6" t="s">
        <v>5</v>
      </c>
      <c r="M6" s="9">
        <v>0.72896620003137302</v>
      </c>
      <c r="N6" s="9">
        <v>-1.0934493000470598</v>
      </c>
      <c r="Q6" t="s">
        <v>5</v>
      </c>
      <c r="R6" s="9">
        <v>1.4816867567173257</v>
      </c>
      <c r="S6" s="9">
        <v>-0.42333907334780735</v>
      </c>
    </row>
    <row r="7" spans="1:19" x14ac:dyDescent="0.2">
      <c r="A7" s="9">
        <v>6.9069547452972602</v>
      </c>
      <c r="B7" s="9">
        <v>-1.4032599350603931</v>
      </c>
      <c r="C7" s="9">
        <v>6.544116508834855</v>
      </c>
      <c r="D7" s="9">
        <v>-0.26458692084237956</v>
      </c>
      <c r="L7" t="s">
        <v>5</v>
      </c>
      <c r="M7" s="9">
        <v>3.8088483951639245</v>
      </c>
      <c r="N7" s="9">
        <v>-2.0957778250901975</v>
      </c>
      <c r="Q7" t="s">
        <v>5</v>
      </c>
      <c r="R7" s="9">
        <v>4.9213167276682599</v>
      </c>
      <c r="S7" s="9">
        <v>-0.65264773807786958</v>
      </c>
    </row>
    <row r="8" spans="1:19" x14ac:dyDescent="0.2">
      <c r="A8" s="9">
        <v>8.2555422153553</v>
      </c>
      <c r="B8" s="9">
        <v>-2.0957778250901975</v>
      </c>
      <c r="C8" s="9">
        <v>7.8846902411029109</v>
      </c>
      <c r="D8" s="9">
        <v>0.37042168917933144</v>
      </c>
      <c r="L8" t="s">
        <v>5</v>
      </c>
      <c r="M8" s="9">
        <v>9.8957161654258883</v>
      </c>
      <c r="N8" s="9">
        <v>-2.3873643051027469</v>
      </c>
      <c r="Q8" t="s">
        <v>5</v>
      </c>
      <c r="R8" s="9">
        <v>9.9308290956173142</v>
      </c>
      <c r="S8" s="9">
        <v>-0.6173694819655523</v>
      </c>
    </row>
    <row r="9" spans="1:19" x14ac:dyDescent="0.2">
      <c r="A9" s="9">
        <v>9.64057799541491</v>
      </c>
      <c r="B9" s="9">
        <v>-2.3144676850996095</v>
      </c>
      <c r="C9" s="9">
        <v>9.2252639733709678</v>
      </c>
      <c r="D9" s="9">
        <v>1.0054302992010424</v>
      </c>
      <c r="L9" t="s">
        <v>5</v>
      </c>
      <c r="M9" s="9">
        <v>12.665787725545108</v>
      </c>
      <c r="N9" s="9">
        <v>-1.4761565550635305</v>
      </c>
      <c r="Q9" t="s">
        <v>5</v>
      </c>
    </row>
    <row r="10" spans="1:19" x14ac:dyDescent="0.2">
      <c r="A10" s="9">
        <v>11.025613775474518</v>
      </c>
      <c r="B10" s="9">
        <v>-0.71074204503058869</v>
      </c>
      <c r="C10" s="9">
        <v>10.601115961751342</v>
      </c>
      <c r="D10" s="9">
        <v>-0.68792599419018685</v>
      </c>
      <c r="L10" t="s">
        <v>5</v>
      </c>
      <c r="M10" s="9">
        <v>13.977926885601578</v>
      </c>
      <c r="N10" s="9">
        <v>-0.34625894501490218</v>
      </c>
    </row>
    <row r="11" spans="1:19" x14ac:dyDescent="0.2">
      <c r="A11" s="9">
        <v>12.410649555534127</v>
      </c>
      <c r="B11" s="9">
        <v>-1.1481217650494124</v>
      </c>
      <c r="C11" s="9">
        <v>11.90641143790708</v>
      </c>
      <c r="D11" s="9">
        <v>-0.33514343306701416</v>
      </c>
    </row>
    <row r="12" spans="1:19" x14ac:dyDescent="0.2">
      <c r="A12" s="9">
        <v>13.832133645595302</v>
      </c>
      <c r="B12" s="9">
        <v>-0.30981063501333356</v>
      </c>
      <c r="C12" s="9">
        <v>13.246985170175137</v>
      </c>
      <c r="D12" s="9">
        <v>1.7815519336720227</v>
      </c>
    </row>
    <row r="13" spans="1:19" x14ac:dyDescent="0.2">
      <c r="A13" s="9">
        <v>15.144272805651775</v>
      </c>
      <c r="B13" s="9">
        <v>9.1120775003921628E-2</v>
      </c>
      <c r="C13" s="9">
        <v>14.552280646330876</v>
      </c>
      <c r="D13" s="9">
        <v>4.6743689348820388</v>
      </c>
    </row>
    <row r="14" spans="1:19" x14ac:dyDescent="0.2">
      <c r="A14" s="9">
        <v>16.419963655706677</v>
      </c>
      <c r="B14" s="9">
        <v>0.71074204503058869</v>
      </c>
      <c r="C14" s="9">
        <v>15.857576122486615</v>
      </c>
      <c r="D14" s="9">
        <v>6.8968990699580273</v>
      </c>
    </row>
    <row r="15" spans="1:19" x14ac:dyDescent="0.2">
      <c r="A15" s="9">
        <v>17.841447745767855</v>
      </c>
      <c r="B15" s="9">
        <v>0.63784542502745145</v>
      </c>
      <c r="C15" s="9">
        <v>17.233428110866988</v>
      </c>
      <c r="D15" s="9">
        <v>7.6024641922043736</v>
      </c>
    </row>
    <row r="16" spans="1:19" x14ac:dyDescent="0.2">
      <c r="A16" s="9">
        <v>19.190035215825898</v>
      </c>
      <c r="B16" s="9">
        <v>0.4556038750196082</v>
      </c>
      <c r="C16" s="9">
        <v>18.609280099247364</v>
      </c>
      <c r="D16" s="9">
        <v>8.3785858266753532</v>
      </c>
    </row>
    <row r="17" spans="1:29" x14ac:dyDescent="0.2">
      <c r="A17" s="9">
        <v>20.575070995885504</v>
      </c>
      <c r="B17" s="9">
        <v>-1.2939150050556874</v>
      </c>
      <c r="C17" s="9">
        <v>19.98513208762774</v>
      </c>
      <c r="D17" s="9">
        <v>9.6486030467187742</v>
      </c>
    </row>
    <row r="18" spans="1:29" x14ac:dyDescent="0.2">
      <c r="A18" s="9">
        <v>21.960106775945114</v>
      </c>
      <c r="B18" s="9">
        <v>-3.7359517751607867</v>
      </c>
      <c r="C18" s="9">
        <v>21.325705819895795</v>
      </c>
      <c r="D18" s="9">
        <v>10.812785498425246</v>
      </c>
      <c r="AC18" t="s">
        <v>6</v>
      </c>
    </row>
    <row r="19" spans="1:29" x14ac:dyDescent="0.2">
      <c r="A19" s="9"/>
      <c r="B19" s="9"/>
      <c r="C19" s="9">
        <v>22.525166527714582</v>
      </c>
      <c r="D19" s="9">
        <v>11.02445503509915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1.9682087400847075</v>
      </c>
      <c r="B22">
        <f>N2</f>
        <v>-0.36448310001568651</v>
      </c>
      <c r="C22">
        <f>R2</f>
        <v>4.1275559651411218</v>
      </c>
      <c r="D22">
        <f>S2</f>
        <v>1.4816867567173257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5.3761257252313763</v>
      </c>
      <c r="B23">
        <f t="shared" si="0"/>
        <v>0.1275690850054903</v>
      </c>
      <c r="C23">
        <f t="shared" ref="C23:D38" si="1">R3</f>
        <v>9.9661073517296295</v>
      </c>
      <c r="D23">
        <f t="shared" si="1"/>
        <v>1.2170998358749461</v>
      </c>
      <c r="L23" t="s">
        <v>5</v>
      </c>
      <c r="M23" s="2">
        <v>0.72896620003137302</v>
      </c>
      <c r="N23">
        <v>-1.0934493000470598</v>
      </c>
      <c r="O23" s="2">
        <f t="shared" ref="O23:O31" si="2">-N23</f>
        <v>1.0934493000470598</v>
      </c>
      <c r="P23" s="2">
        <f>O23-(MIN(O$23:O$33))</f>
        <v>1.22101838505255</v>
      </c>
      <c r="Q23" s="1" t="s">
        <v>5</v>
      </c>
      <c r="R23" s="1">
        <v>1.4816867567173257</v>
      </c>
      <c r="S23" s="1">
        <v>-0.42333907334780735</v>
      </c>
      <c r="T23" s="1">
        <f>S23-(MIN(S$23:S$31))</f>
        <v>0.22930866473006223</v>
      </c>
      <c r="X23" s="4" t="s">
        <v>11</v>
      </c>
    </row>
    <row r="24" spans="1:29" x14ac:dyDescent="0.2">
      <c r="A24">
        <f t="shared" si="0"/>
        <v>11.353648565488637</v>
      </c>
      <c r="B24">
        <f t="shared" si="0"/>
        <v>-0.30981063501333356</v>
      </c>
      <c r="C24">
        <f t="shared" si="1"/>
        <v>12.347389639311046</v>
      </c>
      <c r="D24">
        <f t="shared" si="1"/>
        <v>3.5278256112317274E-2</v>
      </c>
      <c r="L24" t="s">
        <v>4</v>
      </c>
      <c r="M24" s="2">
        <v>1.9682087400847075</v>
      </c>
      <c r="N24">
        <v>-0.36448310001568651</v>
      </c>
      <c r="O24" s="2">
        <f t="shared" si="2"/>
        <v>0.36448310001568651</v>
      </c>
      <c r="P24" s="2">
        <f t="shared" ref="P24:P33" si="3">O24-(MIN(O$23:O$33))</f>
        <v>0.49205218502117681</v>
      </c>
      <c r="Q24" s="1" t="s">
        <v>4</v>
      </c>
      <c r="R24" s="1">
        <v>4.1275559651411218</v>
      </c>
      <c r="S24" s="1">
        <v>1.4816867567173257</v>
      </c>
      <c r="T24" s="1">
        <f t="shared" ref="T24:T30" si="4">S24-(MIN(S$23:S$31))</f>
        <v>2.1343344947951954</v>
      </c>
    </row>
    <row r="25" spans="1:29" x14ac:dyDescent="0.2">
      <c r="A25">
        <f t="shared" si="0"/>
        <v>13.176064065567068</v>
      </c>
      <c r="B25">
        <f t="shared" si="0"/>
        <v>-0.3827072550164709</v>
      </c>
      <c r="C25">
        <f t="shared" si="1"/>
        <v>0</v>
      </c>
      <c r="D25">
        <f t="shared" si="1"/>
        <v>0</v>
      </c>
      <c r="L25" t="s">
        <v>5</v>
      </c>
      <c r="M25" s="2">
        <v>3.8088483951639245</v>
      </c>
      <c r="N25">
        <v>-2.0957778250901975</v>
      </c>
      <c r="O25" s="2">
        <f t="shared" si="2"/>
        <v>2.0957778250901975</v>
      </c>
      <c r="P25" s="2">
        <f t="shared" si="3"/>
        <v>2.223346910095688</v>
      </c>
      <c r="Q25" s="1" t="s">
        <v>5</v>
      </c>
      <c r="R25" s="1">
        <v>4.9213167276682599</v>
      </c>
      <c r="S25" s="1">
        <v>-0.65264773807786958</v>
      </c>
      <c r="T25" s="1">
        <f t="shared" si="4"/>
        <v>0</v>
      </c>
    </row>
    <row r="26" spans="1:29" x14ac:dyDescent="0.2">
      <c r="A26">
        <f t="shared" si="0"/>
        <v>0.72896620003137302</v>
      </c>
      <c r="B26">
        <f t="shared" si="0"/>
        <v>-1.0934493000470598</v>
      </c>
      <c r="C26">
        <f t="shared" si="1"/>
        <v>1.4816867567173257</v>
      </c>
      <c r="D26">
        <f t="shared" si="1"/>
        <v>-0.42333907334780735</v>
      </c>
      <c r="L26" t="s">
        <v>4</v>
      </c>
      <c r="M26" s="2">
        <v>5.3761257252313763</v>
      </c>
      <c r="N26">
        <v>0.1275690850054903</v>
      </c>
      <c r="O26" s="2">
        <f t="shared" si="2"/>
        <v>-0.1275690850054903</v>
      </c>
      <c r="P26" s="2">
        <f t="shared" si="3"/>
        <v>0</v>
      </c>
      <c r="Q26" s="1" t="s">
        <v>5</v>
      </c>
      <c r="R26" s="1">
        <v>9.9308290956173142</v>
      </c>
      <c r="S26" s="1">
        <v>-0.6173694819655523</v>
      </c>
      <c r="T26" s="1">
        <f t="shared" si="4"/>
        <v>3.5278256112317274E-2</v>
      </c>
    </row>
    <row r="27" spans="1:29" x14ac:dyDescent="0.2">
      <c r="A27">
        <f t="shared" si="0"/>
        <v>3.8088483951639245</v>
      </c>
      <c r="B27">
        <f t="shared" si="0"/>
        <v>-2.0957778250901975</v>
      </c>
      <c r="C27">
        <f t="shared" si="1"/>
        <v>4.9213167276682599</v>
      </c>
      <c r="D27">
        <f t="shared" si="1"/>
        <v>-0.65264773807786958</v>
      </c>
      <c r="L27" t="s">
        <v>5</v>
      </c>
      <c r="M27" s="2">
        <v>9.8957161654258883</v>
      </c>
      <c r="N27">
        <v>-2.3873643051027469</v>
      </c>
      <c r="O27" s="2">
        <f t="shared" si="2"/>
        <v>2.3873643051027469</v>
      </c>
      <c r="P27" s="2">
        <f t="shared" si="3"/>
        <v>2.5149333901082374</v>
      </c>
      <c r="Q27" s="1" t="s">
        <v>4</v>
      </c>
      <c r="R27" s="1">
        <v>9.9661073517296295</v>
      </c>
      <c r="S27" s="1">
        <v>1.2170998358749461</v>
      </c>
      <c r="T27" s="1">
        <f t="shared" si="4"/>
        <v>1.8697475739528158</v>
      </c>
      <c r="AA27" s="4" t="s">
        <v>20</v>
      </c>
    </row>
    <row r="28" spans="1:29" x14ac:dyDescent="0.2">
      <c r="A28">
        <f t="shared" si="0"/>
        <v>9.8957161654258883</v>
      </c>
      <c r="B28">
        <f t="shared" si="0"/>
        <v>-2.3873643051027469</v>
      </c>
      <c r="C28">
        <f t="shared" si="1"/>
        <v>9.9308290956173142</v>
      </c>
      <c r="D28">
        <f t="shared" si="1"/>
        <v>-0.6173694819655523</v>
      </c>
      <c r="L28" t="s">
        <v>4</v>
      </c>
      <c r="M28" s="2">
        <v>11.353648565488637</v>
      </c>
      <c r="N28">
        <v>-0.30981063501333356</v>
      </c>
      <c r="O28" s="2">
        <f t="shared" si="2"/>
        <v>0.30981063501333356</v>
      </c>
      <c r="P28" s="2">
        <f t="shared" si="3"/>
        <v>0.43737972001882386</v>
      </c>
      <c r="Q28" s="1" t="s">
        <v>4</v>
      </c>
      <c r="R28" s="1">
        <v>12.347389639311046</v>
      </c>
      <c r="S28" s="1">
        <v>3.5278256112317274E-2</v>
      </c>
      <c r="T28" s="1">
        <f t="shared" si="4"/>
        <v>0.68792599419018685</v>
      </c>
      <c r="AA28" s="4" t="s">
        <v>58</v>
      </c>
    </row>
    <row r="29" spans="1:29" x14ac:dyDescent="0.2">
      <c r="A29">
        <f t="shared" si="0"/>
        <v>12.665787725545108</v>
      </c>
      <c r="B29">
        <f t="shared" si="0"/>
        <v>-1.4761565550635305</v>
      </c>
      <c r="C29">
        <f t="shared" si="1"/>
        <v>0</v>
      </c>
      <c r="D29">
        <f t="shared" si="1"/>
        <v>0</v>
      </c>
      <c r="L29" t="s">
        <v>5</v>
      </c>
      <c r="M29" s="2">
        <v>12.665787725545108</v>
      </c>
      <c r="N29">
        <v>-1.4761565550635305</v>
      </c>
      <c r="O29" s="2">
        <f t="shared" si="2"/>
        <v>1.4761565550635305</v>
      </c>
      <c r="P29" s="2">
        <f t="shared" si="3"/>
        <v>1.6037256400690207</v>
      </c>
      <c r="Q29" s="1" t="s">
        <v>4</v>
      </c>
      <c r="R29" s="1"/>
      <c r="S29" s="1"/>
      <c r="T29" s="1">
        <f t="shared" si="4"/>
        <v>0.65264773807786958</v>
      </c>
      <c r="AA29" s="4" t="s">
        <v>13</v>
      </c>
    </row>
    <row r="30" spans="1:29" x14ac:dyDescent="0.2">
      <c r="A30">
        <f t="shared" si="0"/>
        <v>13.977926885601578</v>
      </c>
      <c r="B30">
        <f t="shared" si="0"/>
        <v>-0.34625894501490218</v>
      </c>
      <c r="C30">
        <f t="shared" si="1"/>
        <v>0</v>
      </c>
      <c r="D30">
        <f t="shared" si="1"/>
        <v>0</v>
      </c>
      <c r="L30" t="s">
        <v>4</v>
      </c>
      <c r="M30" s="2">
        <v>13.176064065567068</v>
      </c>
      <c r="N30">
        <v>-0.3827072550164709</v>
      </c>
      <c r="O30" s="2">
        <f t="shared" si="2"/>
        <v>0.3827072550164709</v>
      </c>
      <c r="P30" s="2">
        <f t="shared" si="3"/>
        <v>0.51027634002196121</v>
      </c>
      <c r="Q30" s="1" t="s">
        <v>5</v>
      </c>
      <c r="R30" s="1"/>
      <c r="S30" s="1"/>
      <c r="T30" s="1">
        <f t="shared" si="4"/>
        <v>0.65264773807786958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>
        <v>13.977926885601578</v>
      </c>
      <c r="N31">
        <v>-0.34625894501490218</v>
      </c>
      <c r="O31" s="2">
        <f t="shared" si="2"/>
        <v>0.34625894501490218</v>
      </c>
      <c r="P31" s="2">
        <f t="shared" si="3"/>
        <v>0.47382803002039248</v>
      </c>
      <c r="AA31" s="4" t="s">
        <v>14</v>
      </c>
      <c r="AC31">
        <v>2.1292469999999999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0.1275690850054903</v>
      </c>
      <c r="AC32">
        <v>2.1762329999999999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0.1275690850054903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0.72896620003137302</v>
      </c>
      <c r="N47" s="2">
        <f t="shared" si="6"/>
        <v>1.22101838505255</v>
      </c>
      <c r="O47" s="1">
        <f t="shared" si="7"/>
        <v>1.4816867567173257</v>
      </c>
      <c r="P47" s="1">
        <f t="shared" si="8"/>
        <v>0.22930866473006223</v>
      </c>
    </row>
    <row r="48" spans="1:29" x14ac:dyDescent="0.2">
      <c r="M48" s="2">
        <f t="shared" si="5"/>
        <v>1.9682087400847075</v>
      </c>
      <c r="N48" s="2">
        <f t="shared" si="6"/>
        <v>0.49205218502117681</v>
      </c>
      <c r="O48" s="1">
        <f t="shared" si="7"/>
        <v>4.1275559651411218</v>
      </c>
      <c r="P48" s="1">
        <f t="shared" si="8"/>
        <v>2.1343344947951954</v>
      </c>
    </row>
    <row r="49" spans="13:16" x14ac:dyDescent="0.2">
      <c r="M49" s="2">
        <f t="shared" si="5"/>
        <v>3.8088483951639245</v>
      </c>
      <c r="N49" s="2">
        <f t="shared" si="6"/>
        <v>2.223346910095688</v>
      </c>
      <c r="O49" s="1">
        <f t="shared" si="7"/>
        <v>4.9213167276682599</v>
      </c>
      <c r="P49" s="1">
        <f t="shared" si="8"/>
        <v>0</v>
      </c>
    </row>
    <row r="50" spans="13:16" x14ac:dyDescent="0.2">
      <c r="M50" s="2">
        <f t="shared" si="5"/>
        <v>5.3761257252313763</v>
      </c>
      <c r="N50" s="2">
        <f t="shared" si="6"/>
        <v>0</v>
      </c>
      <c r="O50" s="1">
        <f t="shared" si="7"/>
        <v>9.9308290956173142</v>
      </c>
      <c r="P50" s="1">
        <f t="shared" si="8"/>
        <v>3.5278256112317274E-2</v>
      </c>
    </row>
    <row r="51" spans="13:16" x14ac:dyDescent="0.2">
      <c r="M51" s="2">
        <f t="shared" si="5"/>
        <v>9.8957161654258883</v>
      </c>
      <c r="N51" s="2">
        <f t="shared" si="6"/>
        <v>2.5149333901082374</v>
      </c>
      <c r="O51" s="1">
        <f t="shared" si="7"/>
        <v>9.9661073517296295</v>
      </c>
      <c r="P51" s="1">
        <f t="shared" si="8"/>
        <v>1.8697475739528158</v>
      </c>
    </row>
    <row r="52" spans="13:16" x14ac:dyDescent="0.2">
      <c r="M52" s="2">
        <f t="shared" si="5"/>
        <v>11.353648565488637</v>
      </c>
      <c r="N52" s="2">
        <f t="shared" si="6"/>
        <v>0.43737972001882386</v>
      </c>
      <c r="O52" s="1">
        <f t="shared" si="7"/>
        <v>12.347389639311046</v>
      </c>
      <c r="P52" s="1">
        <f t="shared" si="8"/>
        <v>0.68792599419018685</v>
      </c>
    </row>
    <row r="53" spans="13:16" x14ac:dyDescent="0.2">
      <c r="M53" s="2">
        <f t="shared" si="5"/>
        <v>12.665787725545108</v>
      </c>
      <c r="N53" s="2">
        <f t="shared" si="6"/>
        <v>1.6037256400690207</v>
      </c>
      <c r="O53" s="1">
        <f t="shared" si="7"/>
        <v>0</v>
      </c>
      <c r="P53" s="1">
        <f t="shared" si="8"/>
        <v>0.65264773807786958</v>
      </c>
    </row>
    <row r="54" spans="13:16" x14ac:dyDescent="0.2">
      <c r="M54" s="2">
        <f t="shared" si="5"/>
        <v>13.176064065567068</v>
      </c>
      <c r="N54" s="2">
        <f t="shared" si="6"/>
        <v>0.51027634002196121</v>
      </c>
      <c r="O54" s="1">
        <f t="shared" si="7"/>
        <v>0</v>
      </c>
      <c r="P54" s="1">
        <f t="shared" si="8"/>
        <v>0.65264773807786958</v>
      </c>
    </row>
    <row r="55" spans="13:16" x14ac:dyDescent="0.2">
      <c r="M55" s="2">
        <f t="shared" si="5"/>
        <v>13.977926885601578</v>
      </c>
      <c r="N55" s="2">
        <f t="shared" si="6"/>
        <v>0.47382803002039248</v>
      </c>
    </row>
    <row r="58" spans="13:16" x14ac:dyDescent="0.2">
      <c r="N58" s="4" t="s">
        <v>31</v>
      </c>
      <c r="P58" s="4" t="s">
        <v>31</v>
      </c>
    </row>
  </sheetData>
  <sortState xmlns:xlrd2="http://schemas.microsoft.com/office/spreadsheetml/2017/richdata2" ref="Q23:S30">
    <sortCondition ref="R23:R30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07B6-9C99-7741-89AF-9F4C224C707C}">
  <dimension ref="A1:AC58"/>
  <sheetViews>
    <sheetView topLeftCell="G22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6.5810753709043022</v>
      </c>
      <c r="N2" s="5">
        <v>-0.36060686963859184</v>
      </c>
      <c r="Q2" t="s">
        <v>4</v>
      </c>
      <c r="R2" s="5">
        <v>5.210583956266186</v>
      </c>
      <c r="S2" s="5">
        <v>1.8390296316233599</v>
      </c>
    </row>
    <row r="3" spans="1:19" x14ac:dyDescent="0.2">
      <c r="A3" s="5">
        <v>1.6452688427260755</v>
      </c>
      <c r="B3" s="5">
        <v>-1.0592826795633636</v>
      </c>
      <c r="C3" s="5">
        <v>1.5544179029197445</v>
      </c>
      <c r="D3" s="5">
        <v>-0.32839814850417137</v>
      </c>
      <c r="L3" t="s">
        <v>4</v>
      </c>
      <c r="M3" s="5">
        <v>13.049461095046544</v>
      </c>
      <c r="N3" s="5">
        <v>0.65359995121994774</v>
      </c>
      <c r="Q3" t="s">
        <v>4</v>
      </c>
      <c r="R3" s="5">
        <v>11.931799395651559</v>
      </c>
      <c r="S3" s="5">
        <v>1.2479129643158511</v>
      </c>
    </row>
    <row r="4" spans="1:19" x14ac:dyDescent="0.2">
      <c r="A4" s="5">
        <v>3.4032273322142106</v>
      </c>
      <c r="B4" s="5">
        <v>-1.7354205601357233</v>
      </c>
      <c r="C4" s="5">
        <v>3.3496611147425481</v>
      </c>
      <c r="D4" s="5">
        <v>1.1603401247147389</v>
      </c>
      <c r="L4" t="s">
        <v>4</v>
      </c>
      <c r="M4" s="9"/>
      <c r="N4" s="9"/>
      <c r="Q4" t="s">
        <v>4</v>
      </c>
      <c r="R4" s="5">
        <v>15.544179029197444</v>
      </c>
      <c r="S4" s="5">
        <v>4.3786419800556184E-2</v>
      </c>
    </row>
    <row r="5" spans="1:19" x14ac:dyDescent="0.2">
      <c r="A5" s="5">
        <v>4.9808823868830503</v>
      </c>
      <c r="B5" s="5">
        <v>-1.8255722775453713</v>
      </c>
      <c r="C5" s="5">
        <v>4.8821858077620144</v>
      </c>
      <c r="D5" s="5">
        <v>1.729563582121969</v>
      </c>
      <c r="L5" t="s">
        <v>4</v>
      </c>
      <c r="M5" s="9"/>
      <c r="N5" s="9"/>
      <c r="Q5" t="s">
        <v>4</v>
      </c>
    </row>
    <row r="6" spans="1:19" x14ac:dyDescent="0.2">
      <c r="A6" s="5">
        <v>6.738840876371186</v>
      </c>
      <c r="B6" s="5">
        <v>-0.2929930815813559</v>
      </c>
      <c r="C6" s="5">
        <v>6.5460697601831495</v>
      </c>
      <c r="D6" s="5">
        <v>-0.10946604950139045</v>
      </c>
      <c r="L6" t="s">
        <v>5</v>
      </c>
      <c r="M6" s="5">
        <v>5.5443306206933496</v>
      </c>
      <c r="N6" s="5">
        <v>-1.9833377830122552</v>
      </c>
      <c r="Q6" t="s">
        <v>5</v>
      </c>
      <c r="R6" s="5">
        <v>1.2260197544155731</v>
      </c>
      <c r="S6" s="5">
        <v>-0.74436913660945503</v>
      </c>
    </row>
    <row r="7" spans="1:19" x14ac:dyDescent="0.2">
      <c r="A7" s="5">
        <v>8.3615717897448487</v>
      </c>
      <c r="B7" s="5">
        <v>-1.3297378317923076</v>
      </c>
      <c r="C7" s="5">
        <v>8.2537401324048396</v>
      </c>
      <c r="D7" s="5">
        <v>0.67868950690862084</v>
      </c>
      <c r="L7" t="s">
        <v>5</v>
      </c>
      <c r="M7" s="5">
        <v>9.7589234095943915</v>
      </c>
      <c r="N7" s="5">
        <v>-1.5551171253164273</v>
      </c>
      <c r="Q7" t="s">
        <v>5</v>
      </c>
      <c r="R7" s="5">
        <v>5.9768463027759191</v>
      </c>
      <c r="S7" s="5">
        <v>-0.32839814850417137</v>
      </c>
    </row>
    <row r="8" spans="1:19" x14ac:dyDescent="0.2">
      <c r="A8" s="5">
        <v>10.074454420528161</v>
      </c>
      <c r="B8" s="5">
        <v>-1.4649654079067795</v>
      </c>
      <c r="C8" s="5">
        <v>9.9176240848259756</v>
      </c>
      <c r="D8" s="5">
        <v>0.98519444551251412</v>
      </c>
      <c r="L8" t="s">
        <v>5</v>
      </c>
      <c r="M8" s="5">
        <v>15.258178171582919</v>
      </c>
      <c r="N8" s="5">
        <v>-0.2479172228765319</v>
      </c>
      <c r="Q8" t="s">
        <v>5</v>
      </c>
      <c r="R8" s="5">
        <v>12.369663593657123</v>
      </c>
      <c r="S8" s="5">
        <v>-1.2479129643158511</v>
      </c>
    </row>
    <row r="9" spans="1:19" x14ac:dyDescent="0.2">
      <c r="A9" s="5">
        <v>11.787337051311471</v>
      </c>
      <c r="B9" s="5">
        <v>-0.92405510344889163</v>
      </c>
      <c r="C9" s="5">
        <v>11.318789518443774</v>
      </c>
      <c r="D9" s="5">
        <v>1.2479129643158511</v>
      </c>
      <c r="L9" t="s">
        <v>5</v>
      </c>
      <c r="M9" s="9"/>
      <c r="N9" s="9"/>
      <c r="Q9" t="s">
        <v>5</v>
      </c>
    </row>
    <row r="10" spans="1:19" x14ac:dyDescent="0.2">
      <c r="A10" s="5">
        <v>13.500219682094784</v>
      </c>
      <c r="B10" s="5">
        <v>0.65359995121994774</v>
      </c>
      <c r="C10" s="5">
        <v>13.157819150067134</v>
      </c>
      <c r="D10" s="5">
        <v>-1.0727672851136265</v>
      </c>
      <c r="L10" t="s">
        <v>5</v>
      </c>
      <c r="M10" s="9"/>
      <c r="N10" s="9"/>
    </row>
    <row r="11" spans="1:19" x14ac:dyDescent="0.2">
      <c r="A11" s="5">
        <v>15.348329888992565</v>
      </c>
      <c r="B11" s="5">
        <v>-0.2479172228765319</v>
      </c>
      <c r="C11" s="5">
        <v>14.865489522288824</v>
      </c>
      <c r="D11" s="5">
        <v>-0.45975740790583997</v>
      </c>
    </row>
    <row r="12" spans="1:19" x14ac:dyDescent="0.2">
      <c r="A12" s="5">
        <v>17.106288378480702</v>
      </c>
      <c r="B12" s="5">
        <v>-0.56344823381029974</v>
      </c>
      <c r="C12" s="5">
        <v>16.485587054909402</v>
      </c>
      <c r="D12" s="5">
        <v>1.2916993841164075</v>
      </c>
    </row>
    <row r="13" spans="1:19" x14ac:dyDescent="0.2">
      <c r="A13" s="5"/>
      <c r="B13" s="5"/>
      <c r="C13" s="5">
        <v>18.105684587529982</v>
      </c>
      <c r="D13" s="5">
        <v>5.8892734631748063</v>
      </c>
    </row>
    <row r="14" spans="1:19" x14ac:dyDescent="0.2">
      <c r="A14" s="5"/>
      <c r="B14" s="5"/>
      <c r="C14" s="5">
        <v>19.769568539951116</v>
      </c>
      <c r="D14" s="5">
        <v>7.5093709957953854</v>
      </c>
    </row>
    <row r="15" spans="1:19" x14ac:dyDescent="0.2">
      <c r="A15" s="5"/>
      <c r="B15" s="5"/>
      <c r="C15" s="5">
        <v>21.477238912172805</v>
      </c>
      <c r="D15" s="5">
        <v>8.6916043304104011</v>
      </c>
    </row>
    <row r="16" spans="1:19" x14ac:dyDescent="0.2">
      <c r="A16" s="5"/>
      <c r="B16" s="5"/>
      <c r="C16" s="5">
        <v>23.097336444793385</v>
      </c>
      <c r="D16" s="5">
        <v>8.9105364294131846</v>
      </c>
    </row>
    <row r="17" spans="1:29" x14ac:dyDescent="0.2">
      <c r="A17" s="5"/>
      <c r="B17" s="5"/>
      <c r="C17" s="5">
        <v>24.717433977413965</v>
      </c>
      <c r="D17" s="5">
        <v>10.311701863030981</v>
      </c>
    </row>
    <row r="18" spans="1:29" x14ac:dyDescent="0.2">
      <c r="A18" s="5"/>
      <c r="B18" s="5"/>
      <c r="C18" s="5">
        <v>26.381317929835099</v>
      </c>
      <c r="D18" s="5">
        <v>11.844226556050447</v>
      </c>
      <c r="AC18" t="s">
        <v>6</v>
      </c>
    </row>
    <row r="19" spans="1:29" x14ac:dyDescent="0.2">
      <c r="A19" s="5"/>
      <c r="B19" s="5"/>
      <c r="C19" s="5">
        <v>27.913842622854563</v>
      </c>
      <c r="D19" s="5">
        <v>12.413450013457677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6.5810753709043022</v>
      </c>
      <c r="B22">
        <f>N2</f>
        <v>-0.36060686963859184</v>
      </c>
      <c r="C22">
        <f>R2</f>
        <v>5.210583956266186</v>
      </c>
      <c r="D22">
        <f>S2</f>
        <v>1.8390296316233599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13.049461095046544</v>
      </c>
      <c r="B23">
        <f t="shared" si="0"/>
        <v>0.65359995121994774</v>
      </c>
      <c r="C23">
        <f t="shared" ref="C23:D38" si="1">R3</f>
        <v>11.931799395651559</v>
      </c>
      <c r="D23">
        <f t="shared" si="1"/>
        <v>1.2479129643158511</v>
      </c>
      <c r="L23" t="s">
        <v>5</v>
      </c>
      <c r="M23" s="2">
        <v>5.5443306206933496</v>
      </c>
      <c r="N23">
        <v>-1.9833377830122552</v>
      </c>
      <c r="O23" s="2">
        <f t="shared" ref="O23:O29" si="2">-N23</f>
        <v>1.9833377830122552</v>
      </c>
      <c r="P23" s="2">
        <f>O23-(MIN(O$23:O$33))</f>
        <v>2.6369377342322027</v>
      </c>
      <c r="Q23" s="1" t="s">
        <v>5</v>
      </c>
      <c r="R23" s="1">
        <v>1.2260197544155731</v>
      </c>
      <c r="S23" s="1">
        <v>-0.74436913660945503</v>
      </c>
      <c r="T23" s="1">
        <f>S23-(MIN(S$23:S$31))</f>
        <v>0.50354382770639605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15.544179029197444</v>
      </c>
      <c r="D24">
        <f t="shared" si="1"/>
        <v>4.3786419800556184E-2</v>
      </c>
      <c r="L24" t="s">
        <v>4</v>
      </c>
      <c r="M24" s="2">
        <v>6.5810753709043022</v>
      </c>
      <c r="N24">
        <v>-0.36060686963859184</v>
      </c>
      <c r="O24" s="2">
        <f t="shared" si="2"/>
        <v>0.36060686963859184</v>
      </c>
      <c r="P24" s="2">
        <f t="shared" ref="P24:P33" si="3">O24-(MIN(O$23:O$33))</f>
        <v>1.0142068208585395</v>
      </c>
      <c r="Q24" s="1" t="s">
        <v>4</v>
      </c>
      <c r="R24" s="1">
        <v>5.210583956266186</v>
      </c>
      <c r="S24" s="1">
        <v>1.8390296316233599</v>
      </c>
      <c r="T24" s="1">
        <f t="shared" ref="T24:T30" si="4">S24-(MIN(S$23:S$31))</f>
        <v>3.0869425959392109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9.7589234095943915</v>
      </c>
      <c r="N25">
        <v>-1.5551171253164273</v>
      </c>
      <c r="O25" s="2">
        <f t="shared" si="2"/>
        <v>1.5551171253164273</v>
      </c>
      <c r="P25" s="2">
        <f t="shared" si="3"/>
        <v>2.2087170765363751</v>
      </c>
      <c r="Q25" s="1" t="s">
        <v>5</v>
      </c>
      <c r="R25" s="1">
        <v>5.9768463027759191</v>
      </c>
      <c r="S25" s="1">
        <v>-0.32839814850417137</v>
      </c>
      <c r="T25" s="1">
        <f t="shared" si="4"/>
        <v>0.91951481581167971</v>
      </c>
    </row>
    <row r="26" spans="1:29" x14ac:dyDescent="0.2">
      <c r="A26">
        <f t="shared" si="0"/>
        <v>5.5443306206933496</v>
      </c>
      <c r="B26">
        <f t="shared" si="0"/>
        <v>-1.9833377830122552</v>
      </c>
      <c r="C26">
        <f t="shared" si="1"/>
        <v>1.2260197544155731</v>
      </c>
      <c r="D26">
        <f t="shared" si="1"/>
        <v>-0.74436913660945503</v>
      </c>
      <c r="L26" t="s">
        <v>4</v>
      </c>
      <c r="M26" s="2">
        <v>13.049461095046544</v>
      </c>
      <c r="N26">
        <v>0.65359995121994774</v>
      </c>
      <c r="O26" s="2">
        <f t="shared" si="2"/>
        <v>-0.65359995121994774</v>
      </c>
      <c r="P26" s="2">
        <f t="shared" si="3"/>
        <v>0</v>
      </c>
      <c r="Q26" s="1" t="s">
        <v>4</v>
      </c>
      <c r="R26" s="1">
        <v>11.931799395651559</v>
      </c>
      <c r="S26" s="1">
        <v>1.2479129643158511</v>
      </c>
      <c r="T26" s="1">
        <f t="shared" si="4"/>
        <v>2.4958259286317022</v>
      </c>
    </row>
    <row r="27" spans="1:29" x14ac:dyDescent="0.2">
      <c r="A27">
        <f t="shared" si="0"/>
        <v>9.7589234095943915</v>
      </c>
      <c r="B27">
        <f t="shared" si="0"/>
        <v>-1.5551171253164273</v>
      </c>
      <c r="C27">
        <f t="shared" si="1"/>
        <v>5.9768463027759191</v>
      </c>
      <c r="D27">
        <f t="shared" si="1"/>
        <v>-0.32839814850417137</v>
      </c>
      <c r="L27" t="s">
        <v>5</v>
      </c>
      <c r="M27" s="2">
        <v>15.258178171582919</v>
      </c>
      <c r="N27">
        <v>-0.2479172228765319</v>
      </c>
      <c r="O27" s="2">
        <f t="shared" si="2"/>
        <v>0.2479172228765319</v>
      </c>
      <c r="P27" s="2">
        <f t="shared" si="3"/>
        <v>0.90151717409647958</v>
      </c>
      <c r="Q27" s="1" t="s">
        <v>5</v>
      </c>
      <c r="R27" s="1">
        <v>12.369663593657123</v>
      </c>
      <c r="S27" s="1">
        <v>-1.2479129643158511</v>
      </c>
      <c r="T27" s="1">
        <f t="shared" si="4"/>
        <v>0</v>
      </c>
      <c r="AA27" s="4" t="s">
        <v>59</v>
      </c>
    </row>
    <row r="28" spans="1:29" x14ac:dyDescent="0.2">
      <c r="A28">
        <f t="shared" si="0"/>
        <v>15.258178171582919</v>
      </c>
      <c r="B28">
        <f t="shared" si="0"/>
        <v>-0.2479172228765319</v>
      </c>
      <c r="C28">
        <f t="shared" si="1"/>
        <v>12.369663593657123</v>
      </c>
      <c r="D28">
        <f t="shared" si="1"/>
        <v>-1.2479129643158511</v>
      </c>
      <c r="L28" t="s">
        <v>4</v>
      </c>
      <c r="M28" s="2"/>
      <c r="O28" s="2">
        <f t="shared" si="2"/>
        <v>0</v>
      </c>
      <c r="P28" s="2">
        <f t="shared" si="3"/>
        <v>0.65359995121994774</v>
      </c>
      <c r="Q28" s="1" t="s">
        <v>4</v>
      </c>
      <c r="R28" s="1">
        <v>15.544179029197444</v>
      </c>
      <c r="S28" s="1">
        <v>4.3786419800556184E-2</v>
      </c>
      <c r="T28" s="1">
        <f t="shared" si="4"/>
        <v>1.2916993841164073</v>
      </c>
      <c r="AA28" s="4" t="s">
        <v>58</v>
      </c>
    </row>
    <row r="29" spans="1:29" x14ac:dyDescent="0.2">
      <c r="A29">
        <f t="shared" si="0"/>
        <v>0</v>
      </c>
      <c r="B29">
        <f t="shared" si="0"/>
        <v>0</v>
      </c>
      <c r="C29">
        <f t="shared" si="1"/>
        <v>0</v>
      </c>
      <c r="D29">
        <f t="shared" si="1"/>
        <v>0</v>
      </c>
      <c r="L29" t="s">
        <v>4</v>
      </c>
      <c r="M29" s="2"/>
      <c r="O29" s="2">
        <f t="shared" si="2"/>
        <v>0</v>
      </c>
      <c r="P29" s="2">
        <f t="shared" si="3"/>
        <v>0.65359995121994774</v>
      </c>
      <c r="Q29" s="1" t="s">
        <v>4</v>
      </c>
      <c r="R29" s="1"/>
      <c r="S29" s="1"/>
      <c r="T29" s="1">
        <f t="shared" si="4"/>
        <v>1.2479129643158511</v>
      </c>
      <c r="AA29" s="4" t="s">
        <v>60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0</v>
      </c>
      <c r="D30">
        <f t="shared" si="1"/>
        <v>0</v>
      </c>
      <c r="L30" t="s">
        <v>5</v>
      </c>
      <c r="M30" s="2"/>
      <c r="O30" s="2"/>
      <c r="P30" s="2">
        <f t="shared" si="3"/>
        <v>0.65359995121994774</v>
      </c>
      <c r="Q30" s="1" t="s">
        <v>5</v>
      </c>
      <c r="R30" s="1"/>
      <c r="S30" s="1"/>
      <c r="T30" s="1">
        <f t="shared" si="4"/>
        <v>1.2479129643158511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3"/>
        <v>0.65359995121994774</v>
      </c>
      <c r="AA31" s="4" t="s">
        <v>14</v>
      </c>
      <c r="AC31">
        <v>1.8753839999999999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3"/>
        <v>0.65359995121994774</v>
      </c>
      <c r="AC32">
        <v>4.0551349999999999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3"/>
        <v>0.65359995121994774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5.5443306206933496</v>
      </c>
      <c r="N47" s="2">
        <f t="shared" si="6"/>
        <v>2.6369377342322027</v>
      </c>
      <c r="O47" s="1">
        <f t="shared" si="7"/>
        <v>1.2260197544155731</v>
      </c>
      <c r="P47" s="1">
        <f t="shared" si="8"/>
        <v>0.50354382770639605</v>
      </c>
    </row>
    <row r="48" spans="1:29" x14ac:dyDescent="0.2">
      <c r="M48" s="2">
        <f t="shared" si="5"/>
        <v>6.5810753709043022</v>
      </c>
      <c r="N48" s="2">
        <f t="shared" si="6"/>
        <v>1.0142068208585395</v>
      </c>
      <c r="O48" s="1">
        <f t="shared" si="7"/>
        <v>5.210583956266186</v>
      </c>
      <c r="P48" s="1">
        <f t="shared" si="8"/>
        <v>3.0869425959392109</v>
      </c>
    </row>
    <row r="49" spans="13:16" x14ac:dyDescent="0.2">
      <c r="M49" s="2">
        <f t="shared" si="5"/>
        <v>9.7589234095943915</v>
      </c>
      <c r="N49" s="2">
        <f t="shared" si="6"/>
        <v>2.2087170765363751</v>
      </c>
      <c r="O49" s="1">
        <f t="shared" si="7"/>
        <v>5.9768463027759191</v>
      </c>
      <c r="P49" s="1">
        <f t="shared" si="8"/>
        <v>0.91951481581167971</v>
      </c>
    </row>
    <row r="50" spans="13:16" x14ac:dyDescent="0.2">
      <c r="M50" s="2">
        <f t="shared" si="5"/>
        <v>13.049461095046544</v>
      </c>
      <c r="N50" s="2">
        <f t="shared" si="6"/>
        <v>0</v>
      </c>
      <c r="O50" s="1">
        <f t="shared" si="7"/>
        <v>11.931799395651559</v>
      </c>
      <c r="P50" s="1">
        <f t="shared" si="8"/>
        <v>2.4958259286317022</v>
      </c>
    </row>
    <row r="51" spans="13:16" x14ac:dyDescent="0.2">
      <c r="M51" s="2">
        <f t="shared" si="5"/>
        <v>15.258178171582919</v>
      </c>
      <c r="N51" s="2">
        <f t="shared" si="6"/>
        <v>0.90151717409647958</v>
      </c>
      <c r="O51" s="1">
        <f t="shared" si="7"/>
        <v>12.369663593657123</v>
      </c>
      <c r="P51" s="1">
        <f t="shared" si="8"/>
        <v>0</v>
      </c>
    </row>
    <row r="52" spans="13:16" x14ac:dyDescent="0.2">
      <c r="M52" s="2">
        <f t="shared" si="5"/>
        <v>0</v>
      </c>
      <c r="N52" s="2">
        <f t="shared" si="6"/>
        <v>0.65359995121994774</v>
      </c>
      <c r="O52" s="1">
        <f t="shared" si="7"/>
        <v>15.544179029197444</v>
      </c>
      <c r="P52" s="1">
        <f t="shared" si="8"/>
        <v>1.2916993841164073</v>
      </c>
    </row>
    <row r="53" spans="13:16" x14ac:dyDescent="0.2">
      <c r="M53" s="2">
        <f t="shared" si="5"/>
        <v>0</v>
      </c>
      <c r="N53" s="2">
        <f t="shared" si="6"/>
        <v>0.65359995121994774</v>
      </c>
      <c r="O53" s="1">
        <f t="shared" si="7"/>
        <v>0</v>
      </c>
      <c r="P53" s="1">
        <f t="shared" si="8"/>
        <v>1.2479129643158511</v>
      </c>
    </row>
    <row r="54" spans="13:16" x14ac:dyDescent="0.2">
      <c r="M54" s="2">
        <f t="shared" si="5"/>
        <v>0</v>
      </c>
      <c r="N54" s="2">
        <f t="shared" si="6"/>
        <v>0.65359995121994774</v>
      </c>
      <c r="O54" s="1">
        <f t="shared" si="7"/>
        <v>0</v>
      </c>
      <c r="P54" s="1">
        <f t="shared" si="8"/>
        <v>1.2479129643158511</v>
      </c>
    </row>
    <row r="55" spans="13:16" x14ac:dyDescent="0.2">
      <c r="M55" s="2">
        <f t="shared" si="5"/>
        <v>0</v>
      </c>
      <c r="N55" s="2">
        <f t="shared" si="6"/>
        <v>0.65359995121994774</v>
      </c>
    </row>
    <row r="58" spans="13:16" x14ac:dyDescent="0.2">
      <c r="N58" s="4" t="s">
        <v>31</v>
      </c>
      <c r="P58" s="4" t="s">
        <v>31</v>
      </c>
    </row>
  </sheetData>
  <sortState xmlns:xlrd2="http://schemas.microsoft.com/office/spreadsheetml/2017/richdata2" ref="Q23:S31">
    <sortCondition ref="R23:R31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FD147-66E5-0E4D-92F5-BC0099634F90}">
  <dimension ref="A1:AC61"/>
  <sheetViews>
    <sheetView topLeftCell="G16" workbookViewId="0">
      <selection activeCell="T34" sqref="T34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5.9575102389386272</v>
      </c>
      <c r="N2" s="5">
        <v>0.21902611172568484</v>
      </c>
      <c r="Q2" t="s">
        <v>4</v>
      </c>
      <c r="R2" s="5">
        <v>4.8311846782044787</v>
      </c>
      <c r="S2" s="5">
        <v>0.94972006494617967</v>
      </c>
    </row>
    <row r="3" spans="1:19" x14ac:dyDescent="0.2">
      <c r="A3" s="5">
        <v>1.6426958379426362</v>
      </c>
      <c r="B3" s="5">
        <v>-1.0294227251107189</v>
      </c>
      <c r="C3" s="5">
        <v>1.4658722741560601</v>
      </c>
      <c r="D3" s="5">
        <v>-0.97036615331457488</v>
      </c>
      <c r="L3" t="s">
        <v>4</v>
      </c>
      <c r="M3" s="5">
        <v>11.761702199669276</v>
      </c>
      <c r="N3" s="5">
        <v>1.1608383921461296</v>
      </c>
      <c r="Q3" t="s">
        <v>4</v>
      </c>
      <c r="R3" s="5">
        <v>7.7422831381482045</v>
      </c>
      <c r="S3" s="5">
        <v>-0.68132091615704193</v>
      </c>
    </row>
    <row r="4" spans="1:19" x14ac:dyDescent="0.2">
      <c r="A4" s="5">
        <v>3.3510995094029781</v>
      </c>
      <c r="B4" s="5">
        <v>-1.2922540591815406</v>
      </c>
      <c r="C4" s="5">
        <v>3.0762671668908865</v>
      </c>
      <c r="D4" s="5">
        <v>-0.72261309289383246</v>
      </c>
      <c r="L4" t="s">
        <v>4</v>
      </c>
      <c r="M4" s="5">
        <v>17.894433327988452</v>
      </c>
      <c r="N4" s="5">
        <v>2.0369428390488689</v>
      </c>
      <c r="Q4" t="s">
        <v>4</v>
      </c>
      <c r="R4" s="5">
        <v>12.614759993089475</v>
      </c>
      <c r="S4" s="5">
        <v>0.30969132552592821</v>
      </c>
    </row>
    <row r="5" spans="1:19" x14ac:dyDescent="0.2">
      <c r="A5" s="5">
        <v>4.9718927361730456</v>
      </c>
      <c r="B5" s="5">
        <v>-1.5550853932523623</v>
      </c>
      <c r="C5" s="5">
        <v>4.6866620596257134</v>
      </c>
      <c r="D5" s="5">
        <v>0.88778179984099403</v>
      </c>
      <c r="L5" t="s">
        <v>4</v>
      </c>
      <c r="M5" s="9"/>
      <c r="N5" s="9"/>
      <c r="Q5" t="s">
        <v>4</v>
      </c>
      <c r="R5" s="5">
        <v>13.399311351088492</v>
      </c>
      <c r="S5" s="5">
        <v>-1.0529505067881559</v>
      </c>
    </row>
    <row r="6" spans="1:19" x14ac:dyDescent="0.2">
      <c r="A6" s="5">
        <v>6.592685962943114</v>
      </c>
      <c r="B6" s="5">
        <v>-0.24092872289825332</v>
      </c>
      <c r="C6" s="5">
        <v>6.2144725988869585</v>
      </c>
      <c r="D6" s="5">
        <v>-1.5071644508928503</v>
      </c>
      <c r="L6" t="s">
        <v>5</v>
      </c>
      <c r="M6" s="5">
        <v>5.1690162367261623</v>
      </c>
      <c r="N6" s="5">
        <v>-1.7522088938054787</v>
      </c>
      <c r="Q6" t="s">
        <v>4</v>
      </c>
      <c r="R6" s="5">
        <v>14.720661006665784</v>
      </c>
      <c r="S6" s="5">
        <v>-0.59873656268346109</v>
      </c>
    </row>
    <row r="7" spans="1:19" x14ac:dyDescent="0.2">
      <c r="A7" s="5">
        <v>8.3010896344034553</v>
      </c>
      <c r="B7" s="5">
        <v>-0.89800705807530778</v>
      </c>
      <c r="C7" s="5">
        <v>7.7422831381482045</v>
      </c>
      <c r="D7" s="5">
        <v>-0.84648962310420361</v>
      </c>
      <c r="L7" t="s">
        <v>5</v>
      </c>
      <c r="M7" s="5">
        <v>9.3086097483416061</v>
      </c>
      <c r="N7" s="5">
        <v>-1.2484488368364035</v>
      </c>
      <c r="Q7" t="s">
        <v>4</v>
      </c>
      <c r="R7" s="5">
        <v>15.897488043664312</v>
      </c>
      <c r="S7" s="5">
        <v>0</v>
      </c>
    </row>
    <row r="8" spans="1:19" x14ac:dyDescent="0.2">
      <c r="A8" s="5">
        <v>9.8780776388283869</v>
      </c>
      <c r="B8" s="5">
        <v>-1.0294227251107189</v>
      </c>
      <c r="C8" s="5">
        <v>9.3939702076198195</v>
      </c>
      <c r="D8" s="5">
        <v>-0.64002873942025151</v>
      </c>
      <c r="L8" t="s">
        <v>5</v>
      </c>
      <c r="M8" s="5">
        <v>15.134704320244822</v>
      </c>
      <c r="N8" s="5">
        <v>0.2847339452433903</v>
      </c>
      <c r="Q8" t="s">
        <v>5</v>
      </c>
      <c r="R8" s="5">
        <v>2.2297775437866827</v>
      </c>
      <c r="S8" s="5">
        <v>-1.280057478840503</v>
      </c>
    </row>
    <row r="9" spans="1:19" x14ac:dyDescent="0.2">
      <c r="A9" s="5">
        <v>11.54267608794359</v>
      </c>
      <c r="B9" s="5">
        <v>0.89800705807530778</v>
      </c>
      <c r="C9" s="5">
        <v>10.839196393407486</v>
      </c>
      <c r="D9" s="5">
        <v>0.18581479531555689</v>
      </c>
      <c r="L9" t="s">
        <v>5</v>
      </c>
      <c r="M9" s="9"/>
      <c r="N9" s="9"/>
      <c r="Q9" t="s">
        <v>5</v>
      </c>
      <c r="R9" s="5">
        <v>6.1731804221501685</v>
      </c>
      <c r="S9" s="5">
        <v>-1.5071644508928503</v>
      </c>
    </row>
    <row r="10" spans="1:19" x14ac:dyDescent="0.2">
      <c r="A10" s="5">
        <v>13.119664092368522</v>
      </c>
      <c r="B10" s="5">
        <v>0.76659139103989693</v>
      </c>
      <c r="C10" s="5">
        <v>12.490883462879102</v>
      </c>
      <c r="D10" s="5">
        <v>0.55744438594667067</v>
      </c>
      <c r="L10" t="s">
        <v>5</v>
      </c>
      <c r="M10" s="9"/>
      <c r="N10" s="9"/>
      <c r="Q10" t="s">
        <v>5</v>
      </c>
      <c r="R10" s="5">
        <v>8.1139127287793169</v>
      </c>
      <c r="S10" s="5">
        <v>-1.0942426835249461</v>
      </c>
    </row>
    <row r="11" spans="1:19" x14ac:dyDescent="0.2">
      <c r="A11" s="5">
        <v>14.871872986173999</v>
      </c>
      <c r="B11" s="5">
        <v>0.32853916758852725</v>
      </c>
      <c r="C11" s="5">
        <v>14.059986178877139</v>
      </c>
      <c r="D11" s="5">
        <v>-1.3419957439456887</v>
      </c>
      <c r="Q11" t="s">
        <v>5</v>
      </c>
      <c r="R11" s="5">
        <v>12.945097406983798</v>
      </c>
      <c r="S11" s="5">
        <v>-1.176827036998527</v>
      </c>
    </row>
    <row r="12" spans="1:19" x14ac:dyDescent="0.2">
      <c r="A12" s="5">
        <v>16.580276657634339</v>
      </c>
      <c r="B12" s="5">
        <v>1.2484488368364035</v>
      </c>
      <c r="C12" s="5">
        <v>15.629088894875174</v>
      </c>
      <c r="D12" s="5">
        <v>-0.68132091615704193</v>
      </c>
      <c r="Q12" t="s">
        <v>5</v>
      </c>
      <c r="R12" s="5">
        <v>14.059986178877139</v>
      </c>
      <c r="S12" s="5">
        <v>-1.259411390472108</v>
      </c>
    </row>
    <row r="13" spans="1:19" x14ac:dyDescent="0.2">
      <c r="A13" s="5">
        <v>18.244875106749546</v>
      </c>
      <c r="B13" s="5">
        <v>2.0369428390488689</v>
      </c>
      <c r="C13" s="5">
        <v>17.15689943413642</v>
      </c>
      <c r="D13" s="5">
        <v>6.462225659307701</v>
      </c>
      <c r="Q13" t="s">
        <v>5</v>
      </c>
      <c r="R13" s="5">
        <v>15.546504541401594</v>
      </c>
      <c r="S13" s="5">
        <v>-0.84648962310420361</v>
      </c>
    </row>
    <row r="14" spans="1:19" x14ac:dyDescent="0.2">
      <c r="A14" s="5"/>
      <c r="B14" s="5"/>
      <c r="C14" s="5">
        <v>18.767294326871248</v>
      </c>
      <c r="D14" s="5">
        <v>8.2790814357264786</v>
      </c>
    </row>
    <row r="15" spans="1:19" x14ac:dyDescent="0.2">
      <c r="A15" s="5"/>
      <c r="B15" s="5"/>
      <c r="C15" s="5">
        <v>20.253812689395705</v>
      </c>
      <c r="D15" s="5">
        <v>9.5591389145669829</v>
      </c>
    </row>
    <row r="16" spans="1:19" x14ac:dyDescent="0.2">
      <c r="A16" s="5"/>
      <c r="B16" s="5"/>
      <c r="C16" s="5">
        <v>21.740331051920158</v>
      </c>
      <c r="D16" s="5">
        <v>10.30239809582921</v>
      </c>
    </row>
    <row r="17" spans="1:29" x14ac:dyDescent="0.2">
      <c r="A17" s="5"/>
      <c r="B17" s="5"/>
      <c r="C17" s="5">
        <v>23.350725944654986</v>
      </c>
      <c r="D17" s="5">
        <v>11.375994690985761</v>
      </c>
    </row>
    <row r="18" spans="1:29" x14ac:dyDescent="0.2">
      <c r="A18" s="5"/>
      <c r="B18" s="5"/>
      <c r="C18" s="5">
        <v>25.002413014126599</v>
      </c>
      <c r="D18" s="5">
        <v>11.582455574669712</v>
      </c>
      <c r="AC18" t="s">
        <v>6</v>
      </c>
    </row>
    <row r="19" spans="1:29" x14ac:dyDescent="0.2">
      <c r="A19" s="5"/>
      <c r="B19" s="5"/>
      <c r="C19" s="5">
        <v>26.406347023177474</v>
      </c>
      <c r="D19" s="5">
        <v>11.499871221196132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5.9575102389386272</v>
      </c>
      <c r="B22">
        <f>N2</f>
        <v>0.21902611172568484</v>
      </c>
      <c r="C22">
        <f>R2</f>
        <v>4.8311846782044787</v>
      </c>
      <c r="D22">
        <f>S2</f>
        <v>0.94972006494617967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11.761702199669276</v>
      </c>
      <c r="B23">
        <f t="shared" si="0"/>
        <v>1.1608383921461296</v>
      </c>
      <c r="C23">
        <f t="shared" ref="C23:D38" si="1">R3</f>
        <v>7.7422831381482045</v>
      </c>
      <c r="D23">
        <f t="shared" si="1"/>
        <v>-0.68132091615704193</v>
      </c>
      <c r="L23" t="s">
        <v>5</v>
      </c>
      <c r="M23" s="2">
        <v>5.1690162367261623</v>
      </c>
      <c r="N23">
        <v>-1.7522088938054787</v>
      </c>
      <c r="O23" s="2">
        <f t="shared" ref="O23:O29" si="2">-N23</f>
        <v>1.7522088938054787</v>
      </c>
      <c r="P23" s="2">
        <f>O23-(MIN(O$23:O$33))</f>
        <v>3.7891517328543474</v>
      </c>
      <c r="Q23" s="1" t="s">
        <v>5</v>
      </c>
      <c r="R23" s="1">
        <v>2.2297775437866827</v>
      </c>
      <c r="S23" s="1">
        <v>-1.280057478840503</v>
      </c>
      <c r="T23" s="1">
        <f t="shared" ref="T23:T34" si="3">S23-(MIN(S$23:S$34))</f>
        <v>0.22710697205234731</v>
      </c>
      <c r="X23" s="4" t="s">
        <v>11</v>
      </c>
    </row>
    <row r="24" spans="1:29" x14ac:dyDescent="0.2">
      <c r="A24">
        <f t="shared" si="0"/>
        <v>17.894433327988452</v>
      </c>
      <c r="B24">
        <f t="shared" si="0"/>
        <v>2.0369428390488689</v>
      </c>
      <c r="C24">
        <f t="shared" si="1"/>
        <v>12.614759993089475</v>
      </c>
      <c r="D24">
        <f t="shared" si="1"/>
        <v>0.30969132552592821</v>
      </c>
      <c r="L24" t="s">
        <v>4</v>
      </c>
      <c r="M24" s="2">
        <v>5.9575102389386272</v>
      </c>
      <c r="N24">
        <v>0.21902611172568484</v>
      </c>
      <c r="O24" s="2">
        <f t="shared" si="2"/>
        <v>-0.21902611172568484</v>
      </c>
      <c r="P24" s="2">
        <f t="shared" ref="P24:P33" si="4">O24-(MIN(O$23:O$33))</f>
        <v>1.817916727323184</v>
      </c>
      <c r="Q24" s="1" t="s">
        <v>4</v>
      </c>
      <c r="R24" s="1">
        <v>4.8311846782044787</v>
      </c>
      <c r="S24" s="1">
        <v>0.94972006494617967</v>
      </c>
      <c r="T24" s="1">
        <f t="shared" si="3"/>
        <v>2.4568845158390298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13.399311351088492</v>
      </c>
      <c r="D25">
        <f t="shared" si="1"/>
        <v>-1.0529505067881559</v>
      </c>
      <c r="L25" t="s">
        <v>5</v>
      </c>
      <c r="M25" s="2">
        <v>9.3086097483416061</v>
      </c>
      <c r="N25">
        <v>-1.2484488368364035</v>
      </c>
      <c r="O25" s="2">
        <f t="shared" si="2"/>
        <v>1.2484488368364035</v>
      </c>
      <c r="P25" s="2">
        <f t="shared" si="4"/>
        <v>3.2853916758852724</v>
      </c>
      <c r="Q25" s="1" t="s">
        <v>5</v>
      </c>
      <c r="R25" s="1">
        <v>6.1731804221501685</v>
      </c>
      <c r="S25" s="1">
        <v>-1.5071644508928503</v>
      </c>
      <c r="T25" s="1">
        <f t="shared" si="3"/>
        <v>0</v>
      </c>
    </row>
    <row r="26" spans="1:29" x14ac:dyDescent="0.2">
      <c r="A26">
        <f t="shared" si="0"/>
        <v>5.1690162367261623</v>
      </c>
      <c r="B26">
        <f t="shared" si="0"/>
        <v>-1.7522088938054787</v>
      </c>
      <c r="C26">
        <f t="shared" si="1"/>
        <v>14.720661006665784</v>
      </c>
      <c r="D26">
        <f t="shared" si="1"/>
        <v>-0.59873656268346109</v>
      </c>
      <c r="L26" t="s">
        <v>4</v>
      </c>
      <c r="M26" s="2">
        <v>11.761702199669276</v>
      </c>
      <c r="N26">
        <v>1.1608383921461296</v>
      </c>
      <c r="O26" s="2">
        <f t="shared" si="2"/>
        <v>-1.1608383921461296</v>
      </c>
      <c r="P26" s="2">
        <f t="shared" si="4"/>
        <v>0.87610444690273925</v>
      </c>
      <c r="Q26" s="1" t="s">
        <v>4</v>
      </c>
      <c r="R26" s="1">
        <v>7.7422831381482045</v>
      </c>
      <c r="S26" s="1">
        <v>-0.68132091615704193</v>
      </c>
      <c r="T26" s="1">
        <f t="shared" si="3"/>
        <v>0.8258435347358084</v>
      </c>
    </row>
    <row r="27" spans="1:29" x14ac:dyDescent="0.2">
      <c r="A27">
        <f t="shared" si="0"/>
        <v>9.3086097483416061</v>
      </c>
      <c r="B27">
        <f t="shared" si="0"/>
        <v>-1.2484488368364035</v>
      </c>
      <c r="C27">
        <f t="shared" si="1"/>
        <v>15.897488043664312</v>
      </c>
      <c r="D27">
        <f t="shared" si="1"/>
        <v>0</v>
      </c>
      <c r="L27" t="s">
        <v>5</v>
      </c>
      <c r="M27" s="2">
        <v>15.134704320244822</v>
      </c>
      <c r="N27">
        <v>0.2847339452433903</v>
      </c>
      <c r="O27" s="2">
        <f t="shared" si="2"/>
        <v>-0.2847339452433903</v>
      </c>
      <c r="P27" s="2">
        <f t="shared" si="4"/>
        <v>1.7522088938054785</v>
      </c>
      <c r="Q27" t="s">
        <v>5</v>
      </c>
      <c r="R27">
        <v>8.1139127287793169</v>
      </c>
      <c r="S27">
        <v>-1.0942426835249461</v>
      </c>
      <c r="T27" s="1">
        <f t="shared" si="3"/>
        <v>0.4129217673679042</v>
      </c>
      <c r="AA27" s="4" t="s">
        <v>20</v>
      </c>
    </row>
    <row r="28" spans="1:29" x14ac:dyDescent="0.2">
      <c r="A28">
        <f t="shared" si="0"/>
        <v>15.134704320244822</v>
      </c>
      <c r="B28">
        <f t="shared" si="0"/>
        <v>0.2847339452433903</v>
      </c>
      <c r="C28">
        <f t="shared" si="1"/>
        <v>2.2297775437866827</v>
      </c>
      <c r="D28">
        <f t="shared" si="1"/>
        <v>-1.280057478840503</v>
      </c>
      <c r="L28" t="s">
        <v>4</v>
      </c>
      <c r="M28" s="2">
        <v>17.894433327988452</v>
      </c>
      <c r="N28">
        <v>2.0369428390488689</v>
      </c>
      <c r="O28" s="2">
        <f t="shared" si="2"/>
        <v>-2.0369428390488689</v>
      </c>
      <c r="P28" s="2">
        <f t="shared" si="4"/>
        <v>0</v>
      </c>
      <c r="Q28" s="1" t="s">
        <v>4</v>
      </c>
      <c r="R28" s="1">
        <v>12.614759993089475</v>
      </c>
      <c r="S28" s="1">
        <v>0.30969132552592821</v>
      </c>
      <c r="T28" s="1">
        <f t="shared" si="3"/>
        <v>1.8168557764187785</v>
      </c>
      <c r="AA28" s="4" t="s">
        <v>61</v>
      </c>
    </row>
    <row r="29" spans="1:29" x14ac:dyDescent="0.2">
      <c r="A29">
        <f t="shared" si="0"/>
        <v>0</v>
      </c>
      <c r="B29">
        <f t="shared" si="0"/>
        <v>0</v>
      </c>
      <c r="C29">
        <f t="shared" si="1"/>
        <v>6.1731804221501685</v>
      </c>
      <c r="D29">
        <f t="shared" si="1"/>
        <v>-1.5071644508928503</v>
      </c>
      <c r="L29" t="s">
        <v>4</v>
      </c>
      <c r="M29" s="2"/>
      <c r="O29" s="2">
        <f t="shared" si="2"/>
        <v>0</v>
      </c>
      <c r="P29" s="2">
        <f t="shared" si="4"/>
        <v>2.0369428390488689</v>
      </c>
      <c r="Q29" t="s">
        <v>5</v>
      </c>
      <c r="R29">
        <v>12.945097406983798</v>
      </c>
      <c r="S29">
        <v>-1.176827036998527</v>
      </c>
      <c r="T29" s="1">
        <f t="shared" si="3"/>
        <v>0.33033741389432336</v>
      </c>
      <c r="AA29" s="4" t="s">
        <v>13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8.1139127287793169</v>
      </c>
      <c r="D30">
        <f t="shared" si="1"/>
        <v>-1.0942426835249461</v>
      </c>
      <c r="L30" t="s">
        <v>5</v>
      </c>
      <c r="M30" s="2"/>
      <c r="O30" s="2"/>
      <c r="P30" s="2">
        <f t="shared" si="4"/>
        <v>2.0369428390488689</v>
      </c>
      <c r="Q30" s="1" t="s">
        <v>4</v>
      </c>
      <c r="R30" s="1">
        <v>13.399311351088492</v>
      </c>
      <c r="S30" s="1">
        <v>-1.0529505067881559</v>
      </c>
      <c r="T30" s="1">
        <f t="shared" si="3"/>
        <v>0.4542139441046944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12.945097406983798</v>
      </c>
      <c r="D31">
        <f t="shared" si="1"/>
        <v>-1.176827036998527</v>
      </c>
      <c r="L31" t="s">
        <v>5</v>
      </c>
      <c r="M31" s="2"/>
      <c r="O31" s="2"/>
      <c r="P31" s="2">
        <f t="shared" si="4"/>
        <v>2.0369428390488689</v>
      </c>
      <c r="Q31" t="s">
        <v>5</v>
      </c>
      <c r="R31">
        <v>14.059986178877139</v>
      </c>
      <c r="S31">
        <v>-1.259411390472108</v>
      </c>
      <c r="T31" s="1">
        <f t="shared" si="3"/>
        <v>0.2477530604207423</v>
      </c>
      <c r="AA31" s="4" t="s">
        <v>14</v>
      </c>
      <c r="AC31">
        <v>3.352141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14.059986178877139</v>
      </c>
      <c r="D32">
        <f t="shared" si="1"/>
        <v>-1.259411390472108</v>
      </c>
      <c r="M32" s="2"/>
      <c r="O32" s="2"/>
      <c r="P32" s="2">
        <f t="shared" si="4"/>
        <v>2.0369428390488689</v>
      </c>
      <c r="Q32" s="1" t="s">
        <v>4</v>
      </c>
      <c r="R32" s="1">
        <v>14.720661006665784</v>
      </c>
      <c r="S32" s="1">
        <v>-0.59873656268346109</v>
      </c>
      <c r="T32" s="1">
        <f t="shared" si="3"/>
        <v>0.90842788820938924</v>
      </c>
      <c r="AC32">
        <v>3.0574029999999999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15.546504541401594</v>
      </c>
      <c r="D33">
        <f t="shared" si="1"/>
        <v>-0.84648962310420361</v>
      </c>
      <c r="M33" s="2"/>
      <c r="O33" s="2"/>
      <c r="P33" s="2">
        <f t="shared" si="4"/>
        <v>2.0369428390488689</v>
      </c>
      <c r="Q33" t="s">
        <v>5</v>
      </c>
      <c r="R33">
        <v>15.546504541401594</v>
      </c>
      <c r="S33">
        <v>-0.84648962310420361</v>
      </c>
      <c r="T33" s="1">
        <f t="shared" si="3"/>
        <v>0.66067482778864672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4</v>
      </c>
      <c r="R34" s="1">
        <v>15.897488043664312</v>
      </c>
      <c r="S34" s="1">
        <v>0</v>
      </c>
      <c r="T34" s="1">
        <f t="shared" si="3"/>
        <v>1.5071644508928503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4" si="7">R21</f>
        <v>x md</v>
      </c>
      <c r="P45" t="str">
        <f t="shared" ref="P45:P54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5.1690162367261623</v>
      </c>
      <c r="N47" s="2">
        <f t="shared" si="6"/>
        <v>3.7891517328543474</v>
      </c>
      <c r="O47" s="1">
        <f t="shared" si="7"/>
        <v>2.2297775437866827</v>
      </c>
      <c r="P47" s="1">
        <f t="shared" si="8"/>
        <v>0.22710697205234731</v>
      </c>
    </row>
    <row r="48" spans="1:29" x14ac:dyDescent="0.2">
      <c r="M48" s="2">
        <f t="shared" si="5"/>
        <v>5.9575102389386272</v>
      </c>
      <c r="N48" s="2">
        <f t="shared" si="6"/>
        <v>1.817916727323184</v>
      </c>
      <c r="O48" s="1">
        <f t="shared" si="7"/>
        <v>4.8311846782044787</v>
      </c>
      <c r="P48" s="1">
        <f t="shared" si="8"/>
        <v>2.4568845158390298</v>
      </c>
    </row>
    <row r="49" spans="13:16" x14ac:dyDescent="0.2">
      <c r="M49" s="2">
        <f t="shared" si="5"/>
        <v>9.3086097483416061</v>
      </c>
      <c r="N49" s="2">
        <f t="shared" si="6"/>
        <v>3.2853916758852724</v>
      </c>
      <c r="O49" s="1">
        <f t="shared" si="7"/>
        <v>6.1731804221501685</v>
      </c>
      <c r="P49" s="1">
        <f t="shared" si="8"/>
        <v>0</v>
      </c>
    </row>
    <row r="50" spans="13:16" x14ac:dyDescent="0.2">
      <c r="M50" s="2">
        <f t="shared" si="5"/>
        <v>11.761702199669276</v>
      </c>
      <c r="N50" s="2">
        <f t="shared" si="6"/>
        <v>0.87610444690273925</v>
      </c>
      <c r="O50" s="1">
        <f t="shared" si="7"/>
        <v>7.7422831381482045</v>
      </c>
      <c r="P50" s="1">
        <f t="shared" si="8"/>
        <v>0.8258435347358084</v>
      </c>
    </row>
    <row r="51" spans="13:16" x14ac:dyDescent="0.2">
      <c r="M51" s="2">
        <f t="shared" si="5"/>
        <v>15.134704320244822</v>
      </c>
      <c r="N51" s="2">
        <f t="shared" si="6"/>
        <v>1.7522088938054785</v>
      </c>
      <c r="O51" s="1">
        <f t="shared" si="7"/>
        <v>8.1139127287793169</v>
      </c>
      <c r="P51" s="1">
        <f t="shared" si="8"/>
        <v>0.4129217673679042</v>
      </c>
    </row>
    <row r="52" spans="13:16" x14ac:dyDescent="0.2">
      <c r="M52" s="2">
        <f t="shared" si="5"/>
        <v>17.894433327988452</v>
      </c>
      <c r="N52" s="2">
        <f t="shared" si="6"/>
        <v>0</v>
      </c>
      <c r="O52" s="1">
        <f t="shared" si="7"/>
        <v>12.614759993089475</v>
      </c>
      <c r="P52" s="1">
        <f t="shared" si="8"/>
        <v>1.8168557764187785</v>
      </c>
    </row>
    <row r="53" spans="13:16" x14ac:dyDescent="0.2">
      <c r="M53" s="2">
        <f t="shared" si="5"/>
        <v>0</v>
      </c>
      <c r="N53" s="2">
        <f t="shared" si="6"/>
        <v>2.0369428390488689</v>
      </c>
      <c r="O53" s="1">
        <f t="shared" si="7"/>
        <v>12.945097406983798</v>
      </c>
      <c r="P53" s="1">
        <f t="shared" si="8"/>
        <v>0.33033741389432336</v>
      </c>
    </row>
    <row r="54" spans="13:16" x14ac:dyDescent="0.2">
      <c r="M54" s="2">
        <f t="shared" si="5"/>
        <v>0</v>
      </c>
      <c r="N54" s="2">
        <f t="shared" si="6"/>
        <v>2.0369428390488689</v>
      </c>
      <c r="O54" s="1">
        <f t="shared" si="7"/>
        <v>13.399311351088492</v>
      </c>
      <c r="P54" s="1">
        <f t="shared" si="8"/>
        <v>0.4542139441046944</v>
      </c>
    </row>
    <row r="55" spans="13:16" x14ac:dyDescent="0.2">
      <c r="M55" s="2">
        <f t="shared" si="5"/>
        <v>0</v>
      </c>
      <c r="N55" s="2">
        <f t="shared" si="6"/>
        <v>2.0369428390488689</v>
      </c>
      <c r="O55" s="1">
        <f t="shared" ref="O55:O57" si="9">R31</f>
        <v>14.059986178877139</v>
      </c>
      <c r="P55" s="1">
        <f t="shared" ref="P55:P57" si="10">T31</f>
        <v>0.2477530604207423</v>
      </c>
    </row>
    <row r="56" spans="13:16" x14ac:dyDescent="0.2">
      <c r="O56" s="1">
        <f t="shared" si="9"/>
        <v>14.720661006665784</v>
      </c>
      <c r="P56" s="1">
        <f t="shared" si="10"/>
        <v>0.90842788820938924</v>
      </c>
    </row>
    <row r="57" spans="13:16" x14ac:dyDescent="0.2">
      <c r="O57" s="1">
        <f t="shared" si="9"/>
        <v>15.546504541401594</v>
      </c>
      <c r="P57" s="1">
        <f t="shared" si="10"/>
        <v>0.66067482778864672</v>
      </c>
    </row>
    <row r="58" spans="13:16" x14ac:dyDescent="0.2">
      <c r="O58" s="1">
        <f t="shared" ref="O58:O59" si="11">R34</f>
        <v>15.897488043664312</v>
      </c>
      <c r="P58" s="1">
        <f t="shared" ref="P58:P59" si="12">T34</f>
        <v>1.5071644508928503</v>
      </c>
    </row>
    <row r="59" spans="13:16" x14ac:dyDescent="0.2">
      <c r="O59" s="1">
        <f t="shared" si="11"/>
        <v>0</v>
      </c>
      <c r="P59" s="1">
        <f t="shared" si="12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T34">
    <sortCondition ref="R23:R34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EAF20-6F9C-5C4C-9C65-F9CB2BF57B3C}">
  <dimension ref="A1:AC61"/>
  <sheetViews>
    <sheetView topLeftCell="J14" workbookViewId="0">
      <selection activeCell="P31" sqref="P31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6.006501044671853</v>
      </c>
      <c r="N2" s="9">
        <v>0.57662410028849787</v>
      </c>
      <c r="Q2" t="s">
        <v>4</v>
      </c>
      <c r="R2" s="9">
        <v>4.261974766717044</v>
      </c>
      <c r="S2" s="9">
        <v>1.3897743804512099</v>
      </c>
    </row>
    <row r="3" spans="1:19" x14ac:dyDescent="0.2">
      <c r="A3" s="9">
        <v>1.7058462966868062</v>
      </c>
      <c r="B3" s="9">
        <v>-0.64870211282456014</v>
      </c>
      <c r="C3" s="9">
        <v>1.7372179755640123</v>
      </c>
      <c r="D3" s="9">
        <v>-0.2547919697493885</v>
      </c>
      <c r="L3" t="s">
        <v>4</v>
      </c>
      <c r="M3" s="9">
        <v>12.565600185453517</v>
      </c>
      <c r="N3" s="9">
        <v>0.60065010446718525</v>
      </c>
      <c r="Q3" t="s">
        <v>4</v>
      </c>
      <c r="R3" s="9">
        <v>9.5662803187724954</v>
      </c>
      <c r="S3" s="9">
        <v>1.4129372867920633</v>
      </c>
    </row>
    <row r="4" spans="1:19" x14ac:dyDescent="0.2">
      <c r="A4" s="9">
        <v>3.6759786393391742</v>
      </c>
      <c r="B4" s="9">
        <v>-1.0331181796835587</v>
      </c>
      <c r="C4" s="9">
        <v>3.4975988574688781</v>
      </c>
      <c r="D4" s="9">
        <v>0.81070172192987244</v>
      </c>
      <c r="L4" t="s">
        <v>4</v>
      </c>
      <c r="M4" s="9">
        <v>16.505864870758252</v>
      </c>
      <c r="N4" s="9">
        <v>1.2733782214704328</v>
      </c>
      <c r="Q4" t="s">
        <v>4</v>
      </c>
      <c r="R4" s="9">
        <v>15.750776311780379</v>
      </c>
      <c r="S4" s="9">
        <v>0</v>
      </c>
    </row>
    <row r="5" spans="1:19" x14ac:dyDescent="0.2">
      <c r="A5" s="9">
        <v>5.4058509402046679</v>
      </c>
      <c r="B5" s="9">
        <v>0.45649407939506087</v>
      </c>
      <c r="C5" s="9">
        <v>5.2116539266920379</v>
      </c>
      <c r="D5" s="9">
        <v>0.76437590924816545</v>
      </c>
      <c r="L5" t="s">
        <v>4</v>
      </c>
      <c r="M5" s="9"/>
      <c r="N5" s="9"/>
      <c r="Q5" t="s">
        <v>4</v>
      </c>
      <c r="R5" s="5"/>
      <c r="S5" s="5"/>
    </row>
    <row r="6" spans="1:19" x14ac:dyDescent="0.2">
      <c r="A6" s="9">
        <v>7.2798792661422862</v>
      </c>
      <c r="B6" s="9">
        <v>-0.45649407939506087</v>
      </c>
      <c r="C6" s="9">
        <v>6.9257089959151967</v>
      </c>
      <c r="D6" s="9">
        <v>-0.34744359511280248</v>
      </c>
      <c r="L6" t="s">
        <v>5</v>
      </c>
      <c r="M6" s="9">
        <v>3.2194845599441133</v>
      </c>
      <c r="N6" s="9">
        <v>-1.0090921755048712</v>
      </c>
      <c r="Q6" t="s">
        <v>4</v>
      </c>
      <c r="R6" s="5"/>
      <c r="S6" s="5"/>
    </row>
    <row r="7" spans="1:19" x14ac:dyDescent="0.2">
      <c r="A7" s="9">
        <v>9.0578035753651545</v>
      </c>
      <c r="B7" s="9">
        <v>-2.3305224053326787</v>
      </c>
      <c r="C7" s="9">
        <v>8.6397640651383547</v>
      </c>
      <c r="D7" s="9">
        <v>1.1813082233835284</v>
      </c>
      <c r="L7" t="s">
        <v>5</v>
      </c>
      <c r="M7" s="9">
        <v>9.9707917341552754</v>
      </c>
      <c r="N7" s="9">
        <v>-2.5707824471195528</v>
      </c>
      <c r="Q7" t="s">
        <v>4</v>
      </c>
      <c r="R7" s="5"/>
      <c r="S7" s="5"/>
    </row>
    <row r="8" spans="1:19" x14ac:dyDescent="0.2">
      <c r="A8" s="9">
        <v>10.835727884588023</v>
      </c>
      <c r="B8" s="9">
        <v>-0.93701416296880913</v>
      </c>
      <c r="C8" s="9">
        <v>10.353819134361515</v>
      </c>
      <c r="D8" s="9">
        <v>0.85702753461157943</v>
      </c>
      <c r="L8" t="s">
        <v>5</v>
      </c>
      <c r="M8" s="9">
        <v>14.583784536463257</v>
      </c>
      <c r="N8" s="9">
        <v>-2.4026004178687412E-2</v>
      </c>
      <c r="Q8" t="s">
        <v>5</v>
      </c>
      <c r="R8" s="9">
        <v>1.8530325072682801</v>
      </c>
      <c r="S8" s="9">
        <v>-0.46325812681707002</v>
      </c>
    </row>
    <row r="9" spans="1:19" x14ac:dyDescent="0.2">
      <c r="A9" s="9">
        <v>12.661704202168266</v>
      </c>
      <c r="B9" s="9">
        <v>0.31233805432293632</v>
      </c>
      <c r="C9" s="9">
        <v>12.114200016266381</v>
      </c>
      <c r="D9" s="9">
        <v>-0.85702753461157943</v>
      </c>
      <c r="L9" t="s">
        <v>5</v>
      </c>
      <c r="M9" s="9">
        <v>17.707165079692622</v>
      </c>
      <c r="N9" s="9">
        <v>1.225326213113058</v>
      </c>
      <c r="Q9" t="s">
        <v>5</v>
      </c>
      <c r="R9" s="9">
        <v>7.2036638720054382</v>
      </c>
      <c r="S9" s="9">
        <v>-0.44009522047621646</v>
      </c>
    </row>
    <row r="10" spans="1:19" x14ac:dyDescent="0.2">
      <c r="A10" s="9">
        <v>14.48768051974851</v>
      </c>
      <c r="B10" s="9">
        <v>-7.2078012536062233E-2</v>
      </c>
      <c r="C10" s="9">
        <v>13.967232523534658</v>
      </c>
      <c r="D10" s="9">
        <v>-1.0886565980201144</v>
      </c>
      <c r="L10" t="s">
        <v>5</v>
      </c>
      <c r="M10" s="9"/>
      <c r="N10" s="9"/>
      <c r="Q10" t="s">
        <v>5</v>
      </c>
      <c r="R10" s="9">
        <v>12.901738831855399</v>
      </c>
      <c r="S10" s="9">
        <v>-1.1813082233835284</v>
      </c>
    </row>
    <row r="11" spans="1:19" x14ac:dyDescent="0.2">
      <c r="A11" s="9">
        <v>16.313656837328754</v>
      </c>
      <c r="B11" s="9">
        <v>1.1772742047556832</v>
      </c>
      <c r="C11" s="9">
        <v>15.727613405439525</v>
      </c>
      <c r="D11" s="9">
        <v>2.3162906340853499E-2</v>
      </c>
      <c r="Q11" t="s">
        <v>5</v>
      </c>
      <c r="R11" s="5"/>
      <c r="S11" s="5"/>
    </row>
    <row r="12" spans="1:19" x14ac:dyDescent="0.2">
      <c r="A12" s="9">
        <v>18.139633154908996</v>
      </c>
      <c r="B12" s="9">
        <v>1.3214302298278076</v>
      </c>
      <c r="C12" s="9">
        <v>17.487994287344392</v>
      </c>
      <c r="D12" s="9">
        <v>4.4704409237847251</v>
      </c>
      <c r="Q12" t="s">
        <v>5</v>
      </c>
      <c r="R12" s="5"/>
      <c r="S12" s="5"/>
    </row>
    <row r="13" spans="1:19" x14ac:dyDescent="0.2">
      <c r="A13" s="9">
        <v>19.965609472489238</v>
      </c>
      <c r="B13" s="9">
        <v>1.6097422799720567</v>
      </c>
      <c r="C13" s="9">
        <v>19.109397731204137</v>
      </c>
      <c r="D13" s="9">
        <v>6.6477541198249535</v>
      </c>
      <c r="Q13" t="s">
        <v>5</v>
      </c>
      <c r="R13" s="5"/>
      <c r="S13" s="5"/>
    </row>
    <row r="14" spans="1:19" x14ac:dyDescent="0.2">
      <c r="A14" s="9"/>
      <c r="B14" s="9"/>
      <c r="C14" s="9">
        <v>20.916104425790707</v>
      </c>
      <c r="D14" s="9">
        <v>7.8522252495493357</v>
      </c>
    </row>
    <row r="15" spans="1:19" x14ac:dyDescent="0.2">
      <c r="A15" s="9"/>
      <c r="B15" s="9"/>
      <c r="C15" s="9">
        <v>22.769136933058991</v>
      </c>
      <c r="D15" s="9">
        <v>8.7787415031834772</v>
      </c>
    </row>
    <row r="16" spans="1:19" x14ac:dyDescent="0.2">
      <c r="A16" s="9"/>
      <c r="B16" s="9"/>
      <c r="C16" s="9">
        <v>24.43686618960044</v>
      </c>
      <c r="D16" s="9">
        <v>9.5199545060907873</v>
      </c>
    </row>
    <row r="17" spans="1:29" x14ac:dyDescent="0.2">
      <c r="A17" s="9"/>
      <c r="B17" s="9"/>
      <c r="C17" s="9">
        <v>26.150921258823601</v>
      </c>
      <c r="D17" s="9">
        <v>10.724425635815169</v>
      </c>
    </row>
    <row r="18" spans="1:29" x14ac:dyDescent="0.2">
      <c r="A18" s="9"/>
      <c r="B18" s="9"/>
      <c r="C18" s="9">
        <v>27.864976328046758</v>
      </c>
      <c r="D18" s="9">
        <v>11.697267702131017</v>
      </c>
      <c r="AC18" t="s">
        <v>6</v>
      </c>
    </row>
    <row r="19" spans="1:29" x14ac:dyDescent="0.2">
      <c r="A19" s="9"/>
      <c r="B19" s="9"/>
      <c r="C19" s="9">
        <v>29.671683022633331</v>
      </c>
      <c r="D19" s="9">
        <v>12.299503266993208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6.006501044671853</v>
      </c>
      <c r="B22">
        <f>N2</f>
        <v>0.57662410028849787</v>
      </c>
      <c r="C22">
        <f>R2</f>
        <v>4.261974766717044</v>
      </c>
      <c r="D22">
        <f>S2</f>
        <v>1.3897743804512099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12.565600185453517</v>
      </c>
      <c r="B23">
        <f t="shared" si="0"/>
        <v>0.60065010446718525</v>
      </c>
      <c r="C23">
        <f t="shared" ref="C23:D38" si="1">R3</f>
        <v>9.5662803187724954</v>
      </c>
      <c r="D23">
        <f t="shared" si="1"/>
        <v>1.4129372867920633</v>
      </c>
      <c r="L23" t="s">
        <v>5</v>
      </c>
      <c r="M23" s="2">
        <v>3.2194845599441133</v>
      </c>
      <c r="N23">
        <v>-1.0090921755048712</v>
      </c>
      <c r="O23" s="2">
        <f t="shared" ref="O23:O29" si="2">-N23</f>
        <v>1.0090921755048712</v>
      </c>
      <c r="P23" s="2">
        <f>O23-(MIN(O$23:O$33))</f>
        <v>2.2824703969753042</v>
      </c>
      <c r="Q23" t="s">
        <v>5</v>
      </c>
      <c r="R23">
        <v>1.8530325072682801</v>
      </c>
      <c r="S23">
        <v>-0.46325812681707002</v>
      </c>
      <c r="T23" s="1">
        <f t="shared" ref="T23:T34" si="3">S23-(MIN(S$23:S$34))</f>
        <v>0.71805009656645835</v>
      </c>
      <c r="X23" s="4" t="s">
        <v>11</v>
      </c>
    </row>
    <row r="24" spans="1:29" x14ac:dyDescent="0.2">
      <c r="A24">
        <f t="shared" si="0"/>
        <v>16.505864870758252</v>
      </c>
      <c r="B24">
        <f t="shared" si="0"/>
        <v>1.2733782214704328</v>
      </c>
      <c r="C24">
        <f t="shared" si="1"/>
        <v>15.750776311780379</v>
      </c>
      <c r="D24">
        <f t="shared" si="1"/>
        <v>0</v>
      </c>
      <c r="L24" t="s">
        <v>4</v>
      </c>
      <c r="M24" s="2">
        <v>6.006501044671853</v>
      </c>
      <c r="N24">
        <v>0.57662410028849787</v>
      </c>
      <c r="O24" s="2">
        <f t="shared" si="2"/>
        <v>-0.57662410028849787</v>
      </c>
      <c r="P24" s="2">
        <f t="shared" ref="P24:P33" si="4">O24-(MIN(O$23:O$33))</f>
        <v>0.69675412118193492</v>
      </c>
      <c r="Q24" s="1" t="s">
        <v>4</v>
      </c>
      <c r="R24" s="1">
        <v>4.261974766717044</v>
      </c>
      <c r="S24" s="1">
        <v>1.3897743804512099</v>
      </c>
      <c r="T24" s="1">
        <f t="shared" si="3"/>
        <v>2.5710826038347383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9.9707917341552754</v>
      </c>
      <c r="N25">
        <v>-2.5707824471195528</v>
      </c>
      <c r="O25" s="2">
        <f t="shared" si="2"/>
        <v>2.5707824471195528</v>
      </c>
      <c r="P25" s="2">
        <f t="shared" si="4"/>
        <v>3.8441606685899856</v>
      </c>
      <c r="Q25" s="1" t="s">
        <v>5</v>
      </c>
      <c r="R25" s="1">
        <v>7.2036638720054382</v>
      </c>
      <c r="S25" s="1">
        <v>-0.44009522047621646</v>
      </c>
      <c r="T25" s="1">
        <f t="shared" si="3"/>
        <v>0.74121300290731185</v>
      </c>
    </row>
    <row r="26" spans="1:29" x14ac:dyDescent="0.2">
      <c r="A26">
        <f t="shared" si="0"/>
        <v>3.2194845599441133</v>
      </c>
      <c r="B26">
        <f t="shared" si="0"/>
        <v>-1.0090921755048712</v>
      </c>
      <c r="C26">
        <f t="shared" si="1"/>
        <v>0</v>
      </c>
      <c r="D26">
        <f t="shared" si="1"/>
        <v>0</v>
      </c>
      <c r="L26" t="s">
        <v>4</v>
      </c>
      <c r="M26" s="2">
        <v>12.565600185453517</v>
      </c>
      <c r="N26">
        <v>0.60065010446718525</v>
      </c>
      <c r="O26" s="2">
        <f t="shared" si="2"/>
        <v>-0.60065010446718525</v>
      </c>
      <c r="P26" s="2">
        <f t="shared" si="4"/>
        <v>0.67272811700324753</v>
      </c>
      <c r="Q26" s="1" t="s">
        <v>4</v>
      </c>
      <c r="R26" s="1">
        <v>9.5662803187724954</v>
      </c>
      <c r="S26" s="1">
        <v>1.4129372867920633</v>
      </c>
      <c r="T26" s="1">
        <f t="shared" si="3"/>
        <v>2.5942455101755915</v>
      </c>
    </row>
    <row r="27" spans="1:29" x14ac:dyDescent="0.2">
      <c r="A27">
        <f t="shared" si="0"/>
        <v>9.9707917341552754</v>
      </c>
      <c r="B27">
        <f t="shared" si="0"/>
        <v>-2.5707824471195528</v>
      </c>
      <c r="C27">
        <f t="shared" si="1"/>
        <v>0</v>
      </c>
      <c r="D27">
        <f t="shared" si="1"/>
        <v>0</v>
      </c>
      <c r="L27" t="s">
        <v>5</v>
      </c>
      <c r="M27" s="2">
        <v>14.583784536463257</v>
      </c>
      <c r="N27">
        <v>-2.4026004178687412E-2</v>
      </c>
      <c r="O27" s="2">
        <f t="shared" si="2"/>
        <v>2.4026004178687412E-2</v>
      </c>
      <c r="P27" s="2">
        <f t="shared" si="4"/>
        <v>1.2974042256491203</v>
      </c>
      <c r="Q27" t="s">
        <v>5</v>
      </c>
      <c r="R27">
        <v>12.901738831855399</v>
      </c>
      <c r="S27">
        <v>-1.1813082233835284</v>
      </c>
      <c r="T27" s="1">
        <f t="shared" si="3"/>
        <v>0</v>
      </c>
      <c r="AA27" s="4" t="s">
        <v>62</v>
      </c>
    </row>
    <row r="28" spans="1:29" x14ac:dyDescent="0.2">
      <c r="A28">
        <f t="shared" si="0"/>
        <v>14.583784536463257</v>
      </c>
      <c r="B28">
        <f t="shared" si="0"/>
        <v>-2.4026004178687412E-2</v>
      </c>
      <c r="C28">
        <f t="shared" si="1"/>
        <v>1.8530325072682801</v>
      </c>
      <c r="D28">
        <f t="shared" si="1"/>
        <v>-0.46325812681707002</v>
      </c>
      <c r="L28" t="s">
        <v>4</v>
      </c>
      <c r="M28" s="2">
        <v>16.505864870758252</v>
      </c>
      <c r="N28">
        <v>1.2733782214704328</v>
      </c>
      <c r="O28" s="2">
        <f t="shared" si="2"/>
        <v>-1.2733782214704328</v>
      </c>
      <c r="P28" s="2">
        <f t="shared" si="4"/>
        <v>0</v>
      </c>
      <c r="Q28" s="1" t="s">
        <v>4</v>
      </c>
      <c r="R28" s="1">
        <v>15.750776311780379</v>
      </c>
      <c r="S28" s="1">
        <v>0</v>
      </c>
      <c r="T28" s="1">
        <f t="shared" si="3"/>
        <v>1.1813082233835284</v>
      </c>
      <c r="AA28" s="4"/>
    </row>
    <row r="29" spans="1:29" x14ac:dyDescent="0.2">
      <c r="A29">
        <f t="shared" si="0"/>
        <v>17.707165079692622</v>
      </c>
      <c r="B29">
        <f t="shared" si="0"/>
        <v>1.225326213113058</v>
      </c>
      <c r="C29">
        <f t="shared" si="1"/>
        <v>7.2036638720054382</v>
      </c>
      <c r="D29">
        <f t="shared" si="1"/>
        <v>-0.44009522047621646</v>
      </c>
      <c r="L29" t="s">
        <v>5</v>
      </c>
      <c r="M29" s="2">
        <v>17.707165079692622</v>
      </c>
      <c r="N29">
        <v>1.225326213113058</v>
      </c>
      <c r="O29" s="2">
        <f t="shared" si="2"/>
        <v>-1.225326213113058</v>
      </c>
      <c r="P29" s="2">
        <f t="shared" si="4"/>
        <v>4.8052008357374776E-2</v>
      </c>
      <c r="Q29" s="1" t="s">
        <v>4</v>
      </c>
      <c r="R29" s="1"/>
      <c r="S29" s="1"/>
      <c r="T29" s="1">
        <f t="shared" si="3"/>
        <v>1.1813082233835284</v>
      </c>
      <c r="AA29" s="4"/>
    </row>
    <row r="30" spans="1:29" x14ac:dyDescent="0.2">
      <c r="A30">
        <f t="shared" si="0"/>
        <v>0</v>
      </c>
      <c r="B30">
        <f t="shared" si="0"/>
        <v>0</v>
      </c>
      <c r="C30">
        <f t="shared" si="1"/>
        <v>12.901738831855399</v>
      </c>
      <c r="D30">
        <f t="shared" si="1"/>
        <v>-1.1813082233835284</v>
      </c>
      <c r="L30" t="s">
        <v>4</v>
      </c>
      <c r="M30" s="2"/>
      <c r="O30" s="2"/>
      <c r="P30" s="2">
        <f t="shared" si="4"/>
        <v>1.2733782214704328</v>
      </c>
      <c r="Q30" t="s">
        <v>4</v>
      </c>
      <c r="T30" s="1">
        <f t="shared" si="3"/>
        <v>1.1813082233835284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/>
      <c r="P31" s="2">
        <f t="shared" si="4"/>
        <v>1.2733782214704328</v>
      </c>
      <c r="Q31" s="1" t="s">
        <v>4</v>
      </c>
      <c r="R31" s="1"/>
      <c r="S31" s="1"/>
      <c r="T31" s="1">
        <f t="shared" si="3"/>
        <v>1.1813082233835284</v>
      </c>
      <c r="AA31" s="4" t="s">
        <v>14</v>
      </c>
      <c r="AC31">
        <v>2.2443369999999998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M32" s="2"/>
      <c r="O32" s="2"/>
      <c r="P32" s="2">
        <f t="shared" si="4"/>
        <v>1.2733782214704328</v>
      </c>
      <c r="Q32" s="1" t="s">
        <v>5</v>
      </c>
      <c r="R32" s="1"/>
      <c r="S32" s="1"/>
      <c r="T32" s="1">
        <f t="shared" si="3"/>
        <v>1.1813082233835284</v>
      </c>
      <c r="AC32">
        <v>3.8567580000000001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M33" s="2"/>
      <c r="O33" s="2"/>
      <c r="P33" s="2">
        <f t="shared" si="4"/>
        <v>1.2733782214704328</v>
      </c>
      <c r="Q33" t="s">
        <v>5</v>
      </c>
      <c r="T33" s="1">
        <f t="shared" si="3"/>
        <v>1.1813082233835284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1.1813082233835284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5" si="5">M21</f>
        <v>x fd</v>
      </c>
      <c r="N45" t="str">
        <f t="shared" ref="N45:N55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3.2194845599441133</v>
      </c>
      <c r="N47" s="2">
        <f t="shared" si="6"/>
        <v>2.2824703969753042</v>
      </c>
      <c r="O47" s="1">
        <f t="shared" si="7"/>
        <v>1.8530325072682801</v>
      </c>
      <c r="P47" s="1">
        <f t="shared" si="8"/>
        <v>0.71805009656645835</v>
      </c>
    </row>
    <row r="48" spans="1:29" x14ac:dyDescent="0.2">
      <c r="M48" s="2">
        <f t="shared" si="5"/>
        <v>6.006501044671853</v>
      </c>
      <c r="N48" s="2">
        <f t="shared" si="6"/>
        <v>0.69675412118193492</v>
      </c>
      <c r="O48" s="1">
        <f t="shared" si="7"/>
        <v>4.261974766717044</v>
      </c>
      <c r="P48" s="1">
        <f t="shared" si="8"/>
        <v>2.5710826038347383</v>
      </c>
    </row>
    <row r="49" spans="13:16" x14ac:dyDescent="0.2">
      <c r="M49" s="2">
        <f t="shared" si="5"/>
        <v>9.9707917341552754</v>
      </c>
      <c r="N49" s="2">
        <f t="shared" si="6"/>
        <v>3.8441606685899856</v>
      </c>
      <c r="O49" s="1">
        <f t="shared" si="7"/>
        <v>7.2036638720054382</v>
      </c>
      <c r="P49" s="1">
        <f t="shared" si="8"/>
        <v>0.74121300290731185</v>
      </c>
    </row>
    <row r="50" spans="13:16" x14ac:dyDescent="0.2">
      <c r="M50" s="2">
        <f t="shared" si="5"/>
        <v>12.565600185453517</v>
      </c>
      <c r="N50" s="2">
        <f t="shared" si="6"/>
        <v>0.67272811700324753</v>
      </c>
      <c r="O50" s="1">
        <f t="shared" si="7"/>
        <v>9.5662803187724954</v>
      </c>
      <c r="P50" s="1">
        <f t="shared" si="8"/>
        <v>2.5942455101755915</v>
      </c>
    </row>
    <row r="51" spans="13:16" x14ac:dyDescent="0.2">
      <c r="M51" s="2">
        <f t="shared" si="5"/>
        <v>14.583784536463257</v>
      </c>
      <c r="N51" s="2">
        <f t="shared" si="6"/>
        <v>1.2974042256491203</v>
      </c>
      <c r="O51" s="1">
        <f t="shared" si="7"/>
        <v>12.901738831855399</v>
      </c>
      <c r="P51" s="1">
        <f t="shared" si="8"/>
        <v>0</v>
      </c>
    </row>
    <row r="52" spans="13:16" x14ac:dyDescent="0.2">
      <c r="M52" s="2">
        <f t="shared" si="5"/>
        <v>16.505864870758252</v>
      </c>
      <c r="N52" s="2">
        <f t="shared" si="6"/>
        <v>0</v>
      </c>
      <c r="O52" s="1">
        <f t="shared" si="7"/>
        <v>15.750776311780379</v>
      </c>
      <c r="P52" s="1">
        <f t="shared" si="8"/>
        <v>1.1813082233835284</v>
      </c>
    </row>
    <row r="53" spans="13:16" x14ac:dyDescent="0.2">
      <c r="M53" s="2">
        <f t="shared" si="5"/>
        <v>17.707165079692622</v>
      </c>
      <c r="N53" s="2">
        <f t="shared" si="6"/>
        <v>4.8052008357374776E-2</v>
      </c>
      <c r="O53" s="1">
        <f t="shared" si="7"/>
        <v>0</v>
      </c>
      <c r="P53" s="1">
        <f t="shared" si="8"/>
        <v>1.1813082233835284</v>
      </c>
    </row>
    <row r="54" spans="13:16" x14ac:dyDescent="0.2">
      <c r="M54" s="2">
        <f t="shared" si="5"/>
        <v>0</v>
      </c>
      <c r="N54" s="2">
        <f t="shared" si="6"/>
        <v>1.2733782214704328</v>
      </c>
      <c r="O54" s="1">
        <f t="shared" si="7"/>
        <v>0</v>
      </c>
      <c r="P54" s="1">
        <f t="shared" si="8"/>
        <v>1.1813082233835284</v>
      </c>
    </row>
    <row r="55" spans="13:16" x14ac:dyDescent="0.2">
      <c r="M55" s="2">
        <f t="shared" si="5"/>
        <v>0</v>
      </c>
      <c r="N55" s="2">
        <f t="shared" si="6"/>
        <v>1.2733782214704328</v>
      </c>
      <c r="O55" s="1">
        <f t="shared" si="7"/>
        <v>0</v>
      </c>
      <c r="P55" s="1">
        <f t="shared" si="8"/>
        <v>1.1813082233835284</v>
      </c>
    </row>
    <row r="56" spans="13:16" x14ac:dyDescent="0.2">
      <c r="O56" s="1">
        <f t="shared" si="7"/>
        <v>0</v>
      </c>
      <c r="P56" s="1">
        <f t="shared" si="8"/>
        <v>1.1813082233835284</v>
      </c>
    </row>
    <row r="57" spans="13:16" x14ac:dyDescent="0.2">
      <c r="O57" s="1">
        <f t="shared" si="7"/>
        <v>0</v>
      </c>
      <c r="P57" s="1">
        <f t="shared" si="8"/>
        <v>1.1813082233835284</v>
      </c>
    </row>
    <row r="58" spans="13:16" x14ac:dyDescent="0.2">
      <c r="O58" s="1">
        <f t="shared" si="7"/>
        <v>0</v>
      </c>
      <c r="P58" s="1">
        <f t="shared" si="8"/>
        <v>1.1813082233835284</v>
      </c>
    </row>
    <row r="59" spans="13:16" x14ac:dyDescent="0.2"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D7C1F-03A5-424E-B57D-A4A1E5D4C179}">
  <dimension ref="A1:AC61"/>
  <sheetViews>
    <sheetView topLeftCell="N23" workbookViewId="0">
      <selection activeCell="O46" sqref="O46:P5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2.9570071926972217</v>
      </c>
      <c r="N2" s="9">
        <v>-0.46936622106305109</v>
      </c>
      <c r="Q2" t="s">
        <v>4</v>
      </c>
      <c r="R2" s="9">
        <v>2.0646080940195208</v>
      </c>
      <c r="S2" s="9">
        <v>0.65891747681474067</v>
      </c>
    </row>
    <row r="3" spans="1:19" x14ac:dyDescent="0.2">
      <c r="A3" s="9">
        <v>1.7601233289864415</v>
      </c>
      <c r="B3" s="9">
        <v>-0.53977115422250876</v>
      </c>
      <c r="C3" s="9">
        <v>1.7351493556121504</v>
      </c>
      <c r="D3" s="9">
        <v>0.63695356092091604</v>
      </c>
      <c r="L3" t="s">
        <v>4</v>
      </c>
      <c r="M3" s="9">
        <v>8.2843138017628508</v>
      </c>
      <c r="N3" s="9">
        <v>-0.680581020541424</v>
      </c>
      <c r="Q3" t="s">
        <v>4</v>
      </c>
      <c r="R3" s="9">
        <v>6.9186335065547766</v>
      </c>
      <c r="S3" s="9">
        <v>1.0323040470097604</v>
      </c>
    </row>
    <row r="4" spans="1:19" x14ac:dyDescent="0.2">
      <c r="A4" s="9">
        <v>3.4498417248134254</v>
      </c>
      <c r="B4" s="9">
        <v>-1.1030106194981701</v>
      </c>
      <c r="C4" s="9">
        <v>3.4483347953304762</v>
      </c>
      <c r="D4" s="9">
        <v>-0.98837621522211105</v>
      </c>
      <c r="L4" t="s">
        <v>4</v>
      </c>
      <c r="M4" s="9">
        <v>14.057518320838382</v>
      </c>
      <c r="N4" s="9">
        <v>0.91526413107294968</v>
      </c>
      <c r="Q4" t="s">
        <v>4</v>
      </c>
      <c r="R4" s="9">
        <v>11.750695003196208</v>
      </c>
      <c r="S4" s="9">
        <v>0.10981957946912345</v>
      </c>
    </row>
    <row r="5" spans="1:19" x14ac:dyDescent="0.2">
      <c r="A5" s="9">
        <v>5.2334333648530205</v>
      </c>
      <c r="B5" s="9">
        <v>-1.8070599510927468</v>
      </c>
      <c r="C5" s="9">
        <v>5.0297367396858537</v>
      </c>
      <c r="D5" s="9">
        <v>-6.5891747681474058E-2</v>
      </c>
      <c r="L5" t="s">
        <v>4</v>
      </c>
      <c r="M5" s="9">
        <v>16.498222670366246</v>
      </c>
      <c r="N5" s="9">
        <v>0.21121479947837299</v>
      </c>
      <c r="Q5" t="s">
        <v>4</v>
      </c>
      <c r="R5" s="9">
        <v>17.131854397183258</v>
      </c>
      <c r="S5" s="9">
        <v>0.35142265430119501</v>
      </c>
    </row>
    <row r="6" spans="1:19" x14ac:dyDescent="0.2">
      <c r="A6" s="9">
        <v>6.9231517606800042</v>
      </c>
      <c r="B6" s="9">
        <v>-1.8070599510927468</v>
      </c>
      <c r="C6" s="9">
        <v>6.6111386840412321</v>
      </c>
      <c r="D6" s="9">
        <v>0.94444838343446169</v>
      </c>
      <c r="L6" t="s">
        <v>4</v>
      </c>
      <c r="M6" s="9">
        <v>19.267483374638246</v>
      </c>
      <c r="N6" s="9">
        <v>1.1030106194981701</v>
      </c>
      <c r="Q6" t="s">
        <v>4</v>
      </c>
      <c r="R6" s="5"/>
      <c r="S6" s="5"/>
    </row>
    <row r="7" spans="1:19" x14ac:dyDescent="0.2">
      <c r="A7" s="9">
        <v>8.8944898891448183</v>
      </c>
      <c r="B7" s="9">
        <v>-0.82139088686033945</v>
      </c>
      <c r="C7" s="9">
        <v>8.2803962919719076</v>
      </c>
      <c r="D7" s="9">
        <v>-1.2080153741603581</v>
      </c>
      <c r="L7" t="s">
        <v>5</v>
      </c>
      <c r="M7" s="9">
        <v>1.9244015063585094</v>
      </c>
      <c r="N7" s="9">
        <v>-0.46936622106305109</v>
      </c>
      <c r="Q7" t="s">
        <v>4</v>
      </c>
      <c r="R7" s="5"/>
      <c r="S7" s="5"/>
    </row>
    <row r="8" spans="1:19" x14ac:dyDescent="0.2">
      <c r="A8" s="9">
        <v>10.678081529184411</v>
      </c>
      <c r="B8" s="9">
        <v>-2.0417430616242722</v>
      </c>
      <c r="C8" s="9">
        <v>9.9057260681149337</v>
      </c>
      <c r="D8" s="9">
        <v>-0.46124223377031842</v>
      </c>
      <c r="L8" t="s">
        <v>5</v>
      </c>
      <c r="M8" s="9">
        <v>7.7210743364871908</v>
      </c>
      <c r="N8" s="9">
        <v>-1.9948064395179672</v>
      </c>
      <c r="Q8" t="s">
        <v>5</v>
      </c>
      <c r="R8" s="9">
        <v>4.3049275151896387</v>
      </c>
      <c r="S8" s="9">
        <v>-0.96641229932828632</v>
      </c>
    </row>
    <row r="9" spans="1:19" x14ac:dyDescent="0.2">
      <c r="A9" s="9">
        <v>12.4147365471177</v>
      </c>
      <c r="B9" s="9">
        <v>-1.7131867068801365</v>
      </c>
      <c r="C9" s="9">
        <v>11.618911507833261</v>
      </c>
      <c r="D9" s="9">
        <v>6.5891747681474058E-2</v>
      </c>
      <c r="L9" t="s">
        <v>5</v>
      </c>
      <c r="M9" s="9">
        <v>10.349525174440277</v>
      </c>
      <c r="N9" s="9">
        <v>-2.0417430616242722</v>
      </c>
      <c r="Q9" t="s">
        <v>5</v>
      </c>
      <c r="R9" s="9">
        <v>8.0168293012460108</v>
      </c>
      <c r="S9" s="9">
        <v>-1.2519432059480073</v>
      </c>
    </row>
    <row r="10" spans="1:19" x14ac:dyDescent="0.2">
      <c r="A10" s="9">
        <v>14.057518320838382</v>
      </c>
      <c r="B10" s="9">
        <v>0.91526413107294968</v>
      </c>
      <c r="C10" s="9">
        <v>13.156385620400989</v>
      </c>
      <c r="D10" s="9">
        <v>-0.90052055164681222</v>
      </c>
      <c r="L10" t="s">
        <v>5</v>
      </c>
      <c r="M10" s="9">
        <v>15.512553606133839</v>
      </c>
      <c r="N10" s="9">
        <v>-0.30508804369098319</v>
      </c>
      <c r="Q10" t="s">
        <v>5</v>
      </c>
      <c r="R10" s="9">
        <v>14.078870087941626</v>
      </c>
      <c r="S10" s="9">
        <v>-1.5155101966739035</v>
      </c>
    </row>
    <row r="11" spans="1:19" x14ac:dyDescent="0.2">
      <c r="A11" s="9">
        <v>15.841109960877974</v>
      </c>
      <c r="B11" s="9">
        <v>-0.11734155526576277</v>
      </c>
      <c r="C11" s="9">
        <v>15.045282387269912</v>
      </c>
      <c r="D11" s="9">
        <v>-1.2080153741603581</v>
      </c>
      <c r="L11" t="s">
        <v>5</v>
      </c>
      <c r="M11" s="9">
        <v>16.967588891429298</v>
      </c>
      <c r="N11" s="9">
        <v>-0.16427817737206787</v>
      </c>
      <c r="Q11" t="s">
        <v>5</v>
      </c>
      <c r="R11" s="5"/>
      <c r="S11" s="5"/>
    </row>
    <row r="12" spans="1:19" x14ac:dyDescent="0.2">
      <c r="A12" s="9">
        <v>17.859384711449092</v>
      </c>
      <c r="B12" s="9">
        <v>0.680581020541424</v>
      </c>
      <c r="C12" s="9">
        <v>16.626684331625288</v>
      </c>
      <c r="D12" s="9">
        <v>0.28553090661972091</v>
      </c>
      <c r="L12" t="s">
        <v>5</v>
      </c>
      <c r="M12" s="9">
        <v>20.159279194658044</v>
      </c>
      <c r="N12" s="9">
        <v>0.72751764264772922</v>
      </c>
      <c r="Q12" t="s">
        <v>5</v>
      </c>
      <c r="R12" s="5"/>
      <c r="S12" s="5"/>
    </row>
    <row r="13" spans="1:19" x14ac:dyDescent="0.2">
      <c r="A13" s="9">
        <v>19.455229863063465</v>
      </c>
      <c r="B13" s="9">
        <v>1.1030106194981701</v>
      </c>
      <c r="C13" s="9">
        <v>18.252014107768318</v>
      </c>
      <c r="D13" s="9">
        <v>1.9108606827627481</v>
      </c>
      <c r="Q13" t="s">
        <v>5</v>
      </c>
      <c r="R13" s="5"/>
      <c r="S13" s="5"/>
    </row>
    <row r="14" spans="1:19" x14ac:dyDescent="0.2">
      <c r="A14" s="9">
        <v>21.238821503103061</v>
      </c>
      <c r="B14" s="9">
        <v>0.21121479947837299</v>
      </c>
      <c r="C14" s="9">
        <v>19.877343883911344</v>
      </c>
      <c r="D14" s="9">
        <v>5.9082933754388414</v>
      </c>
    </row>
    <row r="15" spans="1:19" x14ac:dyDescent="0.2">
      <c r="A15" s="9"/>
      <c r="B15" s="9"/>
      <c r="C15" s="9">
        <v>21.458745828266721</v>
      </c>
      <c r="D15" s="9">
        <v>6.6989943476165301</v>
      </c>
    </row>
    <row r="16" spans="1:19" x14ac:dyDescent="0.2">
      <c r="A16" s="9"/>
      <c r="B16" s="9"/>
      <c r="C16" s="9">
        <v>23.171931267985048</v>
      </c>
      <c r="D16" s="9">
        <v>6.6550665158288806</v>
      </c>
    </row>
    <row r="17" spans="1:29" x14ac:dyDescent="0.2">
      <c r="A17" s="9"/>
      <c r="B17" s="9"/>
      <c r="C17" s="9">
        <v>24.797261044128071</v>
      </c>
      <c r="D17" s="9">
        <v>7.5775509833695169</v>
      </c>
    </row>
    <row r="18" spans="1:29" x14ac:dyDescent="0.2">
      <c r="A18" s="9"/>
      <c r="B18" s="9"/>
      <c r="C18" s="9">
        <v>26.55437431563405</v>
      </c>
      <c r="D18" s="9">
        <v>8.675746778060752</v>
      </c>
      <c r="AC18" t="s">
        <v>6</v>
      </c>
    </row>
    <row r="19" spans="1:29" x14ac:dyDescent="0.2">
      <c r="A19" s="9"/>
      <c r="B19" s="9"/>
      <c r="C19" s="9">
        <v>28.135776259989427</v>
      </c>
      <c r="D19" s="9">
        <v>9.8617982363272851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2.9570071926972217</v>
      </c>
      <c r="B22">
        <f>N2</f>
        <v>-0.46936622106305109</v>
      </c>
      <c r="C22">
        <f>R2</f>
        <v>2.0646080940195208</v>
      </c>
      <c r="D22">
        <f>S2</f>
        <v>0.65891747681474067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8.2843138017628508</v>
      </c>
      <c r="B23">
        <f t="shared" si="0"/>
        <v>-0.680581020541424</v>
      </c>
      <c r="C23">
        <f t="shared" ref="C23:D38" si="1">R3</f>
        <v>6.9186335065547766</v>
      </c>
      <c r="D23">
        <f t="shared" si="1"/>
        <v>1.0323040470097604</v>
      </c>
      <c r="L23" t="s">
        <v>5</v>
      </c>
      <c r="M23" s="2">
        <v>1.9244015063585094</v>
      </c>
      <c r="N23">
        <v>-0.46936622106305109</v>
      </c>
      <c r="O23" s="2">
        <f t="shared" ref="O23:O33" si="2">-N23</f>
        <v>0.46936622106305109</v>
      </c>
      <c r="P23" s="2">
        <f>O23-(MIN(O$23:O$33))</f>
        <v>1.5723768405612213</v>
      </c>
      <c r="Q23" s="1" t="s">
        <v>4</v>
      </c>
      <c r="R23" s="1">
        <v>2.0646080940195208</v>
      </c>
      <c r="S23" s="1">
        <v>0.65891747681474067</v>
      </c>
      <c r="T23" s="1">
        <f t="shared" ref="T23:T34" si="3">S23-(MIN(S$23:S$34))</f>
        <v>2.1744276734886441</v>
      </c>
      <c r="X23" s="4" t="s">
        <v>11</v>
      </c>
    </row>
    <row r="24" spans="1:29" x14ac:dyDescent="0.2">
      <c r="A24">
        <f t="shared" si="0"/>
        <v>14.057518320838382</v>
      </c>
      <c r="B24">
        <f t="shared" si="0"/>
        <v>0.91526413107294968</v>
      </c>
      <c r="C24">
        <f t="shared" si="1"/>
        <v>11.750695003196208</v>
      </c>
      <c r="D24">
        <f t="shared" si="1"/>
        <v>0.10981957946912345</v>
      </c>
      <c r="L24" t="s">
        <v>4</v>
      </c>
      <c r="M24" s="2">
        <v>2.9570071926972217</v>
      </c>
      <c r="N24">
        <v>-0.46936622106305109</v>
      </c>
      <c r="O24" s="2">
        <f t="shared" si="2"/>
        <v>0.46936622106305109</v>
      </c>
      <c r="P24" s="2">
        <f t="shared" ref="P24:P33" si="4">O24-(MIN(O$23:O$33))</f>
        <v>1.5723768405612213</v>
      </c>
      <c r="Q24" s="1" t="s">
        <v>5</v>
      </c>
      <c r="R24" s="1">
        <v>4.3049275151896387</v>
      </c>
      <c r="S24" s="1">
        <v>-0.96641229932828632</v>
      </c>
      <c r="T24" s="1">
        <f t="shared" si="3"/>
        <v>0.5490978973456172</v>
      </c>
    </row>
    <row r="25" spans="1:29" x14ac:dyDescent="0.2">
      <c r="A25">
        <f t="shared" si="0"/>
        <v>16.498222670366246</v>
      </c>
      <c r="B25">
        <f t="shared" si="0"/>
        <v>0.21121479947837299</v>
      </c>
      <c r="C25">
        <f t="shared" si="1"/>
        <v>17.131854397183258</v>
      </c>
      <c r="D25">
        <f t="shared" si="1"/>
        <v>0.35142265430119501</v>
      </c>
      <c r="L25" t="s">
        <v>5</v>
      </c>
      <c r="M25" s="2">
        <v>7.7210743364871908</v>
      </c>
      <c r="N25">
        <v>-1.9948064395179672</v>
      </c>
      <c r="O25" s="2">
        <f t="shared" si="2"/>
        <v>1.9948064395179672</v>
      </c>
      <c r="P25" s="2">
        <f t="shared" si="4"/>
        <v>3.0978170590161374</v>
      </c>
      <c r="Q25" t="s">
        <v>4</v>
      </c>
      <c r="R25">
        <v>6.9186335065547766</v>
      </c>
      <c r="S25">
        <v>1.0323040470097604</v>
      </c>
      <c r="T25" s="1">
        <f t="shared" si="3"/>
        <v>2.5478142436836642</v>
      </c>
    </row>
    <row r="26" spans="1:29" x14ac:dyDescent="0.2">
      <c r="A26">
        <f t="shared" si="0"/>
        <v>19.267483374638246</v>
      </c>
      <c r="B26">
        <f t="shared" si="0"/>
        <v>1.1030106194981701</v>
      </c>
      <c r="C26">
        <f t="shared" si="1"/>
        <v>0</v>
      </c>
      <c r="D26">
        <f t="shared" si="1"/>
        <v>0</v>
      </c>
      <c r="L26" t="s">
        <v>4</v>
      </c>
      <c r="M26" s="2">
        <v>8.2843138017628508</v>
      </c>
      <c r="N26">
        <v>-0.680581020541424</v>
      </c>
      <c r="O26" s="2">
        <f t="shared" si="2"/>
        <v>0.680581020541424</v>
      </c>
      <c r="P26" s="2">
        <f t="shared" si="4"/>
        <v>1.7835916400395941</v>
      </c>
      <c r="Q26" t="s">
        <v>5</v>
      </c>
      <c r="R26">
        <v>8.0168293012460108</v>
      </c>
      <c r="S26">
        <v>-1.2519432059480073</v>
      </c>
      <c r="T26" s="1">
        <f t="shared" si="3"/>
        <v>0.26356699072589618</v>
      </c>
    </row>
    <row r="27" spans="1:29" x14ac:dyDescent="0.2">
      <c r="A27">
        <f t="shared" si="0"/>
        <v>1.9244015063585094</v>
      </c>
      <c r="B27">
        <f t="shared" si="0"/>
        <v>-0.46936622106305109</v>
      </c>
      <c r="C27">
        <f t="shared" si="1"/>
        <v>0</v>
      </c>
      <c r="D27">
        <f t="shared" si="1"/>
        <v>0</v>
      </c>
      <c r="L27" t="s">
        <v>5</v>
      </c>
      <c r="M27" s="2">
        <v>10.349525174440277</v>
      </c>
      <c r="N27">
        <v>-2.0417430616242722</v>
      </c>
      <c r="O27" s="2">
        <f t="shared" si="2"/>
        <v>2.0417430616242722</v>
      </c>
      <c r="P27" s="2">
        <f t="shared" si="4"/>
        <v>3.1447536811224426</v>
      </c>
      <c r="Q27" s="1" t="s">
        <v>4</v>
      </c>
      <c r="R27" s="1">
        <v>11.750695003196208</v>
      </c>
      <c r="S27" s="1">
        <v>0.10981957946912345</v>
      </c>
      <c r="T27" s="1">
        <f t="shared" si="3"/>
        <v>1.625329776143027</v>
      </c>
      <c r="AA27" s="4" t="s">
        <v>63</v>
      </c>
    </row>
    <row r="28" spans="1:29" x14ac:dyDescent="0.2">
      <c r="A28">
        <f t="shared" si="0"/>
        <v>7.7210743364871908</v>
      </c>
      <c r="B28">
        <f t="shared" si="0"/>
        <v>-1.9948064395179672</v>
      </c>
      <c r="C28">
        <f t="shared" si="1"/>
        <v>4.3049275151896387</v>
      </c>
      <c r="D28">
        <f t="shared" si="1"/>
        <v>-0.96641229932828632</v>
      </c>
      <c r="L28" t="s">
        <v>4</v>
      </c>
      <c r="M28" s="2">
        <v>14.057518320838382</v>
      </c>
      <c r="N28">
        <v>0.91526413107294968</v>
      </c>
      <c r="O28" s="2">
        <f t="shared" si="2"/>
        <v>-0.91526413107294968</v>
      </c>
      <c r="P28" s="2">
        <f t="shared" si="4"/>
        <v>0.18774648842522046</v>
      </c>
      <c r="Q28" s="1" t="s">
        <v>5</v>
      </c>
      <c r="R28" s="1">
        <v>14.078870087941626</v>
      </c>
      <c r="S28" s="1">
        <v>-1.5155101966739035</v>
      </c>
      <c r="T28" s="1">
        <f t="shared" si="3"/>
        <v>0</v>
      </c>
      <c r="AA28" s="4" t="s">
        <v>61</v>
      </c>
    </row>
    <row r="29" spans="1:29" x14ac:dyDescent="0.2">
      <c r="A29">
        <f t="shared" si="0"/>
        <v>10.349525174440277</v>
      </c>
      <c r="B29">
        <f t="shared" si="0"/>
        <v>-2.0417430616242722</v>
      </c>
      <c r="C29">
        <f t="shared" si="1"/>
        <v>8.0168293012460108</v>
      </c>
      <c r="D29">
        <f t="shared" si="1"/>
        <v>-1.2519432059480073</v>
      </c>
      <c r="L29" t="s">
        <v>5</v>
      </c>
      <c r="M29" s="2">
        <v>15.512553606133839</v>
      </c>
      <c r="N29">
        <v>-0.30508804369098319</v>
      </c>
      <c r="O29" s="2">
        <f t="shared" si="2"/>
        <v>0.30508804369098319</v>
      </c>
      <c r="P29" s="2">
        <f t="shared" si="4"/>
        <v>1.4080986631891532</v>
      </c>
      <c r="Q29" s="1" t="s">
        <v>4</v>
      </c>
      <c r="R29" s="1">
        <v>17.131854397183258</v>
      </c>
      <c r="S29" s="1">
        <v>0.35142265430119501</v>
      </c>
      <c r="T29" s="1">
        <f t="shared" si="3"/>
        <v>1.8669328509750986</v>
      </c>
      <c r="AA29" s="4" t="s">
        <v>64</v>
      </c>
    </row>
    <row r="30" spans="1:29" x14ac:dyDescent="0.2">
      <c r="A30">
        <f t="shared" si="0"/>
        <v>15.512553606133839</v>
      </c>
      <c r="B30">
        <f t="shared" si="0"/>
        <v>-0.30508804369098319</v>
      </c>
      <c r="C30">
        <f t="shared" si="1"/>
        <v>14.078870087941626</v>
      </c>
      <c r="D30">
        <f t="shared" si="1"/>
        <v>-1.5155101966739035</v>
      </c>
      <c r="L30" t="s">
        <v>4</v>
      </c>
      <c r="M30" s="2">
        <v>16.498222670366246</v>
      </c>
      <c r="N30">
        <v>0.21121479947837299</v>
      </c>
      <c r="O30" s="2">
        <f t="shared" si="2"/>
        <v>-0.21121479947837299</v>
      </c>
      <c r="P30" s="2">
        <f t="shared" si="4"/>
        <v>0.89179582001979718</v>
      </c>
      <c r="Q30" s="1" t="s">
        <v>4</v>
      </c>
      <c r="R30" s="1"/>
      <c r="S30" s="1"/>
      <c r="T30" s="1">
        <f t="shared" si="3"/>
        <v>1.5155101966739035</v>
      </c>
    </row>
    <row r="31" spans="1:29" x14ac:dyDescent="0.2">
      <c r="A31">
        <f t="shared" si="0"/>
        <v>16.967588891429298</v>
      </c>
      <c r="B31">
        <f t="shared" si="0"/>
        <v>-0.16427817737206787</v>
      </c>
      <c r="C31">
        <f t="shared" si="1"/>
        <v>0</v>
      </c>
      <c r="D31">
        <f t="shared" si="1"/>
        <v>0</v>
      </c>
      <c r="L31" t="s">
        <v>5</v>
      </c>
      <c r="M31" s="2">
        <v>16.967588891429298</v>
      </c>
      <c r="N31">
        <v>-0.16427817737206787</v>
      </c>
      <c r="O31" s="2">
        <f t="shared" si="2"/>
        <v>0.16427817737206787</v>
      </c>
      <c r="P31" s="2">
        <f t="shared" si="4"/>
        <v>1.267288796870238</v>
      </c>
      <c r="Q31" t="s">
        <v>4</v>
      </c>
      <c r="T31" s="1">
        <f t="shared" si="3"/>
        <v>1.5155101966739035</v>
      </c>
      <c r="AA31" s="4" t="s">
        <v>14</v>
      </c>
      <c r="AC31">
        <v>2.1075729999999999</v>
      </c>
    </row>
    <row r="32" spans="1:29" x14ac:dyDescent="0.2">
      <c r="A32">
        <f t="shared" si="0"/>
        <v>20.159279194658044</v>
      </c>
      <c r="B32">
        <f t="shared" si="0"/>
        <v>0.72751764264772922</v>
      </c>
      <c r="C32">
        <f t="shared" si="1"/>
        <v>0</v>
      </c>
      <c r="D32">
        <f t="shared" si="1"/>
        <v>0</v>
      </c>
      <c r="L32" t="s">
        <v>4</v>
      </c>
      <c r="M32" s="2">
        <v>19.267483374638246</v>
      </c>
      <c r="N32">
        <v>1.1030106194981701</v>
      </c>
      <c r="O32" s="2">
        <f t="shared" si="2"/>
        <v>-1.1030106194981701</v>
      </c>
      <c r="P32" s="2">
        <f t="shared" si="4"/>
        <v>0</v>
      </c>
      <c r="Q32" s="1" t="s">
        <v>5</v>
      </c>
      <c r="R32" s="1"/>
      <c r="S32" s="1"/>
      <c r="T32" s="1">
        <f t="shared" si="3"/>
        <v>1.5155101966739035</v>
      </c>
      <c r="AC32">
        <v>5.3154450000000004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>
        <v>20.159279194658044</v>
      </c>
      <c r="N33">
        <v>0.72751764264772922</v>
      </c>
      <c r="O33" s="2">
        <f t="shared" si="2"/>
        <v>-0.72751764264772922</v>
      </c>
      <c r="P33" s="2">
        <f t="shared" si="4"/>
        <v>0.37549297685044092</v>
      </c>
      <c r="Q33" t="s">
        <v>5</v>
      </c>
      <c r="T33" s="1">
        <f t="shared" si="3"/>
        <v>1.5155101966739035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1.5155101966739035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5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1.9244015063585094</v>
      </c>
      <c r="N47" s="2">
        <f t="shared" si="6"/>
        <v>1.5723768405612213</v>
      </c>
      <c r="O47" s="1">
        <f t="shared" si="7"/>
        <v>2.0646080940195208</v>
      </c>
      <c r="P47" s="1">
        <f t="shared" si="8"/>
        <v>2.1744276734886441</v>
      </c>
    </row>
    <row r="48" spans="1:29" x14ac:dyDescent="0.2">
      <c r="M48" s="2">
        <f t="shared" si="5"/>
        <v>2.9570071926972217</v>
      </c>
      <c r="N48" s="2">
        <f t="shared" si="6"/>
        <v>1.5723768405612213</v>
      </c>
      <c r="O48" s="1">
        <f t="shared" si="7"/>
        <v>4.3049275151896387</v>
      </c>
      <c r="P48" s="1">
        <f t="shared" si="8"/>
        <v>0.5490978973456172</v>
      </c>
    </row>
    <row r="49" spans="13:16" x14ac:dyDescent="0.2">
      <c r="M49" s="2">
        <f t="shared" si="5"/>
        <v>7.7210743364871908</v>
      </c>
      <c r="N49" s="2">
        <f t="shared" si="6"/>
        <v>3.0978170590161374</v>
      </c>
      <c r="O49" s="1">
        <f t="shared" si="7"/>
        <v>6.9186335065547766</v>
      </c>
      <c r="P49" s="1">
        <f t="shared" si="8"/>
        <v>2.5478142436836642</v>
      </c>
    </row>
    <row r="50" spans="13:16" x14ac:dyDescent="0.2">
      <c r="M50" s="2">
        <f t="shared" si="5"/>
        <v>8.2843138017628508</v>
      </c>
      <c r="N50" s="2">
        <f t="shared" si="6"/>
        <v>1.7835916400395941</v>
      </c>
      <c r="O50" s="1">
        <f t="shared" si="7"/>
        <v>8.0168293012460108</v>
      </c>
      <c r="P50" s="1">
        <f t="shared" si="8"/>
        <v>0.26356699072589618</v>
      </c>
    </row>
    <row r="51" spans="13:16" x14ac:dyDescent="0.2">
      <c r="M51" s="2">
        <f t="shared" si="5"/>
        <v>10.349525174440277</v>
      </c>
      <c r="N51" s="2">
        <f t="shared" si="6"/>
        <v>3.1447536811224426</v>
      </c>
      <c r="O51" s="1">
        <f t="shared" si="7"/>
        <v>11.750695003196208</v>
      </c>
      <c r="P51" s="1">
        <f t="shared" si="8"/>
        <v>1.625329776143027</v>
      </c>
    </row>
    <row r="52" spans="13:16" x14ac:dyDescent="0.2">
      <c r="M52" s="2">
        <f t="shared" si="5"/>
        <v>14.057518320838382</v>
      </c>
      <c r="N52" s="2">
        <f t="shared" si="6"/>
        <v>0.18774648842522046</v>
      </c>
      <c r="O52" s="1">
        <f t="shared" si="7"/>
        <v>14.078870087941626</v>
      </c>
      <c r="P52" s="1">
        <f t="shared" si="8"/>
        <v>0</v>
      </c>
    </row>
    <row r="53" spans="13:16" x14ac:dyDescent="0.2">
      <c r="M53" s="2">
        <f t="shared" si="5"/>
        <v>15.512553606133839</v>
      </c>
      <c r="N53" s="2">
        <f t="shared" si="6"/>
        <v>1.4080986631891532</v>
      </c>
      <c r="O53" s="1">
        <f t="shared" si="7"/>
        <v>17.131854397183258</v>
      </c>
      <c r="P53" s="1">
        <f t="shared" si="8"/>
        <v>1.8669328509750986</v>
      </c>
    </row>
    <row r="54" spans="13:16" x14ac:dyDescent="0.2">
      <c r="M54" s="2">
        <f t="shared" si="5"/>
        <v>16.498222670366246</v>
      </c>
      <c r="N54" s="2">
        <f t="shared" si="6"/>
        <v>0.89179582001979718</v>
      </c>
      <c r="O54" s="1">
        <f t="shared" si="7"/>
        <v>0</v>
      </c>
      <c r="P54" s="1">
        <f t="shared" si="8"/>
        <v>1.5155101966739035</v>
      </c>
    </row>
    <row r="55" spans="13:16" x14ac:dyDescent="0.2">
      <c r="M55" s="2">
        <f t="shared" si="5"/>
        <v>16.967588891429298</v>
      </c>
      <c r="N55" s="2">
        <f t="shared" si="6"/>
        <v>1.267288796870238</v>
      </c>
      <c r="O55" s="1">
        <f t="shared" si="7"/>
        <v>0</v>
      </c>
      <c r="P55" s="1">
        <f t="shared" si="8"/>
        <v>1.5155101966739035</v>
      </c>
    </row>
    <row r="56" spans="13:16" x14ac:dyDescent="0.2">
      <c r="M56" s="2">
        <f t="shared" si="5"/>
        <v>19.267483374638246</v>
      </c>
      <c r="N56" s="2">
        <f t="shared" ref="N56:N59" si="9">P32</f>
        <v>0</v>
      </c>
      <c r="O56" s="1">
        <f t="shared" si="7"/>
        <v>0</v>
      </c>
      <c r="P56" s="1">
        <f t="shared" si="8"/>
        <v>1.5155101966739035</v>
      </c>
    </row>
    <row r="57" spans="13:16" x14ac:dyDescent="0.2">
      <c r="M57" s="2">
        <f t="shared" si="5"/>
        <v>20.159279194658044</v>
      </c>
      <c r="N57" s="2">
        <f t="shared" si="9"/>
        <v>0.37549297685044092</v>
      </c>
      <c r="O57" s="1">
        <f t="shared" si="7"/>
        <v>0</v>
      </c>
      <c r="P57" s="1">
        <f t="shared" si="8"/>
        <v>1.5155101966739035</v>
      </c>
    </row>
    <row r="58" spans="13:16" x14ac:dyDescent="0.2">
      <c r="M58" s="2">
        <f t="shared" si="5"/>
        <v>0</v>
      </c>
      <c r="N58" s="2">
        <f t="shared" si="9"/>
        <v>0</v>
      </c>
      <c r="O58" s="1">
        <f t="shared" si="7"/>
        <v>0</v>
      </c>
      <c r="P58" s="1">
        <f t="shared" si="8"/>
        <v>1.5155101966739035</v>
      </c>
    </row>
    <row r="59" spans="13:16" x14ac:dyDescent="0.2">
      <c r="M59" s="2">
        <f t="shared" si="5"/>
        <v>0</v>
      </c>
      <c r="N59" s="2">
        <f t="shared" si="9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6FE9-B866-AF4B-AFC3-6F883398F803}">
  <dimension ref="A1:AC61"/>
  <sheetViews>
    <sheetView topLeftCell="M24" workbookViewId="0">
      <selection activeCell="AB44" sqref="AB44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3.0060858012090899</v>
      </c>
      <c r="N2" s="5">
        <v>-0.48627858548970565</v>
      </c>
      <c r="Q2" t="s">
        <v>4</v>
      </c>
      <c r="R2" s="5">
        <v>3.6713386069074114</v>
      </c>
      <c r="S2" s="5">
        <v>1.5117276616677575</v>
      </c>
    </row>
    <row r="3" spans="1:19" x14ac:dyDescent="0.2">
      <c r="A3" s="5">
        <v>1.6135607609431144</v>
      </c>
      <c r="B3" s="5">
        <v>-1.0830750313179809</v>
      </c>
      <c r="C3" s="5">
        <v>1.6629004278345334</v>
      </c>
      <c r="D3" s="5">
        <v>-0.53990273630991348</v>
      </c>
      <c r="L3" t="s">
        <v>4</v>
      </c>
      <c r="M3" s="5">
        <v>6.0784823186213215</v>
      </c>
      <c r="N3" s="5">
        <v>0.11051786033856947</v>
      </c>
      <c r="Q3" t="s">
        <v>4</v>
      </c>
      <c r="R3" s="5">
        <v>9.3079231739829087</v>
      </c>
      <c r="S3" s="5">
        <v>1.0582093631674303</v>
      </c>
    </row>
    <row r="4" spans="1:19" x14ac:dyDescent="0.2">
      <c r="A4" s="5">
        <v>3.3376393822247983</v>
      </c>
      <c r="B4" s="5">
        <v>-0.59679644582827518</v>
      </c>
      <c r="C4" s="5">
        <v>3.3042047462166702</v>
      </c>
      <c r="D4" s="5">
        <v>1.0582093631674303</v>
      </c>
      <c r="L4" t="s">
        <v>4</v>
      </c>
      <c r="M4" s="5">
        <v>11.869618200362362</v>
      </c>
      <c r="N4" s="5">
        <v>1.2599036078596921</v>
      </c>
      <c r="Q4" t="s">
        <v>4</v>
      </c>
      <c r="R4" s="5">
        <v>13.994278925152956</v>
      </c>
      <c r="S4" s="5">
        <v>-0.21596109452396539</v>
      </c>
    </row>
    <row r="5" spans="1:19" x14ac:dyDescent="0.2">
      <c r="A5" s="5">
        <v>5.017510859371054</v>
      </c>
      <c r="B5" s="5">
        <v>-2.1882536347036758</v>
      </c>
      <c r="C5" s="5">
        <v>4.859124626789221</v>
      </c>
      <c r="D5" s="5">
        <v>0.15117276616677575</v>
      </c>
      <c r="L5" t="s">
        <v>4</v>
      </c>
      <c r="M5" s="5">
        <v>15.583018307738296</v>
      </c>
      <c r="N5" s="5">
        <v>1.6135607609431144</v>
      </c>
      <c r="Q5" t="s">
        <v>4</v>
      </c>
      <c r="R5" s="9"/>
      <c r="S5" s="9"/>
    </row>
    <row r="6" spans="1:19" x14ac:dyDescent="0.2">
      <c r="A6" s="5">
        <v>6.6973823365173111</v>
      </c>
      <c r="B6" s="5">
        <v>-0.59679644582827518</v>
      </c>
      <c r="C6" s="5">
        <v>6.5868133829809441</v>
      </c>
      <c r="D6" s="5">
        <v>-6.4788328357189603E-2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5">
        <v>8.3772538136635664</v>
      </c>
      <c r="B7" s="5">
        <v>-1.7461821933493979</v>
      </c>
      <c r="C7" s="5">
        <v>8.0985410446487016</v>
      </c>
      <c r="D7" s="5">
        <v>0.79905604973867184</v>
      </c>
      <c r="L7" t="s">
        <v>5</v>
      </c>
      <c r="M7" s="5">
        <v>2.1219429185005341</v>
      </c>
      <c r="N7" s="5">
        <v>-1.3704214681982616</v>
      </c>
      <c r="Q7" t="s">
        <v>4</v>
      </c>
      <c r="R7" s="5"/>
      <c r="S7" s="5"/>
    </row>
    <row r="8" spans="1:19" x14ac:dyDescent="0.2">
      <c r="A8" s="5">
        <v>10.101332434945251</v>
      </c>
      <c r="B8" s="5">
        <v>-1.3925250402659755</v>
      </c>
      <c r="C8" s="5">
        <v>9.9558064575548038</v>
      </c>
      <c r="D8" s="5">
        <v>0.92863270645305118</v>
      </c>
      <c r="L8" t="s">
        <v>5</v>
      </c>
      <c r="M8" s="5">
        <v>4.9733037152356268</v>
      </c>
      <c r="N8" s="5">
        <v>-2.586117931922526</v>
      </c>
      <c r="Q8" t="s">
        <v>5</v>
      </c>
      <c r="R8" s="5">
        <v>1.641304318382137</v>
      </c>
      <c r="S8" s="5">
        <v>-0.51830662685751683</v>
      </c>
    </row>
    <row r="9" spans="1:19" x14ac:dyDescent="0.2">
      <c r="A9" s="5">
        <v>11.560168191414368</v>
      </c>
      <c r="B9" s="5">
        <v>1.3041107519951198</v>
      </c>
      <c r="C9" s="5">
        <v>11.553918557032148</v>
      </c>
      <c r="D9" s="5">
        <v>-1.2741704576913957</v>
      </c>
      <c r="L9" t="s">
        <v>5</v>
      </c>
      <c r="M9" s="5">
        <v>9.3940181287784057</v>
      </c>
      <c r="N9" s="5">
        <v>-1.8788036257556811</v>
      </c>
      <c r="Q9" t="s">
        <v>5</v>
      </c>
      <c r="R9" s="5">
        <v>5.4638156914563245</v>
      </c>
      <c r="S9" s="5">
        <v>-0.75586383083387876</v>
      </c>
    </row>
    <row r="10" spans="1:19" x14ac:dyDescent="0.2">
      <c r="A10" s="5">
        <v>13.240039668560623</v>
      </c>
      <c r="B10" s="5">
        <v>0.37576072515113623</v>
      </c>
      <c r="C10" s="5">
        <v>13.1088384376047</v>
      </c>
      <c r="D10" s="5">
        <v>-1.0150171442626372</v>
      </c>
      <c r="L10" t="s">
        <v>5</v>
      </c>
      <c r="M10" s="5">
        <v>13.770525398185756</v>
      </c>
      <c r="N10" s="5">
        <v>0.24313929274485283</v>
      </c>
      <c r="Q10" t="s">
        <v>5</v>
      </c>
      <c r="R10" s="5">
        <v>11.59711077593694</v>
      </c>
      <c r="S10" s="5">
        <v>-1.6197082089297403</v>
      </c>
    </row>
    <row r="11" spans="1:19" x14ac:dyDescent="0.2">
      <c r="A11" s="5">
        <v>15.008325433977735</v>
      </c>
      <c r="B11" s="5">
        <v>1.2156964637242642</v>
      </c>
      <c r="C11" s="5">
        <v>14.66375831817725</v>
      </c>
      <c r="D11" s="5">
        <v>2.3539759303112224</v>
      </c>
      <c r="L11" t="s">
        <v>5</v>
      </c>
      <c r="M11" s="5">
        <v>17.174475496613695</v>
      </c>
      <c r="N11" s="5">
        <v>0.86203931064084194</v>
      </c>
      <c r="Q11" t="s">
        <v>5</v>
      </c>
      <c r="R11" s="5"/>
      <c r="S11" s="5"/>
    </row>
    <row r="12" spans="1:19" x14ac:dyDescent="0.2">
      <c r="A12" s="5">
        <v>16.732404055259419</v>
      </c>
      <c r="B12" s="5">
        <v>0.81783216650541413</v>
      </c>
      <c r="C12" s="5">
        <v>16.305062636559384</v>
      </c>
      <c r="D12" s="5">
        <v>5.2910468158371522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>
        <v>18.412275532405676</v>
      </c>
      <c r="B13" s="5">
        <v>1.1272821754534086</v>
      </c>
      <c r="C13" s="5">
        <v>17.946366954941524</v>
      </c>
      <c r="D13" s="5">
        <v>5.9821223183138406</v>
      </c>
      <c r="Q13" t="s">
        <v>5</v>
      </c>
      <c r="R13" s="5"/>
      <c r="S13" s="5"/>
    </row>
    <row r="14" spans="1:19" x14ac:dyDescent="0.2">
      <c r="A14" s="5"/>
      <c r="B14" s="5"/>
      <c r="C14" s="5">
        <v>19.630863492228453</v>
      </c>
      <c r="D14" s="5">
        <v>6.8891589153144954</v>
      </c>
    </row>
    <row r="15" spans="1:19" x14ac:dyDescent="0.2">
      <c r="A15" s="5"/>
      <c r="B15" s="5"/>
      <c r="C15" s="5">
        <v>21.228975591705797</v>
      </c>
      <c r="D15" s="5">
        <v>7.5370421988863914</v>
      </c>
    </row>
    <row r="16" spans="1:19" x14ac:dyDescent="0.2">
      <c r="A16" s="5"/>
      <c r="B16" s="5"/>
      <c r="C16" s="5">
        <v>22.91347212899273</v>
      </c>
      <c r="D16" s="5">
        <v>8.8760009849349775</v>
      </c>
    </row>
    <row r="17" spans="1:29" x14ac:dyDescent="0.2">
      <c r="A17" s="5"/>
      <c r="B17" s="5"/>
      <c r="C17" s="5">
        <v>24.554776447374863</v>
      </c>
      <c r="D17" s="5">
        <v>10.128575333173977</v>
      </c>
    </row>
    <row r="18" spans="1:29" x14ac:dyDescent="0.2">
      <c r="A18" s="5"/>
      <c r="B18" s="5"/>
      <c r="C18" s="5">
        <v>26.066504109042622</v>
      </c>
      <c r="D18" s="5">
        <v>10.085383114269183</v>
      </c>
      <c r="AC18" t="s">
        <v>6</v>
      </c>
    </row>
    <row r="19" spans="1:29" x14ac:dyDescent="0.2">
      <c r="A19" s="5"/>
      <c r="B19" s="5"/>
      <c r="C19" s="5">
        <v>27.751000646329551</v>
      </c>
      <c r="D19" s="5">
        <v>9.3511153928877011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3.0060858012090899</v>
      </c>
      <c r="B22">
        <f>N2</f>
        <v>-0.48627858548970565</v>
      </c>
      <c r="C22">
        <f>R2</f>
        <v>3.6713386069074114</v>
      </c>
      <c r="D22">
        <f>S2</f>
        <v>1.5117276616677575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6.0784823186213215</v>
      </c>
      <c r="B23">
        <f t="shared" si="0"/>
        <v>0.11051786033856947</v>
      </c>
      <c r="C23">
        <f t="shared" ref="C23:D38" si="1">R3</f>
        <v>9.3079231739829087</v>
      </c>
      <c r="D23">
        <f t="shared" si="1"/>
        <v>1.0582093631674303</v>
      </c>
      <c r="L23" t="s">
        <v>5</v>
      </c>
      <c r="M23" s="2">
        <v>2.1219429185005341</v>
      </c>
      <c r="N23">
        <v>-1.3704214681982616</v>
      </c>
      <c r="O23" s="2">
        <f t="shared" ref="O23:O33" si="2">-N23</f>
        <v>1.3704214681982616</v>
      </c>
      <c r="P23" s="2">
        <f>O23-(MIN(O$23:O$33))</f>
        <v>2.9839822291413762</v>
      </c>
      <c r="Q23" s="1" t="s">
        <v>5</v>
      </c>
      <c r="R23" s="1">
        <v>1.641304318382137</v>
      </c>
      <c r="S23" s="1">
        <v>-0.51830662685751683</v>
      </c>
      <c r="T23" s="1">
        <f t="shared" ref="T23:T34" si="3">S23-(MIN(S$23:S$34))</f>
        <v>1.1014015820722234</v>
      </c>
      <c r="X23" s="4" t="s">
        <v>11</v>
      </c>
    </row>
    <row r="24" spans="1:29" x14ac:dyDescent="0.2">
      <c r="A24">
        <f t="shared" si="0"/>
        <v>11.869618200362362</v>
      </c>
      <c r="B24">
        <f t="shared" si="0"/>
        <v>1.2599036078596921</v>
      </c>
      <c r="C24">
        <f t="shared" si="1"/>
        <v>13.994278925152956</v>
      </c>
      <c r="D24">
        <f t="shared" si="1"/>
        <v>-0.21596109452396539</v>
      </c>
      <c r="L24" t="s">
        <v>4</v>
      </c>
      <c r="M24" s="2">
        <v>3.0060858012090899</v>
      </c>
      <c r="N24">
        <v>-0.48627858548970565</v>
      </c>
      <c r="O24" s="2">
        <f t="shared" si="2"/>
        <v>0.48627858548970565</v>
      </c>
      <c r="P24" s="2">
        <f t="shared" ref="P24:P33" si="4">O24-(MIN(O$23:O$33))</f>
        <v>2.09983934643282</v>
      </c>
      <c r="Q24" s="1" t="s">
        <v>4</v>
      </c>
      <c r="R24" s="1">
        <v>3.6713386069074114</v>
      </c>
      <c r="S24" s="1">
        <v>1.5117276616677575</v>
      </c>
      <c r="T24" s="1">
        <f t="shared" si="3"/>
        <v>3.1314358705974978</v>
      </c>
    </row>
    <row r="25" spans="1:29" x14ac:dyDescent="0.2">
      <c r="A25">
        <f t="shared" si="0"/>
        <v>15.583018307738296</v>
      </c>
      <c r="B25">
        <f t="shared" si="0"/>
        <v>1.6135607609431144</v>
      </c>
      <c r="C25">
        <f t="shared" si="1"/>
        <v>0</v>
      </c>
      <c r="D25">
        <f t="shared" si="1"/>
        <v>0</v>
      </c>
      <c r="L25" t="s">
        <v>5</v>
      </c>
      <c r="M25" s="2">
        <v>4.9733037152356268</v>
      </c>
      <c r="N25">
        <v>-2.586117931922526</v>
      </c>
      <c r="O25" s="2">
        <f t="shared" si="2"/>
        <v>2.586117931922526</v>
      </c>
      <c r="P25" s="2">
        <f t="shared" si="4"/>
        <v>4.1996786928656409</v>
      </c>
      <c r="Q25" t="s">
        <v>5</v>
      </c>
      <c r="R25">
        <v>5.4638156914563245</v>
      </c>
      <c r="S25">
        <v>-0.75586383083387876</v>
      </c>
      <c r="T25" s="1">
        <f t="shared" si="3"/>
        <v>0.86384437809586156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6.0784823186213215</v>
      </c>
      <c r="N26">
        <v>0.11051786033856947</v>
      </c>
      <c r="O26" s="2">
        <f t="shared" si="2"/>
        <v>-0.11051786033856947</v>
      </c>
      <c r="P26" s="2">
        <f t="shared" si="4"/>
        <v>1.5030429006045449</v>
      </c>
      <c r="Q26" t="s">
        <v>4</v>
      </c>
      <c r="R26">
        <v>9.3079231739829087</v>
      </c>
      <c r="S26">
        <v>1.0582093631674303</v>
      </c>
      <c r="T26" s="1">
        <f t="shared" si="3"/>
        <v>2.6779175720971704</v>
      </c>
    </row>
    <row r="27" spans="1:29" x14ac:dyDescent="0.2">
      <c r="A27">
        <f t="shared" si="0"/>
        <v>2.1219429185005341</v>
      </c>
      <c r="B27">
        <f t="shared" si="0"/>
        <v>-1.3704214681982616</v>
      </c>
      <c r="C27">
        <f t="shared" si="1"/>
        <v>0</v>
      </c>
      <c r="D27">
        <f t="shared" si="1"/>
        <v>0</v>
      </c>
      <c r="L27" t="s">
        <v>5</v>
      </c>
      <c r="M27" s="2">
        <v>9.3940181287784057</v>
      </c>
      <c r="N27">
        <v>-1.8788036257556811</v>
      </c>
      <c r="O27" s="2">
        <f t="shared" si="2"/>
        <v>1.8788036257556811</v>
      </c>
      <c r="P27" s="2">
        <f t="shared" si="4"/>
        <v>3.4923643866987955</v>
      </c>
      <c r="Q27" s="1" t="s">
        <v>5</v>
      </c>
      <c r="R27" s="1">
        <v>11.59711077593694</v>
      </c>
      <c r="S27" s="1">
        <v>-1.6197082089297403</v>
      </c>
      <c r="T27" s="1">
        <f t="shared" si="3"/>
        <v>0</v>
      </c>
      <c r="AA27" s="4" t="s">
        <v>65</v>
      </c>
    </row>
    <row r="28" spans="1:29" x14ac:dyDescent="0.2">
      <c r="A28">
        <f t="shared" si="0"/>
        <v>4.9733037152356268</v>
      </c>
      <c r="B28">
        <f t="shared" si="0"/>
        <v>-2.586117931922526</v>
      </c>
      <c r="C28">
        <f t="shared" si="1"/>
        <v>1.641304318382137</v>
      </c>
      <c r="D28">
        <f t="shared" si="1"/>
        <v>-0.51830662685751683</v>
      </c>
      <c r="L28" t="s">
        <v>4</v>
      </c>
      <c r="M28" s="2">
        <v>11.869618200362362</v>
      </c>
      <c r="N28">
        <v>1.2599036078596921</v>
      </c>
      <c r="O28" s="2">
        <f t="shared" si="2"/>
        <v>-1.2599036078596921</v>
      </c>
      <c r="P28" s="2">
        <f t="shared" si="4"/>
        <v>0.35365715308342227</v>
      </c>
      <c r="Q28" s="1" t="s">
        <v>4</v>
      </c>
      <c r="R28" s="1">
        <v>13.994278925152956</v>
      </c>
      <c r="S28" s="1">
        <v>-0.21596109452396539</v>
      </c>
      <c r="T28" s="1">
        <f t="shared" si="3"/>
        <v>1.4037471144057749</v>
      </c>
      <c r="AA28" s="4" t="s">
        <v>61</v>
      </c>
    </row>
    <row r="29" spans="1:29" x14ac:dyDescent="0.2">
      <c r="A29">
        <f t="shared" si="0"/>
        <v>9.3940181287784057</v>
      </c>
      <c r="B29">
        <f t="shared" si="0"/>
        <v>-1.8788036257556811</v>
      </c>
      <c r="C29">
        <f t="shared" si="1"/>
        <v>5.4638156914563245</v>
      </c>
      <c r="D29">
        <f t="shared" si="1"/>
        <v>-0.75586383083387876</v>
      </c>
      <c r="L29" t="s">
        <v>5</v>
      </c>
      <c r="M29" s="2">
        <v>13.770525398185756</v>
      </c>
      <c r="N29">
        <v>0.24313929274485283</v>
      </c>
      <c r="O29" s="2">
        <f t="shared" si="2"/>
        <v>-0.24313929274485283</v>
      </c>
      <c r="P29" s="2">
        <f t="shared" si="4"/>
        <v>1.3704214681982616</v>
      </c>
      <c r="Q29" s="1" t="s">
        <v>4</v>
      </c>
      <c r="R29" s="1"/>
      <c r="S29" s="1"/>
      <c r="T29" s="1">
        <f t="shared" si="3"/>
        <v>1.6197082089297403</v>
      </c>
      <c r="AA29" s="4" t="s">
        <v>64</v>
      </c>
    </row>
    <row r="30" spans="1:29" x14ac:dyDescent="0.2">
      <c r="A30">
        <f t="shared" si="0"/>
        <v>13.770525398185756</v>
      </c>
      <c r="B30">
        <f t="shared" si="0"/>
        <v>0.24313929274485283</v>
      </c>
      <c r="C30">
        <f t="shared" si="1"/>
        <v>11.59711077593694</v>
      </c>
      <c r="D30">
        <f t="shared" si="1"/>
        <v>-1.6197082089297403</v>
      </c>
      <c r="L30" t="s">
        <v>4</v>
      </c>
      <c r="M30" s="2">
        <v>15.583018307738296</v>
      </c>
      <c r="N30">
        <v>1.6135607609431144</v>
      </c>
      <c r="O30" s="2">
        <f t="shared" si="2"/>
        <v>-1.6135607609431144</v>
      </c>
      <c r="P30" s="2">
        <f t="shared" si="4"/>
        <v>0</v>
      </c>
      <c r="Q30" s="1" t="s">
        <v>4</v>
      </c>
      <c r="R30" s="1"/>
      <c r="S30" s="1"/>
      <c r="T30" s="1">
        <f t="shared" si="3"/>
        <v>1.6197082089297403</v>
      </c>
    </row>
    <row r="31" spans="1:29" x14ac:dyDescent="0.2">
      <c r="A31">
        <f t="shared" si="0"/>
        <v>17.174475496613695</v>
      </c>
      <c r="B31">
        <f t="shared" si="0"/>
        <v>0.86203931064084194</v>
      </c>
      <c r="C31">
        <f t="shared" si="1"/>
        <v>0</v>
      </c>
      <c r="D31">
        <f t="shared" si="1"/>
        <v>0</v>
      </c>
      <c r="L31" t="s">
        <v>5</v>
      </c>
      <c r="M31" s="2">
        <v>17.174475496613695</v>
      </c>
      <c r="N31">
        <v>0.86203931064084194</v>
      </c>
      <c r="O31" s="2">
        <f t="shared" si="2"/>
        <v>-0.86203931064084194</v>
      </c>
      <c r="P31" s="2">
        <f t="shared" si="4"/>
        <v>0.75152145030227246</v>
      </c>
      <c r="Q31" t="s">
        <v>4</v>
      </c>
      <c r="T31" s="1">
        <f t="shared" si="3"/>
        <v>1.6197082089297403</v>
      </c>
      <c r="AA31" s="4" t="s">
        <v>14</v>
      </c>
      <c r="AC31">
        <v>1.449193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1.6135607609431144</v>
      </c>
      <c r="Q32" s="1" t="s">
        <v>5</v>
      </c>
      <c r="R32" s="1"/>
      <c r="S32" s="1"/>
      <c r="T32" s="1">
        <f t="shared" si="3"/>
        <v>1.6197082089297403</v>
      </c>
      <c r="AC32">
        <v>3.5511910000000002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1.6135607609431144</v>
      </c>
      <c r="Q33" t="s">
        <v>5</v>
      </c>
      <c r="T33" s="1">
        <f t="shared" si="3"/>
        <v>1.6197082089297403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1.6197082089297403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2.1219429185005341</v>
      </c>
      <c r="N47" s="2">
        <f t="shared" si="6"/>
        <v>2.9839822291413762</v>
      </c>
      <c r="O47" s="1">
        <f t="shared" si="7"/>
        <v>1.641304318382137</v>
      </c>
      <c r="P47" s="1">
        <f t="shared" si="8"/>
        <v>1.1014015820722234</v>
      </c>
    </row>
    <row r="48" spans="1:29" x14ac:dyDescent="0.2">
      <c r="M48" s="2">
        <f t="shared" si="5"/>
        <v>3.0060858012090899</v>
      </c>
      <c r="N48" s="2">
        <f t="shared" si="6"/>
        <v>2.09983934643282</v>
      </c>
      <c r="O48" s="1">
        <f t="shared" si="7"/>
        <v>3.6713386069074114</v>
      </c>
      <c r="P48" s="1">
        <f t="shared" si="8"/>
        <v>3.1314358705974978</v>
      </c>
    </row>
    <row r="49" spans="13:16" x14ac:dyDescent="0.2">
      <c r="M49" s="2">
        <f t="shared" si="5"/>
        <v>4.9733037152356268</v>
      </c>
      <c r="N49" s="2">
        <f t="shared" si="6"/>
        <v>4.1996786928656409</v>
      </c>
      <c r="O49" s="1">
        <f t="shared" si="7"/>
        <v>5.4638156914563245</v>
      </c>
      <c r="P49" s="1">
        <f t="shared" si="8"/>
        <v>0.86384437809586156</v>
      </c>
    </row>
    <row r="50" spans="13:16" x14ac:dyDescent="0.2">
      <c r="M50" s="2">
        <f t="shared" si="5"/>
        <v>6.0784823186213215</v>
      </c>
      <c r="N50" s="2">
        <f t="shared" si="6"/>
        <v>1.5030429006045449</v>
      </c>
      <c r="O50" s="1">
        <f t="shared" si="7"/>
        <v>9.3079231739829087</v>
      </c>
      <c r="P50" s="1">
        <f t="shared" si="8"/>
        <v>2.6779175720971704</v>
      </c>
    </row>
    <row r="51" spans="13:16" x14ac:dyDescent="0.2">
      <c r="M51" s="2">
        <f t="shared" si="5"/>
        <v>9.3940181287784057</v>
      </c>
      <c r="N51" s="2">
        <f t="shared" si="6"/>
        <v>3.4923643866987955</v>
      </c>
      <c r="O51" s="1">
        <f t="shared" si="7"/>
        <v>11.59711077593694</v>
      </c>
      <c r="P51" s="1">
        <f t="shared" si="8"/>
        <v>0</v>
      </c>
    </row>
    <row r="52" spans="13:16" x14ac:dyDescent="0.2">
      <c r="M52" s="2">
        <f t="shared" si="5"/>
        <v>11.869618200362362</v>
      </c>
      <c r="N52" s="2">
        <f t="shared" si="6"/>
        <v>0.35365715308342227</v>
      </c>
      <c r="O52" s="1">
        <f t="shared" si="7"/>
        <v>13.994278925152956</v>
      </c>
      <c r="P52" s="1">
        <f t="shared" si="8"/>
        <v>1.4037471144057749</v>
      </c>
    </row>
    <row r="53" spans="13:16" x14ac:dyDescent="0.2">
      <c r="M53" s="2">
        <f t="shared" si="5"/>
        <v>13.770525398185756</v>
      </c>
      <c r="N53" s="2">
        <f t="shared" si="6"/>
        <v>1.3704214681982616</v>
      </c>
      <c r="O53" s="1">
        <f t="shared" si="7"/>
        <v>0</v>
      </c>
      <c r="P53" s="1">
        <f t="shared" si="8"/>
        <v>1.6197082089297403</v>
      </c>
    </row>
    <row r="54" spans="13:16" x14ac:dyDescent="0.2">
      <c r="M54" s="2">
        <f t="shared" si="5"/>
        <v>15.583018307738296</v>
      </c>
      <c r="N54" s="2">
        <f t="shared" si="6"/>
        <v>0</v>
      </c>
      <c r="O54" s="1">
        <f t="shared" si="7"/>
        <v>0</v>
      </c>
      <c r="P54" s="1">
        <f t="shared" si="8"/>
        <v>1.6197082089297403</v>
      </c>
    </row>
    <row r="55" spans="13:16" x14ac:dyDescent="0.2">
      <c r="M55" s="2">
        <f t="shared" si="5"/>
        <v>17.174475496613695</v>
      </c>
      <c r="N55" s="2">
        <f t="shared" si="6"/>
        <v>0.75152145030227246</v>
      </c>
      <c r="O55" s="1">
        <f t="shared" si="7"/>
        <v>0</v>
      </c>
      <c r="P55" s="1">
        <f t="shared" si="8"/>
        <v>1.6197082089297403</v>
      </c>
    </row>
    <row r="56" spans="13:16" x14ac:dyDescent="0.2">
      <c r="M56" s="2">
        <f t="shared" si="5"/>
        <v>0</v>
      </c>
      <c r="N56" s="2">
        <f t="shared" si="6"/>
        <v>1.6135607609431144</v>
      </c>
      <c r="O56" s="1">
        <f t="shared" si="7"/>
        <v>0</v>
      </c>
      <c r="P56" s="1">
        <f t="shared" si="8"/>
        <v>1.6197082089297403</v>
      </c>
    </row>
    <row r="57" spans="13:16" x14ac:dyDescent="0.2">
      <c r="M57" s="2">
        <f t="shared" si="5"/>
        <v>0</v>
      </c>
      <c r="N57" s="2">
        <f t="shared" si="6"/>
        <v>1.6135607609431144</v>
      </c>
      <c r="O57" s="1">
        <f t="shared" si="7"/>
        <v>0</v>
      </c>
      <c r="P57" s="1">
        <f t="shared" si="8"/>
        <v>1.6197082089297403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1.6197082089297403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775D-9265-9D43-A29F-FE937EF65317}">
  <dimension ref="A1:AC61"/>
  <sheetViews>
    <sheetView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2.6216802800238113</v>
      </c>
      <c r="N2" s="9">
        <v>1.7807639637897588</v>
      </c>
      <c r="Q2" t="s">
        <v>4</v>
      </c>
      <c r="R2" s="9">
        <v>11.300827955505826</v>
      </c>
      <c r="S2" s="9">
        <v>0.75338853036705511</v>
      </c>
    </row>
    <row r="3" spans="1:19" x14ac:dyDescent="0.2">
      <c r="A3" s="9">
        <v>1.805496796620172</v>
      </c>
      <c r="B3" s="9">
        <v>-2.4732832830413318E-2</v>
      </c>
      <c r="C3" s="9">
        <v>1.6618864640449744</v>
      </c>
      <c r="D3" s="9">
        <v>-0.77554701655432146</v>
      </c>
      <c r="L3" t="s">
        <v>4</v>
      </c>
      <c r="M3" s="9">
        <v>7.3951170162935815</v>
      </c>
      <c r="N3" s="9">
        <v>1.805496796620172</v>
      </c>
      <c r="Q3" t="s">
        <v>4</v>
      </c>
      <c r="R3" s="9">
        <v>13.450201115670659</v>
      </c>
      <c r="S3" s="9">
        <v>-0.77554701655432146</v>
      </c>
    </row>
    <row r="4" spans="1:19" x14ac:dyDescent="0.2">
      <c r="A4" s="9">
        <v>3.7346577573924105</v>
      </c>
      <c r="B4" s="9">
        <v>0.22259549547371985</v>
      </c>
      <c r="C4" s="9">
        <v>3.3902483866517477</v>
      </c>
      <c r="D4" s="9">
        <v>-1.2187167402996479</v>
      </c>
      <c r="L4" t="s">
        <v>4</v>
      </c>
      <c r="M4" s="9">
        <v>14.369775874470136</v>
      </c>
      <c r="N4" s="9">
        <v>1.7065654652985187</v>
      </c>
      <c r="Q4" t="s">
        <v>4</v>
      </c>
      <c r="R4" s="9">
        <v>14.890502717842971</v>
      </c>
      <c r="S4" s="9">
        <v>0</v>
      </c>
    </row>
    <row r="5" spans="1:19" x14ac:dyDescent="0.2">
      <c r="A5" s="9">
        <v>5.614353052503823</v>
      </c>
      <c r="B5" s="9">
        <v>-0.51938948943867957</v>
      </c>
      <c r="C5" s="9">
        <v>4.9413424197603906</v>
      </c>
      <c r="D5" s="9">
        <v>-1.5289355469213763</v>
      </c>
      <c r="L5" t="s">
        <v>4</v>
      </c>
      <c r="M5" s="5"/>
      <c r="N5" s="5"/>
      <c r="Q5" t="s">
        <v>4</v>
      </c>
      <c r="R5" s="9"/>
      <c r="S5" s="9"/>
    </row>
    <row r="6" spans="1:19" x14ac:dyDescent="0.2">
      <c r="A6" s="9">
        <v>7.4940483476152346</v>
      </c>
      <c r="B6" s="9">
        <v>2.0528251249243055</v>
      </c>
      <c r="C6" s="9">
        <v>6.6697043423671643</v>
      </c>
      <c r="D6" s="9">
        <v>-0.99713187842698459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9.2748123114049932</v>
      </c>
      <c r="B7" s="9">
        <v>-2.4732832830413318E-2</v>
      </c>
      <c r="C7" s="9">
        <v>8.3094323202248717</v>
      </c>
      <c r="D7" s="9">
        <v>-0.15510940331086429</v>
      </c>
      <c r="L7" t="s">
        <v>5</v>
      </c>
      <c r="M7" s="9">
        <v>2.2259549547371984</v>
      </c>
      <c r="N7" s="9">
        <v>-0.34625965962578648</v>
      </c>
      <c r="Q7" t="s">
        <v>4</v>
      </c>
      <c r="R7" s="5"/>
      <c r="S7" s="5"/>
    </row>
    <row r="8" spans="1:19" x14ac:dyDescent="0.2">
      <c r="A8" s="9">
        <v>11.203973272177231</v>
      </c>
      <c r="B8" s="9">
        <v>-0.51938948943867957</v>
      </c>
      <c r="C8" s="9">
        <v>10.037794242831646</v>
      </c>
      <c r="D8" s="9">
        <v>-0.15510940331086429</v>
      </c>
      <c r="L8" t="s">
        <v>5</v>
      </c>
      <c r="M8" s="9">
        <v>5.5154217211821699</v>
      </c>
      <c r="N8" s="9">
        <v>-0.66778648642115956</v>
      </c>
      <c r="Q8" t="s">
        <v>5</v>
      </c>
      <c r="R8" s="9">
        <v>4.697599071700461</v>
      </c>
      <c r="S8" s="9">
        <v>-1.6840449502322408</v>
      </c>
    </row>
    <row r="9" spans="1:19" x14ac:dyDescent="0.2">
      <c r="A9" s="9">
        <v>12.935271570306163</v>
      </c>
      <c r="B9" s="9">
        <v>0.81618348340363944</v>
      </c>
      <c r="C9" s="9">
        <v>11.544571303565755</v>
      </c>
      <c r="D9" s="9">
        <v>-1.1300827955505828</v>
      </c>
      <c r="L9" t="s">
        <v>5</v>
      </c>
      <c r="M9" s="9">
        <v>11.401835934820539</v>
      </c>
      <c r="N9" s="9">
        <v>-0.46992382377785302</v>
      </c>
      <c r="Q9" t="s">
        <v>5</v>
      </c>
      <c r="R9" s="9">
        <v>11.544571303565755</v>
      </c>
      <c r="S9" s="9">
        <v>-1.3073506850487133</v>
      </c>
    </row>
    <row r="10" spans="1:19" x14ac:dyDescent="0.2">
      <c r="A10" s="9">
        <v>14.913898196739229</v>
      </c>
      <c r="B10" s="9">
        <v>1.1129774773685992</v>
      </c>
      <c r="C10" s="9">
        <v>13.405884143296127</v>
      </c>
      <c r="D10" s="9">
        <v>-1.3073506850487133</v>
      </c>
      <c r="L10" t="s">
        <v>5</v>
      </c>
      <c r="M10" s="9">
        <v>16.200005503920721</v>
      </c>
      <c r="N10" s="9">
        <v>-0.3709924924561997</v>
      </c>
      <c r="Q10" t="s">
        <v>5</v>
      </c>
      <c r="R10" s="9">
        <v>13.538835060419725</v>
      </c>
      <c r="S10" s="9">
        <v>-1.3959846297977787</v>
      </c>
    </row>
    <row r="11" spans="1:19" x14ac:dyDescent="0.2">
      <c r="A11" s="9">
        <v>16.694662160528988</v>
      </c>
      <c r="B11" s="9">
        <v>0.32152682679537309</v>
      </c>
      <c r="C11" s="9">
        <v>14.912661204030238</v>
      </c>
      <c r="D11" s="9">
        <v>0.15510940331086429</v>
      </c>
      <c r="L11" t="s">
        <v>5</v>
      </c>
      <c r="M11" s="5"/>
      <c r="N11" s="5"/>
      <c r="Q11" t="s">
        <v>5</v>
      </c>
      <c r="R11" s="5"/>
      <c r="S11" s="5"/>
    </row>
    <row r="12" spans="1:19" x14ac:dyDescent="0.2">
      <c r="A12" s="9">
        <v>18.72275445262288</v>
      </c>
      <c r="B12" s="9">
        <v>1.2119088086902525</v>
      </c>
      <c r="C12" s="9">
        <v>16.729657071386075</v>
      </c>
      <c r="D12" s="9">
        <v>5.8719988396255767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9">
        <v>18.72275445262288</v>
      </c>
      <c r="B13" s="9">
        <v>1.2119088086902525</v>
      </c>
      <c r="C13" s="9">
        <v>18.32506807686925</v>
      </c>
      <c r="D13" s="9">
        <v>7.1128740661124912</v>
      </c>
      <c r="Q13" t="s">
        <v>5</v>
      </c>
      <c r="R13" s="5"/>
      <c r="S13" s="5"/>
    </row>
    <row r="14" spans="1:19" x14ac:dyDescent="0.2">
      <c r="A14" s="9">
        <v>20.503518416412639</v>
      </c>
      <c r="B14" s="9">
        <v>1.6570997996376922</v>
      </c>
      <c r="C14" s="9">
        <v>19.964796054726961</v>
      </c>
      <c r="D14" s="9">
        <v>8.3537492925994048</v>
      </c>
    </row>
    <row r="15" spans="1:19" x14ac:dyDescent="0.2">
      <c r="A15" s="9">
        <v>22.432679377184876</v>
      </c>
      <c r="B15" s="9">
        <v>2.2012221219067851</v>
      </c>
      <c r="C15" s="9">
        <v>21.7817919220828</v>
      </c>
      <c r="D15" s="9">
        <v>9.1957717677155255</v>
      </c>
    </row>
    <row r="16" spans="1:19" x14ac:dyDescent="0.2">
      <c r="A16" s="9">
        <v>24.312374672296286</v>
      </c>
      <c r="B16" s="9">
        <v>3.1905354351233179</v>
      </c>
      <c r="C16" s="9">
        <v>23.244252010442377</v>
      </c>
      <c r="D16" s="9">
        <v>10.25937910470431</v>
      </c>
    </row>
    <row r="17" spans="1:29" x14ac:dyDescent="0.2">
      <c r="A17" s="9">
        <v>26.142604301746875</v>
      </c>
      <c r="B17" s="9">
        <v>2.3990847845500918</v>
      </c>
      <c r="C17" s="9">
        <v>25.016930905423681</v>
      </c>
      <c r="D17" s="9">
        <v>11.987741027311083</v>
      </c>
    </row>
    <row r="18" spans="1:29" x14ac:dyDescent="0.2">
      <c r="A18" s="9">
        <v>27.97283393119746</v>
      </c>
      <c r="B18" s="9">
        <v>1.2119088086902525</v>
      </c>
      <c r="C18" s="9">
        <v>26.745292828030454</v>
      </c>
      <c r="D18" s="9">
        <v>12.829763502427202</v>
      </c>
      <c r="AC18" t="s">
        <v>6</v>
      </c>
    </row>
    <row r="19" spans="1:29" x14ac:dyDescent="0.2">
      <c r="A19" s="9"/>
      <c r="B19" s="9"/>
      <c r="C19" s="9">
        <v>28.252069888764566</v>
      </c>
      <c r="D19" s="9">
        <v>12.962714419550801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2.6216802800238113</v>
      </c>
      <c r="B22">
        <f>N2</f>
        <v>1.7807639637897588</v>
      </c>
      <c r="C22">
        <f>R2</f>
        <v>11.300827955505826</v>
      </c>
      <c r="D22">
        <f>S2</f>
        <v>0.75338853036705511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7.3951170162935815</v>
      </c>
      <c r="B23">
        <f t="shared" si="0"/>
        <v>1.805496796620172</v>
      </c>
      <c r="C23">
        <f t="shared" ref="C23:D38" si="1">R3</f>
        <v>13.450201115670659</v>
      </c>
      <c r="D23">
        <f t="shared" si="1"/>
        <v>-0.77554701655432146</v>
      </c>
      <c r="L23" t="s">
        <v>5</v>
      </c>
      <c r="M23" s="2">
        <v>2.2259549547371984</v>
      </c>
      <c r="N23">
        <v>-0.34625965962578648</v>
      </c>
      <c r="O23" s="2">
        <f t="shared" ref="O23:O33" si="2">-N23</f>
        <v>0.34625965962578648</v>
      </c>
      <c r="P23" s="2">
        <f>O23-(MIN(O$23:O$33))</f>
        <v>2.1517564562459586</v>
      </c>
      <c r="Q23" s="1" t="s">
        <v>5</v>
      </c>
      <c r="R23" s="1">
        <v>4.697599071700461</v>
      </c>
      <c r="S23" s="1">
        <v>-1.6840449502322408</v>
      </c>
      <c r="T23" s="1">
        <f t="shared" ref="T23:T34" si="3">S23-(MIN(S$23:S$34))</f>
        <v>0</v>
      </c>
      <c r="X23" s="4" t="s">
        <v>11</v>
      </c>
    </row>
    <row r="24" spans="1:29" x14ac:dyDescent="0.2">
      <c r="A24">
        <f t="shared" si="0"/>
        <v>14.369775874470136</v>
      </c>
      <c r="B24">
        <f t="shared" si="0"/>
        <v>1.7065654652985187</v>
      </c>
      <c r="C24">
        <f t="shared" si="1"/>
        <v>14.890502717842971</v>
      </c>
      <c r="D24">
        <f t="shared" si="1"/>
        <v>0</v>
      </c>
      <c r="L24" t="s">
        <v>4</v>
      </c>
      <c r="M24" s="2">
        <v>2.6216802800238113</v>
      </c>
      <c r="N24">
        <v>1.7807639637897588</v>
      </c>
      <c r="O24" s="2">
        <f t="shared" si="2"/>
        <v>-1.7807639637897588</v>
      </c>
      <c r="P24" s="2">
        <f t="shared" ref="P24:P33" si="4">O24-(MIN(O$23:O$33))</f>
        <v>2.4732832830413276E-2</v>
      </c>
      <c r="Q24" s="1" t="s">
        <v>4</v>
      </c>
      <c r="R24" s="1">
        <v>11.300827955505826</v>
      </c>
      <c r="S24" s="1">
        <v>0.75338853036705511</v>
      </c>
      <c r="T24" s="1">
        <f t="shared" si="3"/>
        <v>2.4374334805992959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5.5154217211821699</v>
      </c>
      <c r="N25">
        <v>-0.66778648642115956</v>
      </c>
      <c r="O25" s="2">
        <f t="shared" si="2"/>
        <v>0.66778648642115956</v>
      </c>
      <c r="P25" s="2">
        <f t="shared" si="4"/>
        <v>2.4732832830413316</v>
      </c>
      <c r="Q25" s="1" t="s">
        <v>5</v>
      </c>
      <c r="R25" s="1">
        <v>11.544571303565755</v>
      </c>
      <c r="S25" s="1">
        <v>-1.3073506850487133</v>
      </c>
      <c r="T25" s="1">
        <f t="shared" si="3"/>
        <v>0.37669426518352744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7.3951170162935815</v>
      </c>
      <c r="N26">
        <v>1.805496796620172</v>
      </c>
      <c r="O26" s="2">
        <f t="shared" si="2"/>
        <v>-1.805496796620172</v>
      </c>
      <c r="P26" s="2">
        <f t="shared" si="4"/>
        <v>0</v>
      </c>
      <c r="Q26" s="1" t="s">
        <v>4</v>
      </c>
      <c r="R26" s="1">
        <v>13.450201115670659</v>
      </c>
      <c r="S26" s="1">
        <v>-0.77554701655432146</v>
      </c>
      <c r="T26" s="1">
        <f t="shared" si="3"/>
        <v>0.90849793367791931</v>
      </c>
    </row>
    <row r="27" spans="1:29" x14ac:dyDescent="0.2">
      <c r="A27">
        <f t="shared" si="0"/>
        <v>2.2259549547371984</v>
      </c>
      <c r="B27">
        <f t="shared" si="0"/>
        <v>-0.34625965962578648</v>
      </c>
      <c r="C27">
        <f t="shared" si="1"/>
        <v>0</v>
      </c>
      <c r="D27">
        <f t="shared" si="1"/>
        <v>0</v>
      </c>
      <c r="L27" t="s">
        <v>5</v>
      </c>
      <c r="M27" s="2">
        <v>11.401835934820539</v>
      </c>
      <c r="N27">
        <v>-0.46992382377785302</v>
      </c>
      <c r="O27" s="2">
        <f t="shared" si="2"/>
        <v>0.46992382377785302</v>
      </c>
      <c r="P27" s="2">
        <f t="shared" si="4"/>
        <v>2.275420620398025</v>
      </c>
      <c r="Q27" t="s">
        <v>5</v>
      </c>
      <c r="R27">
        <v>13.538835060419725</v>
      </c>
      <c r="S27">
        <v>-1.3959846297977787</v>
      </c>
      <c r="T27" s="1">
        <f t="shared" si="3"/>
        <v>0.28806032043446206</v>
      </c>
      <c r="AA27" s="4" t="s">
        <v>66</v>
      </c>
    </row>
    <row r="28" spans="1:29" x14ac:dyDescent="0.2">
      <c r="A28">
        <f t="shared" si="0"/>
        <v>5.5154217211821699</v>
      </c>
      <c r="B28">
        <f t="shared" si="0"/>
        <v>-0.66778648642115956</v>
      </c>
      <c r="C28">
        <f t="shared" si="1"/>
        <v>4.697599071700461</v>
      </c>
      <c r="D28">
        <f t="shared" si="1"/>
        <v>-1.6840449502322408</v>
      </c>
      <c r="L28" t="s">
        <v>4</v>
      </c>
      <c r="M28" s="2">
        <v>14.369775874470136</v>
      </c>
      <c r="N28">
        <v>1.7065654652985187</v>
      </c>
      <c r="O28" s="2">
        <f t="shared" si="2"/>
        <v>-1.7065654652985187</v>
      </c>
      <c r="P28" s="2">
        <f t="shared" si="4"/>
        <v>9.8931331321653326E-2</v>
      </c>
      <c r="Q28" t="s">
        <v>4</v>
      </c>
      <c r="R28">
        <v>14.890502717842971</v>
      </c>
      <c r="S28">
        <v>0</v>
      </c>
      <c r="T28" s="1">
        <f t="shared" si="3"/>
        <v>1.6840449502322408</v>
      </c>
      <c r="AA28" s="4"/>
    </row>
    <row r="29" spans="1:29" x14ac:dyDescent="0.2">
      <c r="A29">
        <f t="shared" si="0"/>
        <v>11.401835934820539</v>
      </c>
      <c r="B29">
        <f t="shared" si="0"/>
        <v>-0.46992382377785302</v>
      </c>
      <c r="C29">
        <f t="shared" si="1"/>
        <v>11.544571303565755</v>
      </c>
      <c r="D29">
        <f t="shared" si="1"/>
        <v>-1.3073506850487133</v>
      </c>
      <c r="L29" t="s">
        <v>5</v>
      </c>
      <c r="M29" s="2">
        <v>16.200005503920721</v>
      </c>
      <c r="N29">
        <v>-0.3709924924561997</v>
      </c>
      <c r="O29" s="2">
        <f t="shared" si="2"/>
        <v>0.3709924924561997</v>
      </c>
      <c r="P29" s="2">
        <f t="shared" si="4"/>
        <v>2.1764892890763718</v>
      </c>
      <c r="Q29" t="s">
        <v>4</v>
      </c>
      <c r="T29" s="1">
        <f t="shared" si="3"/>
        <v>1.6840449502322408</v>
      </c>
      <c r="AA29" s="4" t="s">
        <v>64</v>
      </c>
    </row>
    <row r="30" spans="1:29" x14ac:dyDescent="0.2">
      <c r="A30">
        <f t="shared" si="0"/>
        <v>16.200005503920721</v>
      </c>
      <c r="B30">
        <f t="shared" si="0"/>
        <v>-0.3709924924561997</v>
      </c>
      <c r="C30">
        <f t="shared" si="1"/>
        <v>13.538835060419725</v>
      </c>
      <c r="D30">
        <f t="shared" si="1"/>
        <v>-1.3959846297977787</v>
      </c>
      <c r="L30" t="s">
        <v>4</v>
      </c>
      <c r="M30" s="2"/>
      <c r="O30" s="2">
        <f t="shared" si="2"/>
        <v>0</v>
      </c>
      <c r="P30" s="2">
        <f t="shared" si="4"/>
        <v>1.805496796620172</v>
      </c>
      <c r="Q30" s="1" t="s">
        <v>4</v>
      </c>
      <c r="R30" s="1"/>
      <c r="S30" s="1"/>
      <c r="T30" s="1">
        <f t="shared" si="3"/>
        <v>1.6840449502322408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4</v>
      </c>
      <c r="M31" s="2"/>
      <c r="O31" s="2">
        <f t="shared" si="2"/>
        <v>0</v>
      </c>
      <c r="P31" s="2">
        <f t="shared" si="4"/>
        <v>1.805496796620172</v>
      </c>
      <c r="Q31" s="1" t="s">
        <v>4</v>
      </c>
      <c r="R31" s="1"/>
      <c r="S31" s="1"/>
      <c r="T31" s="1">
        <f t="shared" si="3"/>
        <v>1.6840449502322408</v>
      </c>
      <c r="AA31" s="4" t="s">
        <v>14</v>
      </c>
      <c r="AC31">
        <v>5.5526850000000003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5</v>
      </c>
      <c r="M32" s="2"/>
      <c r="O32" s="2">
        <f t="shared" si="2"/>
        <v>0</v>
      </c>
      <c r="P32" s="2">
        <f t="shared" si="4"/>
        <v>1.805496796620172</v>
      </c>
      <c r="Q32" s="1" t="s">
        <v>5</v>
      </c>
      <c r="R32" s="1"/>
      <c r="S32" s="1"/>
      <c r="T32" s="1">
        <f t="shared" si="3"/>
        <v>1.6840449502322408</v>
      </c>
      <c r="AC32">
        <v>3.8823729999999999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1.805496796620172</v>
      </c>
      <c r="Q33" t="s">
        <v>5</v>
      </c>
      <c r="T33" s="1">
        <f t="shared" si="3"/>
        <v>1.6840449502322408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1.6840449502322408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2.2259549547371984</v>
      </c>
      <c r="N47" s="2">
        <f t="shared" si="6"/>
        <v>2.1517564562459586</v>
      </c>
      <c r="O47" s="1">
        <f t="shared" si="7"/>
        <v>4.697599071700461</v>
      </c>
      <c r="P47" s="1">
        <f t="shared" si="8"/>
        <v>0</v>
      </c>
    </row>
    <row r="48" spans="1:29" x14ac:dyDescent="0.2">
      <c r="M48" s="2">
        <f t="shared" si="5"/>
        <v>2.6216802800238113</v>
      </c>
      <c r="N48" s="2">
        <f t="shared" si="6"/>
        <v>2.4732832830413276E-2</v>
      </c>
      <c r="O48" s="1">
        <f t="shared" si="7"/>
        <v>11.300827955505826</v>
      </c>
      <c r="P48" s="1">
        <f t="shared" si="8"/>
        <v>2.4374334805992959</v>
      </c>
    </row>
    <row r="49" spans="13:16" x14ac:dyDescent="0.2">
      <c r="M49" s="2">
        <f t="shared" si="5"/>
        <v>5.5154217211821699</v>
      </c>
      <c r="N49" s="2">
        <f t="shared" si="6"/>
        <v>2.4732832830413316</v>
      </c>
      <c r="O49" s="1">
        <f t="shared" si="7"/>
        <v>11.544571303565755</v>
      </c>
      <c r="P49" s="1">
        <f t="shared" si="8"/>
        <v>0.37669426518352744</v>
      </c>
    </row>
    <row r="50" spans="13:16" x14ac:dyDescent="0.2">
      <c r="M50" s="2">
        <f t="shared" si="5"/>
        <v>7.3951170162935815</v>
      </c>
      <c r="N50" s="2">
        <f t="shared" si="6"/>
        <v>0</v>
      </c>
      <c r="O50" s="1">
        <f t="shared" si="7"/>
        <v>13.450201115670659</v>
      </c>
      <c r="P50" s="1">
        <f t="shared" si="8"/>
        <v>0.90849793367791931</v>
      </c>
    </row>
    <row r="51" spans="13:16" x14ac:dyDescent="0.2">
      <c r="M51" s="2">
        <f t="shared" si="5"/>
        <v>11.401835934820539</v>
      </c>
      <c r="N51" s="2">
        <f t="shared" si="6"/>
        <v>2.275420620398025</v>
      </c>
      <c r="O51" s="1">
        <f t="shared" si="7"/>
        <v>13.538835060419725</v>
      </c>
      <c r="P51" s="1">
        <f t="shared" si="8"/>
        <v>0.28806032043446206</v>
      </c>
    </row>
    <row r="52" spans="13:16" x14ac:dyDescent="0.2">
      <c r="M52" s="2">
        <f t="shared" si="5"/>
        <v>14.369775874470136</v>
      </c>
      <c r="N52" s="2">
        <f t="shared" si="6"/>
        <v>9.8931331321653326E-2</v>
      </c>
      <c r="O52" s="1">
        <f t="shared" si="7"/>
        <v>14.890502717842971</v>
      </c>
      <c r="P52" s="1">
        <f t="shared" si="8"/>
        <v>1.6840449502322408</v>
      </c>
    </row>
    <row r="53" spans="13:16" x14ac:dyDescent="0.2">
      <c r="M53" s="2">
        <f t="shared" si="5"/>
        <v>16.200005503920721</v>
      </c>
      <c r="N53" s="2">
        <f t="shared" si="6"/>
        <v>2.1764892890763718</v>
      </c>
      <c r="O53" s="1">
        <f t="shared" si="7"/>
        <v>0</v>
      </c>
      <c r="P53" s="1">
        <f t="shared" si="8"/>
        <v>1.6840449502322408</v>
      </c>
    </row>
    <row r="54" spans="13:16" x14ac:dyDescent="0.2">
      <c r="M54" s="2">
        <f t="shared" si="5"/>
        <v>0</v>
      </c>
      <c r="N54" s="2">
        <f t="shared" si="6"/>
        <v>1.805496796620172</v>
      </c>
      <c r="O54" s="1">
        <f t="shared" si="7"/>
        <v>0</v>
      </c>
      <c r="P54" s="1">
        <f t="shared" si="8"/>
        <v>1.6840449502322408</v>
      </c>
    </row>
    <row r="55" spans="13:16" x14ac:dyDescent="0.2">
      <c r="M55" s="2">
        <f t="shared" si="5"/>
        <v>0</v>
      </c>
      <c r="N55" s="2">
        <f t="shared" si="6"/>
        <v>1.805496796620172</v>
      </c>
      <c r="O55" s="1">
        <f t="shared" si="7"/>
        <v>0</v>
      </c>
      <c r="P55" s="1">
        <f t="shared" si="8"/>
        <v>1.6840449502322408</v>
      </c>
    </row>
    <row r="56" spans="13:16" x14ac:dyDescent="0.2">
      <c r="M56" s="2">
        <f t="shared" si="5"/>
        <v>0</v>
      </c>
      <c r="N56" s="2">
        <f t="shared" si="6"/>
        <v>1.805496796620172</v>
      </c>
      <c r="O56" s="1">
        <f t="shared" si="7"/>
        <v>0</v>
      </c>
      <c r="P56" s="1">
        <f t="shared" si="8"/>
        <v>1.6840449502322408</v>
      </c>
    </row>
    <row r="57" spans="13:16" x14ac:dyDescent="0.2">
      <c r="M57" s="2">
        <f t="shared" si="5"/>
        <v>0</v>
      </c>
      <c r="N57" s="2">
        <f t="shared" si="6"/>
        <v>1.805496796620172</v>
      </c>
      <c r="O57" s="1">
        <f t="shared" si="7"/>
        <v>0</v>
      </c>
      <c r="P57" s="1">
        <f t="shared" si="8"/>
        <v>1.6840449502322408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1.6840449502322408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D08D-41EC-5C4B-9917-209220029333}">
  <dimension ref="A1:AC61"/>
  <sheetViews>
    <sheetView topLeftCell="R2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2.1138025963541738</v>
      </c>
      <c r="N2" s="9">
        <v>-0.8647374257812529</v>
      </c>
      <c r="Q2" t="s">
        <v>4</v>
      </c>
      <c r="R2" s="9">
        <v>5.9724326694284251</v>
      </c>
      <c r="S2" s="9">
        <v>0.83987334413837234</v>
      </c>
    </row>
    <row r="3" spans="1:19" x14ac:dyDescent="0.2">
      <c r="A3" s="9">
        <v>1.8015363037109435</v>
      </c>
      <c r="B3" s="9">
        <v>-1.2730856546224001</v>
      </c>
      <c r="C3" s="9">
        <v>1.7963957638515187</v>
      </c>
      <c r="D3" s="9">
        <v>-0.16330870580468351</v>
      </c>
      <c r="L3" t="s">
        <v>4</v>
      </c>
      <c r="M3" s="9">
        <v>7.0380018264974193</v>
      </c>
      <c r="N3" s="9">
        <v>-0.74463500553385664</v>
      </c>
      <c r="Q3" t="s">
        <v>4</v>
      </c>
      <c r="R3" s="9">
        <v>11.501598851672711</v>
      </c>
      <c r="S3" s="9">
        <v>6.9989445344864371E-2</v>
      </c>
    </row>
    <row r="4" spans="1:19" x14ac:dyDescent="0.2">
      <c r="A4" s="9">
        <v>3.6270930914713659</v>
      </c>
      <c r="B4" s="9">
        <v>-2.426068888997404</v>
      </c>
      <c r="C4" s="9">
        <v>3.5228020823581727</v>
      </c>
      <c r="D4" s="9">
        <v>-0.58324537787386965</v>
      </c>
      <c r="L4" t="s">
        <v>4</v>
      </c>
      <c r="M4" s="9">
        <v>14.340228977539111</v>
      </c>
      <c r="N4" s="9">
        <v>0.50443016503906413</v>
      </c>
      <c r="Q4" t="s">
        <v>4</v>
      </c>
      <c r="R4" s="9">
        <v>14.581134446846741</v>
      </c>
      <c r="S4" s="9">
        <v>-1.0498416801729653</v>
      </c>
    </row>
    <row r="5" spans="1:19" x14ac:dyDescent="0.2">
      <c r="A5" s="9">
        <v>5.4526498792317888</v>
      </c>
      <c r="B5" s="9">
        <v>-2.9064785699869891</v>
      </c>
      <c r="C5" s="9">
        <v>5.3425276613246462</v>
      </c>
      <c r="D5" s="9">
        <v>0.76988389879350794</v>
      </c>
      <c r="L5" t="s">
        <v>4</v>
      </c>
      <c r="M5" s="9">
        <v>18.663916106445374</v>
      </c>
      <c r="N5" s="9">
        <v>0.79267597363281506</v>
      </c>
      <c r="Q5" t="s">
        <v>4</v>
      </c>
      <c r="R5" s="9">
        <v>16.470849471158079</v>
      </c>
      <c r="S5" s="9">
        <v>0</v>
      </c>
    </row>
    <row r="6" spans="1:19" x14ac:dyDescent="0.2">
      <c r="A6" s="9">
        <v>7.230165698893253</v>
      </c>
      <c r="B6" s="9">
        <v>-0.50443016503906413</v>
      </c>
      <c r="C6" s="9">
        <v>7.0689339798313</v>
      </c>
      <c r="D6" s="9">
        <v>-1.4697783522421515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8.9596405504557595</v>
      </c>
      <c r="B7" s="9">
        <v>-1.7054543675130265</v>
      </c>
      <c r="C7" s="9">
        <v>8.8886595587977748</v>
      </c>
      <c r="D7" s="9">
        <v>-0.62990500810377925</v>
      </c>
      <c r="L7" t="s">
        <v>5</v>
      </c>
      <c r="M7" s="9">
        <v>1.9216387239583397</v>
      </c>
      <c r="N7" s="9">
        <v>-1.4892700110677133</v>
      </c>
      <c r="Q7" t="s">
        <v>4</v>
      </c>
      <c r="R7" s="5"/>
      <c r="S7" s="5"/>
    </row>
    <row r="8" spans="1:19" x14ac:dyDescent="0.2">
      <c r="A8" s="9">
        <v>10.83323830631514</v>
      </c>
      <c r="B8" s="9">
        <v>-1.8495772718099019</v>
      </c>
      <c r="C8" s="9">
        <v>10.521746616844609</v>
      </c>
      <c r="D8" s="9">
        <v>-0.11664907557477393</v>
      </c>
      <c r="L8" t="s">
        <v>5</v>
      </c>
      <c r="M8" s="9">
        <v>5.4046089111328302</v>
      </c>
      <c r="N8" s="9">
        <v>-3.0506014742838645</v>
      </c>
      <c r="Q8" t="s">
        <v>5</v>
      </c>
      <c r="R8" s="9">
        <v>3.1728548556338509</v>
      </c>
      <c r="S8" s="9">
        <v>-0.79321371390846274</v>
      </c>
    </row>
    <row r="9" spans="1:19" x14ac:dyDescent="0.2">
      <c r="A9" s="9">
        <v>12.754877030273478</v>
      </c>
      <c r="B9" s="9">
        <v>-0.40834822884114719</v>
      </c>
      <c r="C9" s="9">
        <v>12.294812565581173</v>
      </c>
      <c r="D9" s="9">
        <v>-0.16330870580468351</v>
      </c>
      <c r="L9" t="s">
        <v>5</v>
      </c>
      <c r="M9" s="9">
        <v>10.785197338216182</v>
      </c>
      <c r="N9" s="9">
        <v>-1.945659208007819</v>
      </c>
      <c r="Q9" t="s">
        <v>5</v>
      </c>
      <c r="R9" s="9">
        <v>7.0689339798313</v>
      </c>
      <c r="S9" s="9">
        <v>-1.4231187220122419</v>
      </c>
    </row>
    <row r="10" spans="1:19" x14ac:dyDescent="0.2">
      <c r="A10" s="9">
        <v>14.340228977539111</v>
      </c>
      <c r="B10" s="9">
        <v>0.55247113313802265</v>
      </c>
      <c r="C10" s="9">
        <v>14.114538144547646</v>
      </c>
      <c r="D10" s="9">
        <v>-1.3764590917823323</v>
      </c>
      <c r="L10" t="s">
        <v>5</v>
      </c>
      <c r="M10" s="9">
        <v>15.397130275716197</v>
      </c>
      <c r="N10" s="9">
        <v>-1.177003718424483</v>
      </c>
      <c r="Q10" t="s">
        <v>5</v>
      </c>
      <c r="R10" s="9">
        <v>13.134685909719543</v>
      </c>
      <c r="S10" s="9">
        <v>-1.3764590917823323</v>
      </c>
    </row>
    <row r="11" spans="1:19" x14ac:dyDescent="0.2">
      <c r="A11" s="9">
        <v>16.261867701497451</v>
      </c>
      <c r="B11" s="9">
        <v>-1.080921782226566</v>
      </c>
      <c r="C11" s="9">
        <v>15.747625202594483</v>
      </c>
      <c r="D11" s="9">
        <v>-1.3764590917823323</v>
      </c>
      <c r="L11" t="s">
        <v>5</v>
      </c>
      <c r="M11" s="9">
        <v>20.057104181315172</v>
      </c>
      <c r="N11" s="9">
        <v>-1.561331463216151</v>
      </c>
      <c r="Q11" t="s">
        <v>5</v>
      </c>
      <c r="R11" s="5">
        <v>15.374348160755204</v>
      </c>
      <c r="S11" s="5">
        <v>-1.6097572429318803</v>
      </c>
    </row>
    <row r="12" spans="1:19" x14ac:dyDescent="0.2">
      <c r="A12" s="9">
        <v>18.183506425455789</v>
      </c>
      <c r="B12" s="9">
        <v>0.6485530693359397</v>
      </c>
      <c r="C12" s="9">
        <v>17.614010411790865</v>
      </c>
      <c r="D12" s="9">
        <v>7.2089128705210292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9">
        <v>20.009063213216212</v>
      </c>
      <c r="B13" s="9">
        <v>-1.6093724313151094</v>
      </c>
      <c r="C13" s="9">
        <v>19.20043783960779</v>
      </c>
      <c r="D13" s="9">
        <v>8.7486806681080438</v>
      </c>
      <c r="Q13" t="s">
        <v>5</v>
      </c>
      <c r="R13" s="5"/>
      <c r="S13" s="5"/>
    </row>
    <row r="14" spans="1:19" x14ac:dyDescent="0.2">
      <c r="A14" s="9"/>
      <c r="B14" s="9"/>
      <c r="C14" s="9">
        <v>21.066823048804171</v>
      </c>
      <c r="D14" s="9">
        <v>9.4485751215566882</v>
      </c>
    </row>
    <row r="15" spans="1:19" x14ac:dyDescent="0.2">
      <c r="A15" s="9"/>
      <c r="B15" s="9"/>
      <c r="C15" s="9">
        <v>22.839888997540736</v>
      </c>
      <c r="D15" s="9">
        <v>9.9151714238557833</v>
      </c>
    </row>
    <row r="16" spans="1:19" x14ac:dyDescent="0.2">
      <c r="A16" s="9"/>
      <c r="B16" s="9"/>
      <c r="C16" s="9">
        <v>24.612954946277299</v>
      </c>
      <c r="D16" s="9">
        <v>11.594918112132529</v>
      </c>
    </row>
    <row r="17" spans="1:29" x14ac:dyDescent="0.2">
      <c r="A17" s="9"/>
      <c r="B17" s="9"/>
      <c r="C17" s="9">
        <v>26.246042004324135</v>
      </c>
      <c r="D17" s="9">
        <v>13.088026279489634</v>
      </c>
    </row>
    <row r="18" spans="1:29" x14ac:dyDescent="0.2">
      <c r="A18" s="9"/>
      <c r="B18" s="9"/>
      <c r="C18" s="9">
        <v>28.019107953060701</v>
      </c>
      <c r="D18" s="9">
        <v>13.134685909719543</v>
      </c>
      <c r="AC18" t="s">
        <v>6</v>
      </c>
    </row>
    <row r="19" spans="1:29" x14ac:dyDescent="0.2">
      <c r="A19" s="9"/>
      <c r="B19" s="9"/>
      <c r="C19" s="9">
        <v>29.792173901797263</v>
      </c>
      <c r="D19" s="9">
        <v>13.041366649259725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2.1138025963541738</v>
      </c>
      <c r="B22">
        <f>N2</f>
        <v>-0.8647374257812529</v>
      </c>
      <c r="C22">
        <f>R2</f>
        <v>5.9724326694284251</v>
      </c>
      <c r="D22">
        <f>S2</f>
        <v>0.83987334413837234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7.0380018264974193</v>
      </c>
      <c r="B23">
        <f t="shared" si="0"/>
        <v>-0.74463500553385664</v>
      </c>
      <c r="C23">
        <f t="shared" ref="C23:D38" si="1">R3</f>
        <v>11.501598851672711</v>
      </c>
      <c r="D23">
        <f t="shared" si="1"/>
        <v>6.9989445344864371E-2</v>
      </c>
      <c r="L23" t="s">
        <v>5</v>
      </c>
      <c r="M23" s="2">
        <v>1.9216387239583397</v>
      </c>
      <c r="N23">
        <v>-1.4892700110677133</v>
      </c>
      <c r="O23" s="2">
        <f t="shared" ref="O23:O33" si="2">-N23</f>
        <v>1.4892700110677133</v>
      </c>
      <c r="P23" s="2">
        <f>O23-(MIN(O$23:O$33))</f>
        <v>2.2819459847005286</v>
      </c>
      <c r="Q23" t="s">
        <v>5</v>
      </c>
      <c r="R23">
        <v>3.1728548556338509</v>
      </c>
      <c r="S23">
        <v>-0.79321371390846274</v>
      </c>
      <c r="T23" s="1">
        <f t="shared" ref="T23:T34" si="3">S23-(MIN(S$23:S$34))</f>
        <v>0.81654352902341754</v>
      </c>
      <c r="X23" s="4" t="s">
        <v>11</v>
      </c>
    </row>
    <row r="24" spans="1:29" x14ac:dyDescent="0.2">
      <c r="A24">
        <f t="shared" si="0"/>
        <v>14.340228977539111</v>
      </c>
      <c r="B24">
        <f t="shared" si="0"/>
        <v>0.50443016503906413</v>
      </c>
      <c r="C24">
        <f t="shared" si="1"/>
        <v>14.581134446846741</v>
      </c>
      <c r="D24">
        <f t="shared" si="1"/>
        <v>-1.0498416801729653</v>
      </c>
      <c r="L24" t="s">
        <v>4</v>
      </c>
      <c r="M24" s="2">
        <v>2.1138025963541738</v>
      </c>
      <c r="N24">
        <v>-0.8647374257812529</v>
      </c>
      <c r="O24" s="2">
        <f t="shared" si="2"/>
        <v>0.8647374257812529</v>
      </c>
      <c r="P24" s="2">
        <f t="shared" ref="P24:P33" si="4">O24-(MIN(O$23:O$33))</f>
        <v>1.6574133994140681</v>
      </c>
      <c r="Q24" s="1" t="s">
        <v>4</v>
      </c>
      <c r="R24" s="1">
        <v>5.9724326694284251</v>
      </c>
      <c r="S24" s="1">
        <v>0.83987334413837234</v>
      </c>
      <c r="T24" s="1">
        <f t="shared" si="3"/>
        <v>2.4496305870702528</v>
      </c>
    </row>
    <row r="25" spans="1:29" x14ac:dyDescent="0.2">
      <c r="A25">
        <f t="shared" si="0"/>
        <v>18.663916106445374</v>
      </c>
      <c r="B25">
        <f t="shared" si="0"/>
        <v>0.79267597363281506</v>
      </c>
      <c r="C25">
        <f t="shared" si="1"/>
        <v>16.470849471158079</v>
      </c>
      <c r="D25">
        <f t="shared" si="1"/>
        <v>0</v>
      </c>
      <c r="L25" t="s">
        <v>5</v>
      </c>
      <c r="M25" s="2">
        <v>5.4046089111328302</v>
      </c>
      <c r="N25">
        <v>-3.0506014742838645</v>
      </c>
      <c r="O25" s="2">
        <f t="shared" si="2"/>
        <v>3.0506014742838645</v>
      </c>
      <c r="P25" s="2">
        <f t="shared" si="4"/>
        <v>3.8432774479166794</v>
      </c>
      <c r="Q25" s="1" t="s">
        <v>5</v>
      </c>
      <c r="R25" s="1">
        <v>7.0689339798313</v>
      </c>
      <c r="S25" s="1">
        <v>-1.4231187220122419</v>
      </c>
      <c r="T25" s="1">
        <f t="shared" si="3"/>
        <v>0.1866385209196384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7.0380018264974193</v>
      </c>
      <c r="N26">
        <v>-0.74463500553385664</v>
      </c>
      <c r="O26" s="2">
        <f t="shared" si="2"/>
        <v>0.74463500553385664</v>
      </c>
      <c r="P26" s="2">
        <f t="shared" si="4"/>
        <v>1.5373109791666717</v>
      </c>
      <c r="Q26" s="1" t="s">
        <v>4</v>
      </c>
      <c r="R26" s="1">
        <v>11.501598851672711</v>
      </c>
      <c r="S26" s="1">
        <v>6.9989445344864371E-2</v>
      </c>
      <c r="T26" s="1">
        <f t="shared" si="3"/>
        <v>1.6797466882767447</v>
      </c>
    </row>
    <row r="27" spans="1:29" x14ac:dyDescent="0.2">
      <c r="A27">
        <f t="shared" si="0"/>
        <v>1.9216387239583397</v>
      </c>
      <c r="B27">
        <f t="shared" si="0"/>
        <v>-1.4892700110677133</v>
      </c>
      <c r="C27">
        <f t="shared" si="1"/>
        <v>0</v>
      </c>
      <c r="D27">
        <f t="shared" si="1"/>
        <v>0</v>
      </c>
      <c r="L27" t="s">
        <v>5</v>
      </c>
      <c r="M27" s="2">
        <v>10.785197338216182</v>
      </c>
      <c r="N27">
        <v>-1.945659208007819</v>
      </c>
      <c r="O27" s="2">
        <f t="shared" si="2"/>
        <v>1.945659208007819</v>
      </c>
      <c r="P27" s="2">
        <f t="shared" si="4"/>
        <v>2.7383351816406343</v>
      </c>
      <c r="Q27" s="1" t="s">
        <v>5</v>
      </c>
      <c r="R27" s="1">
        <v>13.134685909719543</v>
      </c>
      <c r="S27" s="1">
        <v>-1.3764590917823323</v>
      </c>
      <c r="T27" s="1">
        <f t="shared" si="3"/>
        <v>0.23329815114954799</v>
      </c>
      <c r="AA27" s="4" t="s">
        <v>67</v>
      </c>
    </row>
    <row r="28" spans="1:29" x14ac:dyDescent="0.2">
      <c r="A28">
        <f t="shared" si="0"/>
        <v>5.4046089111328302</v>
      </c>
      <c r="B28">
        <f t="shared" si="0"/>
        <v>-3.0506014742838645</v>
      </c>
      <c r="C28">
        <f t="shared" si="1"/>
        <v>3.1728548556338509</v>
      </c>
      <c r="D28">
        <f t="shared" si="1"/>
        <v>-0.79321371390846274</v>
      </c>
      <c r="L28" t="s">
        <v>4</v>
      </c>
      <c r="M28" s="2">
        <v>14.340228977539111</v>
      </c>
      <c r="N28">
        <v>0.50443016503906413</v>
      </c>
      <c r="O28" s="2">
        <f t="shared" si="2"/>
        <v>-0.50443016503906413</v>
      </c>
      <c r="P28" s="2">
        <f t="shared" si="4"/>
        <v>0.28824580859375093</v>
      </c>
      <c r="Q28" s="1" t="s">
        <v>4</v>
      </c>
      <c r="R28" s="1">
        <v>14.581134446846741</v>
      </c>
      <c r="S28" s="1">
        <v>-1.0498416801729653</v>
      </c>
      <c r="T28" s="1">
        <f t="shared" si="3"/>
        <v>0.55991556275891496</v>
      </c>
      <c r="AA28" s="4" t="s">
        <v>61</v>
      </c>
    </row>
    <row r="29" spans="1:29" x14ac:dyDescent="0.2">
      <c r="A29">
        <f t="shared" si="0"/>
        <v>10.785197338216182</v>
      </c>
      <c r="B29">
        <f t="shared" si="0"/>
        <v>-1.945659208007819</v>
      </c>
      <c r="C29">
        <f t="shared" si="1"/>
        <v>7.0689339798313</v>
      </c>
      <c r="D29">
        <f t="shared" si="1"/>
        <v>-1.4231187220122419</v>
      </c>
      <c r="L29" t="s">
        <v>5</v>
      </c>
      <c r="M29" s="2">
        <v>15.397130275716197</v>
      </c>
      <c r="N29">
        <v>-1.177003718424483</v>
      </c>
      <c r="O29" s="2">
        <f t="shared" si="2"/>
        <v>1.177003718424483</v>
      </c>
      <c r="P29" s="2">
        <f t="shared" si="4"/>
        <v>1.9696796920572981</v>
      </c>
      <c r="Q29" s="1" t="s">
        <v>5</v>
      </c>
      <c r="R29" s="1">
        <v>15.374348160755204</v>
      </c>
      <c r="S29" s="1">
        <v>-1.6097572429318803</v>
      </c>
      <c r="T29" s="1">
        <f t="shared" si="3"/>
        <v>0</v>
      </c>
      <c r="AA29" s="4" t="s">
        <v>68</v>
      </c>
    </row>
    <row r="30" spans="1:29" x14ac:dyDescent="0.2">
      <c r="A30">
        <f t="shared" si="0"/>
        <v>15.397130275716197</v>
      </c>
      <c r="B30">
        <f t="shared" si="0"/>
        <v>-1.177003718424483</v>
      </c>
      <c r="C30">
        <f t="shared" si="1"/>
        <v>13.134685909719543</v>
      </c>
      <c r="D30">
        <f t="shared" si="1"/>
        <v>-1.3764590917823323</v>
      </c>
      <c r="L30" t="s">
        <v>4</v>
      </c>
      <c r="M30" s="2">
        <v>18.663916106445374</v>
      </c>
      <c r="N30">
        <v>0.79267597363281506</v>
      </c>
      <c r="O30" s="2">
        <f t="shared" si="2"/>
        <v>-0.79267597363281506</v>
      </c>
      <c r="P30" s="2">
        <f t="shared" si="4"/>
        <v>0</v>
      </c>
      <c r="Q30" s="1" t="s">
        <v>4</v>
      </c>
      <c r="R30" s="1">
        <v>16.470849471158079</v>
      </c>
      <c r="S30" s="1">
        <v>0</v>
      </c>
      <c r="T30" s="1">
        <f t="shared" si="3"/>
        <v>1.6097572429318803</v>
      </c>
    </row>
    <row r="31" spans="1:29" x14ac:dyDescent="0.2">
      <c r="A31">
        <f t="shared" si="0"/>
        <v>20.057104181315172</v>
      </c>
      <c r="B31">
        <f t="shared" si="0"/>
        <v>-1.561331463216151</v>
      </c>
      <c r="C31">
        <f t="shared" si="1"/>
        <v>15.374348160755204</v>
      </c>
      <c r="D31">
        <f t="shared" si="1"/>
        <v>-1.6097572429318803</v>
      </c>
      <c r="L31" t="s">
        <v>5</v>
      </c>
      <c r="M31" s="2">
        <v>20.057104181315172</v>
      </c>
      <c r="N31">
        <v>-1.561331463216151</v>
      </c>
      <c r="O31" s="2">
        <f t="shared" si="2"/>
        <v>1.561331463216151</v>
      </c>
      <c r="P31" s="2">
        <f t="shared" si="4"/>
        <v>2.3540074368489661</v>
      </c>
      <c r="Q31" t="s">
        <v>4</v>
      </c>
      <c r="T31" s="1">
        <f t="shared" si="3"/>
        <v>1.6097572429318803</v>
      </c>
      <c r="AA31" s="4" t="s">
        <v>14</v>
      </c>
      <c r="AC31">
        <v>2.595437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0.79267597363281506</v>
      </c>
      <c r="Q32" t="s">
        <v>4</v>
      </c>
      <c r="T32" s="1">
        <f t="shared" si="3"/>
        <v>1.6097572429318803</v>
      </c>
      <c r="AC32">
        <v>2.5233639999999999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0.79267597363281506</v>
      </c>
      <c r="Q33" t="s">
        <v>5</v>
      </c>
      <c r="T33" s="1">
        <f t="shared" si="3"/>
        <v>1.6097572429318803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1.6097572429318803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1.9216387239583397</v>
      </c>
      <c r="N47" s="2">
        <f t="shared" si="6"/>
        <v>2.2819459847005286</v>
      </c>
      <c r="O47" s="1">
        <f t="shared" si="7"/>
        <v>3.1728548556338509</v>
      </c>
      <c r="P47" s="1">
        <f t="shared" si="8"/>
        <v>0.81654352902341754</v>
      </c>
    </row>
    <row r="48" spans="1:29" x14ac:dyDescent="0.2">
      <c r="M48" s="2">
        <f t="shared" si="5"/>
        <v>2.1138025963541738</v>
      </c>
      <c r="N48" s="2">
        <f t="shared" si="6"/>
        <v>1.6574133994140681</v>
      </c>
      <c r="O48" s="1">
        <f t="shared" si="7"/>
        <v>5.9724326694284251</v>
      </c>
      <c r="P48" s="1">
        <f t="shared" si="8"/>
        <v>2.4496305870702528</v>
      </c>
    </row>
    <row r="49" spans="13:16" x14ac:dyDescent="0.2">
      <c r="M49" s="2">
        <f t="shared" si="5"/>
        <v>5.4046089111328302</v>
      </c>
      <c r="N49" s="2">
        <f t="shared" si="6"/>
        <v>3.8432774479166794</v>
      </c>
      <c r="O49" s="1">
        <f t="shared" si="7"/>
        <v>7.0689339798313</v>
      </c>
      <c r="P49" s="1">
        <f t="shared" si="8"/>
        <v>0.1866385209196384</v>
      </c>
    </row>
    <row r="50" spans="13:16" x14ac:dyDescent="0.2">
      <c r="M50" s="2">
        <f t="shared" si="5"/>
        <v>7.0380018264974193</v>
      </c>
      <c r="N50" s="2">
        <f t="shared" si="6"/>
        <v>1.5373109791666717</v>
      </c>
      <c r="O50" s="1">
        <f t="shared" si="7"/>
        <v>11.501598851672711</v>
      </c>
      <c r="P50" s="1">
        <f t="shared" si="8"/>
        <v>1.6797466882767447</v>
      </c>
    </row>
    <row r="51" spans="13:16" x14ac:dyDescent="0.2">
      <c r="M51" s="2">
        <f t="shared" si="5"/>
        <v>10.785197338216182</v>
      </c>
      <c r="N51" s="2">
        <f t="shared" si="6"/>
        <v>2.7383351816406343</v>
      </c>
      <c r="O51" s="1">
        <f t="shared" si="7"/>
        <v>13.134685909719543</v>
      </c>
      <c r="P51" s="1">
        <f t="shared" si="8"/>
        <v>0.23329815114954799</v>
      </c>
    </row>
    <row r="52" spans="13:16" x14ac:dyDescent="0.2">
      <c r="M52" s="2">
        <f t="shared" si="5"/>
        <v>14.340228977539111</v>
      </c>
      <c r="N52" s="2">
        <f t="shared" si="6"/>
        <v>0.28824580859375093</v>
      </c>
      <c r="O52" s="1">
        <f t="shared" si="7"/>
        <v>14.581134446846741</v>
      </c>
      <c r="P52" s="1">
        <f t="shared" si="8"/>
        <v>0.55991556275891496</v>
      </c>
    </row>
    <row r="53" spans="13:16" x14ac:dyDescent="0.2">
      <c r="M53" s="2">
        <f t="shared" si="5"/>
        <v>15.397130275716197</v>
      </c>
      <c r="N53" s="2">
        <f t="shared" si="6"/>
        <v>1.9696796920572981</v>
      </c>
      <c r="O53" s="1">
        <f t="shared" si="7"/>
        <v>15.374348160755204</v>
      </c>
      <c r="P53" s="1">
        <f t="shared" si="8"/>
        <v>0</v>
      </c>
    </row>
    <row r="54" spans="13:16" x14ac:dyDescent="0.2">
      <c r="M54" s="2">
        <f t="shared" si="5"/>
        <v>18.663916106445374</v>
      </c>
      <c r="N54" s="2">
        <f t="shared" si="6"/>
        <v>0</v>
      </c>
      <c r="O54" s="1">
        <f t="shared" si="7"/>
        <v>16.470849471158079</v>
      </c>
      <c r="P54" s="1">
        <f t="shared" si="8"/>
        <v>1.6097572429318803</v>
      </c>
    </row>
    <row r="55" spans="13:16" x14ac:dyDescent="0.2">
      <c r="M55" s="2">
        <f t="shared" si="5"/>
        <v>20.057104181315172</v>
      </c>
      <c r="N55" s="2">
        <f t="shared" si="6"/>
        <v>2.3540074368489661</v>
      </c>
      <c r="O55" s="1">
        <f t="shared" si="7"/>
        <v>0</v>
      </c>
      <c r="P55" s="1">
        <f t="shared" si="8"/>
        <v>1.6097572429318803</v>
      </c>
    </row>
    <row r="56" spans="13:16" x14ac:dyDescent="0.2">
      <c r="M56" s="2">
        <f t="shared" si="5"/>
        <v>0</v>
      </c>
      <c r="N56" s="2">
        <f t="shared" si="6"/>
        <v>0.79267597363281506</v>
      </c>
      <c r="O56" s="1">
        <f t="shared" si="7"/>
        <v>0</v>
      </c>
      <c r="P56" s="1">
        <f t="shared" si="8"/>
        <v>1.6097572429318803</v>
      </c>
    </row>
    <row r="57" spans="13:16" x14ac:dyDescent="0.2">
      <c r="M57" s="2">
        <f t="shared" si="5"/>
        <v>0</v>
      </c>
      <c r="N57" s="2">
        <f t="shared" si="6"/>
        <v>0.79267597363281506</v>
      </c>
      <c r="O57" s="1">
        <f t="shared" si="7"/>
        <v>0</v>
      </c>
      <c r="P57" s="1">
        <f t="shared" si="8"/>
        <v>1.6097572429318803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1.6097572429318803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59BA2-65AA-014B-9B8C-9AE2835655A2}">
  <dimension ref="A1:AC61"/>
  <sheetViews>
    <sheetView topLeftCell="O21" workbookViewId="0">
      <selection activeCell="AB44" sqref="AB44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5.1679617285817923</v>
      </c>
      <c r="N2" s="5">
        <v>-0.41015569274458674</v>
      </c>
      <c r="Q2" t="s">
        <v>4</v>
      </c>
      <c r="R2" s="5">
        <v>3.4343061206582659</v>
      </c>
      <c r="S2" s="5">
        <v>0.68686122413165318</v>
      </c>
    </row>
    <row r="3" spans="1:19" x14ac:dyDescent="0.2">
      <c r="A3" s="5">
        <v>1.3740215706943657</v>
      </c>
      <c r="B3" s="5">
        <v>-1.1279281550476135</v>
      </c>
      <c r="C3" s="5">
        <v>1.3131170461340429</v>
      </c>
      <c r="D3" s="5">
        <v>-1.0706954376169888</v>
      </c>
      <c r="L3" t="s">
        <v>4</v>
      </c>
      <c r="M3" s="5">
        <v>12.489240844072667</v>
      </c>
      <c r="N3" s="5">
        <v>0.55371018520519211</v>
      </c>
      <c r="Q3" t="s">
        <v>4</v>
      </c>
      <c r="R3" s="5">
        <v>8.3433436931286113</v>
      </c>
      <c r="S3" s="5">
        <v>0.54544861916337162</v>
      </c>
    </row>
    <row r="4" spans="1:19" x14ac:dyDescent="0.2">
      <c r="A4" s="5">
        <v>3.0966754802216299</v>
      </c>
      <c r="B4" s="5">
        <v>-1.5380838477922003</v>
      </c>
      <c r="C4" s="5">
        <v>2.9696647043339124</v>
      </c>
      <c r="D4" s="5">
        <v>0.74746662626091664</v>
      </c>
      <c r="L4" t="s">
        <v>4</v>
      </c>
      <c r="M4" s="5">
        <v>15.975564232401656</v>
      </c>
      <c r="N4" s="5">
        <v>1.2509748628709896</v>
      </c>
      <c r="Q4" t="s">
        <v>4</v>
      </c>
      <c r="R4" s="5">
        <v>13.939242489730608</v>
      </c>
      <c r="S4" s="5">
        <v>0</v>
      </c>
    </row>
    <row r="5" spans="1:19" x14ac:dyDescent="0.2">
      <c r="A5" s="5">
        <v>4.5322204048276831</v>
      </c>
      <c r="B5" s="5">
        <v>-1.6201149863411175</v>
      </c>
      <c r="C5" s="5">
        <v>4.5050015582752545</v>
      </c>
      <c r="D5" s="5">
        <v>-0.58585222058288067</v>
      </c>
      <c r="L5" t="s">
        <v>4</v>
      </c>
      <c r="M5" s="9"/>
      <c r="N5" s="9"/>
      <c r="Q5" t="s">
        <v>4</v>
      </c>
      <c r="R5" s="9"/>
      <c r="S5" s="9"/>
    </row>
    <row r="6" spans="1:19" x14ac:dyDescent="0.2">
      <c r="A6" s="5">
        <v>6.1728431758060305</v>
      </c>
      <c r="B6" s="5">
        <v>-0.88183473940086143</v>
      </c>
      <c r="C6" s="5">
        <v>6.1211456150556147</v>
      </c>
      <c r="D6" s="5">
        <v>-0.58585222058288067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5">
        <v>7.73143480823546</v>
      </c>
      <c r="B7" s="5">
        <v>-1.5790994170666588</v>
      </c>
      <c r="C7" s="5">
        <v>7.3736572590603942</v>
      </c>
      <c r="D7" s="5">
        <v>0.42423781490484458</v>
      </c>
      <c r="L7" t="s">
        <v>5</v>
      </c>
      <c r="M7" s="5">
        <v>4.4296814816415369</v>
      </c>
      <c r="N7" s="5">
        <v>-1.8457006173506405</v>
      </c>
      <c r="Q7" t="s">
        <v>4</v>
      </c>
      <c r="R7" s="5"/>
      <c r="S7" s="5"/>
    </row>
    <row r="8" spans="1:19" x14ac:dyDescent="0.2">
      <c r="A8" s="5">
        <v>9.2900264406648887</v>
      </c>
      <c r="B8" s="5">
        <v>-1.825192832713411</v>
      </c>
      <c r="C8" s="5">
        <v>9.0302049172602636</v>
      </c>
      <c r="D8" s="5">
        <v>0.3030270106463176</v>
      </c>
      <c r="L8" t="s">
        <v>5</v>
      </c>
      <c r="M8" s="5">
        <v>9.1259641635670548</v>
      </c>
      <c r="N8" s="5">
        <v>-1.9892551098112459</v>
      </c>
      <c r="Q8" t="s">
        <v>5</v>
      </c>
      <c r="R8" s="5">
        <v>1.6161440567803604</v>
      </c>
      <c r="S8" s="5">
        <v>-1.1313008397462523</v>
      </c>
    </row>
    <row r="9" spans="1:19" x14ac:dyDescent="0.2">
      <c r="A9" s="5">
        <v>10.766586934545403</v>
      </c>
      <c r="B9" s="5">
        <v>-1.1279281550476135</v>
      </c>
      <c r="C9" s="5">
        <v>10.525138169782098</v>
      </c>
      <c r="D9" s="5">
        <v>-1.2727134447145338</v>
      </c>
      <c r="L9" t="s">
        <v>5</v>
      </c>
      <c r="M9" s="5">
        <v>14.047832476502096</v>
      </c>
      <c r="N9" s="5">
        <v>6.1523353911688013E-2</v>
      </c>
      <c r="Q9" t="s">
        <v>5</v>
      </c>
      <c r="R9" s="5">
        <v>5.11105557956789</v>
      </c>
      <c r="S9" s="5">
        <v>-1.3131170461340429</v>
      </c>
    </row>
    <row r="10" spans="1:19" x14ac:dyDescent="0.2">
      <c r="A10" s="5">
        <v>12.366194136249291</v>
      </c>
      <c r="B10" s="5">
        <v>0.47167904665627475</v>
      </c>
      <c r="C10" s="5">
        <v>12.141282226562458</v>
      </c>
      <c r="D10" s="5">
        <v>-1.2727134447145338</v>
      </c>
      <c r="L10" t="s">
        <v>5</v>
      </c>
      <c r="M10" s="5">
        <v>17.206031310635414</v>
      </c>
      <c r="N10" s="5">
        <v>0.79980360085194413</v>
      </c>
      <c r="Q10" t="s">
        <v>5</v>
      </c>
      <c r="R10" s="5">
        <v>11.656439009528349</v>
      </c>
      <c r="S10" s="5">
        <v>-1.3535206475535519</v>
      </c>
    </row>
    <row r="11" spans="1:19" x14ac:dyDescent="0.2">
      <c r="A11" s="5">
        <v>14.006816907227636</v>
      </c>
      <c r="B11" s="5">
        <v>-0.10253892318614669</v>
      </c>
      <c r="C11" s="5">
        <v>13.797829884762328</v>
      </c>
      <c r="D11" s="5">
        <v>-0.14141260496828154</v>
      </c>
      <c r="L11" t="s">
        <v>5</v>
      </c>
      <c r="M11" s="9"/>
      <c r="N11" s="9"/>
      <c r="Q11" t="s">
        <v>5</v>
      </c>
      <c r="R11" s="5"/>
      <c r="S11" s="5"/>
    </row>
    <row r="12" spans="1:19" x14ac:dyDescent="0.2">
      <c r="A12" s="5">
        <v>15.483377401108148</v>
      </c>
      <c r="B12" s="5">
        <v>0.96386587794977885</v>
      </c>
      <c r="C12" s="5">
        <v>15.252359535864652</v>
      </c>
      <c r="D12" s="5">
        <v>1.7979602631681511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>
        <v>17.000953464263119</v>
      </c>
      <c r="B13" s="5">
        <v>0.75878803157748553</v>
      </c>
      <c r="C13" s="5">
        <v>16.706889186966976</v>
      </c>
      <c r="D13" s="5">
        <v>3.8181403341436018</v>
      </c>
      <c r="Q13" t="s">
        <v>5</v>
      </c>
      <c r="R13" s="5"/>
      <c r="S13" s="5"/>
    </row>
    <row r="14" spans="1:19" x14ac:dyDescent="0.2">
      <c r="A14" s="5">
        <v>18.559545096692549</v>
      </c>
      <c r="B14" s="5">
        <v>1.4150371399688242</v>
      </c>
      <c r="C14" s="5">
        <v>18.161418838069299</v>
      </c>
      <c r="D14" s="5">
        <v>5.3130735866654346</v>
      </c>
    </row>
    <row r="15" spans="1:19" x14ac:dyDescent="0.2">
      <c r="A15" s="5">
        <v>20.077121159847522</v>
      </c>
      <c r="B15" s="5">
        <v>1.9482395405367869</v>
      </c>
      <c r="C15" s="5">
        <v>19.73715929343015</v>
      </c>
      <c r="D15" s="5">
        <v>6.2827600207336509</v>
      </c>
    </row>
    <row r="16" spans="1:19" x14ac:dyDescent="0.2">
      <c r="A16" s="5"/>
      <c r="B16" s="5"/>
      <c r="C16" s="5">
        <v>21.232092545951986</v>
      </c>
      <c r="D16" s="5">
        <v>6.565585230670214</v>
      </c>
    </row>
    <row r="17" spans="1:29" x14ac:dyDescent="0.2">
      <c r="A17" s="5"/>
      <c r="B17" s="5"/>
      <c r="C17" s="5">
        <v>22.767429399893327</v>
      </c>
      <c r="D17" s="5">
        <v>7.4544644618994127</v>
      </c>
    </row>
    <row r="18" spans="1:29" x14ac:dyDescent="0.2">
      <c r="A18" s="5"/>
      <c r="B18" s="5"/>
      <c r="C18" s="5">
        <v>24.302766253834672</v>
      </c>
      <c r="D18" s="5">
        <v>8.8281869101627191</v>
      </c>
      <c r="AC18" t="s">
        <v>6</v>
      </c>
    </row>
    <row r="19" spans="1:29" x14ac:dyDescent="0.2">
      <c r="A19" s="5"/>
      <c r="B19" s="5"/>
      <c r="C19" s="5">
        <v>25.716892303517486</v>
      </c>
      <c r="D19" s="5">
        <v>9.191819322938299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5.1679617285817923</v>
      </c>
      <c r="B22">
        <f>N2</f>
        <v>-0.41015569274458674</v>
      </c>
      <c r="C22">
        <f>R2</f>
        <v>3.4343061206582659</v>
      </c>
      <c r="D22">
        <f>S2</f>
        <v>0.68686122413165318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12.489240844072667</v>
      </c>
      <c r="B23">
        <f t="shared" si="0"/>
        <v>0.55371018520519211</v>
      </c>
      <c r="C23">
        <f t="shared" ref="C23:D38" si="1">R3</f>
        <v>8.3433436931286113</v>
      </c>
      <c r="D23">
        <f t="shared" si="1"/>
        <v>0.54544861916337162</v>
      </c>
      <c r="L23" t="s">
        <v>5</v>
      </c>
      <c r="M23" s="2">
        <v>1.9216387239583397</v>
      </c>
      <c r="N23">
        <v>-1.4892700110677133</v>
      </c>
      <c r="O23" s="2">
        <f t="shared" ref="O23:O33" si="2">-N23</f>
        <v>1.4892700110677133</v>
      </c>
      <c r="P23" s="2">
        <f>O23-(MIN(O$23:O$33))</f>
        <v>2.2819459847005286</v>
      </c>
      <c r="Q23" s="1" t="s">
        <v>5</v>
      </c>
      <c r="R23" s="1">
        <v>4.697599071700461</v>
      </c>
      <c r="S23" s="1">
        <v>-1.6840449502322408</v>
      </c>
      <c r="T23" s="1">
        <f t="shared" ref="T23:T34" si="3">S23-(MIN(S$23:S$34))</f>
        <v>0</v>
      </c>
      <c r="X23" s="4" t="s">
        <v>11</v>
      </c>
    </row>
    <row r="24" spans="1:29" x14ac:dyDescent="0.2">
      <c r="A24">
        <f t="shared" si="0"/>
        <v>15.975564232401656</v>
      </c>
      <c r="B24">
        <f t="shared" si="0"/>
        <v>1.2509748628709896</v>
      </c>
      <c r="C24">
        <f t="shared" si="1"/>
        <v>13.939242489730608</v>
      </c>
      <c r="D24">
        <f t="shared" si="1"/>
        <v>0</v>
      </c>
      <c r="L24" t="s">
        <v>4</v>
      </c>
      <c r="M24" s="2">
        <v>2.1138025963541738</v>
      </c>
      <c r="N24">
        <v>-0.8647374257812529</v>
      </c>
      <c r="O24" s="2">
        <f t="shared" si="2"/>
        <v>0.8647374257812529</v>
      </c>
      <c r="P24" s="2">
        <f t="shared" ref="P24:P33" si="4">O24-(MIN(O$23:O$33))</f>
        <v>1.6574133994140681</v>
      </c>
      <c r="Q24" s="1" t="s">
        <v>4</v>
      </c>
      <c r="R24" s="1">
        <v>11.300827955505826</v>
      </c>
      <c r="S24" s="1">
        <v>0.75338853036705511</v>
      </c>
      <c r="T24" s="1">
        <f t="shared" si="3"/>
        <v>2.4374334805992959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5.4046089111328302</v>
      </c>
      <c r="N25">
        <v>-3.0506014742838645</v>
      </c>
      <c r="O25" s="2">
        <f t="shared" si="2"/>
        <v>3.0506014742838645</v>
      </c>
      <c r="P25" s="2">
        <f t="shared" si="4"/>
        <v>3.8432774479166794</v>
      </c>
      <c r="Q25" s="1" t="s">
        <v>5</v>
      </c>
      <c r="R25" s="1">
        <v>11.544571303565755</v>
      </c>
      <c r="S25" s="1">
        <v>-1.3073506850487133</v>
      </c>
      <c r="T25" s="1">
        <f t="shared" si="3"/>
        <v>0.37669426518352744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7.0380018264974193</v>
      </c>
      <c r="N26">
        <v>-0.74463500553385664</v>
      </c>
      <c r="O26" s="2">
        <f t="shared" si="2"/>
        <v>0.74463500553385664</v>
      </c>
      <c r="P26" s="2">
        <f t="shared" si="4"/>
        <v>1.5373109791666717</v>
      </c>
      <c r="Q26" s="1" t="s">
        <v>4</v>
      </c>
      <c r="R26" s="1">
        <v>13.450201115670659</v>
      </c>
      <c r="S26" s="1">
        <v>-0.77554701655432146</v>
      </c>
      <c r="T26" s="1">
        <f t="shared" si="3"/>
        <v>0.90849793367791931</v>
      </c>
    </row>
    <row r="27" spans="1:29" x14ac:dyDescent="0.2">
      <c r="A27">
        <f t="shared" si="0"/>
        <v>4.4296814816415369</v>
      </c>
      <c r="B27">
        <f t="shared" si="0"/>
        <v>-1.8457006173506405</v>
      </c>
      <c r="C27">
        <f t="shared" si="1"/>
        <v>0</v>
      </c>
      <c r="D27">
        <f t="shared" si="1"/>
        <v>0</v>
      </c>
      <c r="L27" t="s">
        <v>5</v>
      </c>
      <c r="M27" s="2">
        <v>10.785197338216182</v>
      </c>
      <c r="N27">
        <v>-1.945659208007819</v>
      </c>
      <c r="O27" s="2">
        <f t="shared" si="2"/>
        <v>1.945659208007819</v>
      </c>
      <c r="P27" s="2">
        <f t="shared" si="4"/>
        <v>2.7383351816406343</v>
      </c>
      <c r="Q27" t="s">
        <v>5</v>
      </c>
      <c r="R27">
        <v>13.538835060419725</v>
      </c>
      <c r="S27">
        <v>-1.3959846297977787</v>
      </c>
      <c r="T27" s="1">
        <f t="shared" si="3"/>
        <v>0.28806032043446206</v>
      </c>
      <c r="AA27" s="4" t="s">
        <v>69</v>
      </c>
    </row>
    <row r="28" spans="1:29" x14ac:dyDescent="0.2">
      <c r="A28">
        <f t="shared" si="0"/>
        <v>9.1259641635670548</v>
      </c>
      <c r="B28">
        <f t="shared" si="0"/>
        <v>-1.9892551098112459</v>
      </c>
      <c r="C28">
        <f t="shared" si="1"/>
        <v>1.6161440567803604</v>
      </c>
      <c r="D28">
        <f t="shared" si="1"/>
        <v>-1.1313008397462523</v>
      </c>
      <c r="L28" t="s">
        <v>4</v>
      </c>
      <c r="M28" s="2">
        <v>14.340228977539111</v>
      </c>
      <c r="N28">
        <v>0.50443016503906413</v>
      </c>
      <c r="O28" s="2">
        <f t="shared" si="2"/>
        <v>-0.50443016503906413</v>
      </c>
      <c r="P28" s="2">
        <f t="shared" si="4"/>
        <v>0.28824580859375093</v>
      </c>
      <c r="Q28" t="s">
        <v>4</v>
      </c>
      <c r="R28">
        <v>14.890502717842971</v>
      </c>
      <c r="S28">
        <v>0</v>
      </c>
      <c r="T28" s="1">
        <f t="shared" si="3"/>
        <v>1.6840449502322408</v>
      </c>
      <c r="AA28" s="4"/>
    </row>
    <row r="29" spans="1:29" x14ac:dyDescent="0.2">
      <c r="A29">
        <f t="shared" si="0"/>
        <v>14.047832476502096</v>
      </c>
      <c r="B29">
        <f t="shared" si="0"/>
        <v>6.1523353911688013E-2</v>
      </c>
      <c r="C29">
        <f t="shared" si="1"/>
        <v>5.11105557956789</v>
      </c>
      <c r="D29">
        <f t="shared" si="1"/>
        <v>-1.3131170461340429</v>
      </c>
      <c r="L29" t="s">
        <v>5</v>
      </c>
      <c r="M29" s="2">
        <v>15.397130275716197</v>
      </c>
      <c r="N29">
        <v>-1.177003718424483</v>
      </c>
      <c r="O29" s="2">
        <f t="shared" si="2"/>
        <v>1.177003718424483</v>
      </c>
      <c r="P29" s="2">
        <f t="shared" si="4"/>
        <v>1.9696796920572981</v>
      </c>
      <c r="Q29" t="s">
        <v>4</v>
      </c>
      <c r="T29" s="1">
        <f t="shared" si="3"/>
        <v>1.6840449502322408</v>
      </c>
      <c r="AA29" s="4" t="s">
        <v>68</v>
      </c>
    </row>
    <row r="30" spans="1:29" x14ac:dyDescent="0.2">
      <c r="A30">
        <f t="shared" si="0"/>
        <v>17.206031310635414</v>
      </c>
      <c r="B30">
        <f t="shared" si="0"/>
        <v>0.79980360085194413</v>
      </c>
      <c r="C30">
        <f t="shared" si="1"/>
        <v>11.656439009528349</v>
      </c>
      <c r="D30">
        <f t="shared" si="1"/>
        <v>-1.3535206475535519</v>
      </c>
      <c r="L30" t="s">
        <v>4</v>
      </c>
      <c r="M30" s="2">
        <v>18.663916106445374</v>
      </c>
      <c r="N30">
        <v>0.79267597363281506</v>
      </c>
      <c r="O30" s="2">
        <f t="shared" si="2"/>
        <v>-0.79267597363281506</v>
      </c>
      <c r="P30" s="2">
        <f t="shared" si="4"/>
        <v>0</v>
      </c>
      <c r="Q30" s="1" t="s">
        <v>4</v>
      </c>
      <c r="R30" s="1"/>
      <c r="S30" s="1"/>
      <c r="T30" s="1">
        <f t="shared" si="3"/>
        <v>1.6840449502322408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>
        <v>20.057104181315172</v>
      </c>
      <c r="N31">
        <v>-1.561331463216151</v>
      </c>
      <c r="O31" s="2">
        <f t="shared" si="2"/>
        <v>1.561331463216151</v>
      </c>
      <c r="P31" s="2">
        <f t="shared" si="4"/>
        <v>2.3540074368489661</v>
      </c>
      <c r="Q31" s="1" t="s">
        <v>4</v>
      </c>
      <c r="R31" s="1"/>
      <c r="S31" s="1"/>
      <c r="T31" s="1">
        <f t="shared" si="3"/>
        <v>1.6840449502322408</v>
      </c>
      <c r="AA31" s="4" t="s">
        <v>14</v>
      </c>
      <c r="AC31">
        <v>6.0801170000000004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0.79267597363281506</v>
      </c>
      <c r="Q32" s="1" t="s">
        <v>5</v>
      </c>
      <c r="R32" s="1"/>
      <c r="S32" s="1"/>
      <c r="T32" s="1">
        <f t="shared" si="3"/>
        <v>1.6840449502322408</v>
      </c>
      <c r="AC32">
        <v>3.5073460000000001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0.79267597363281506</v>
      </c>
      <c r="Q33" t="s">
        <v>5</v>
      </c>
      <c r="T33" s="1">
        <f t="shared" si="3"/>
        <v>1.6840449502322408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1.6840449502322408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1.9216387239583397</v>
      </c>
      <c r="N47" s="2">
        <f t="shared" si="6"/>
        <v>2.2819459847005286</v>
      </c>
      <c r="O47" s="1">
        <f t="shared" si="7"/>
        <v>4.697599071700461</v>
      </c>
      <c r="P47" s="1">
        <f t="shared" si="8"/>
        <v>0</v>
      </c>
    </row>
    <row r="48" spans="1:29" x14ac:dyDescent="0.2">
      <c r="M48" s="2">
        <f t="shared" si="5"/>
        <v>2.1138025963541738</v>
      </c>
      <c r="N48" s="2">
        <f t="shared" si="6"/>
        <v>1.6574133994140681</v>
      </c>
      <c r="O48" s="1">
        <f t="shared" si="7"/>
        <v>11.300827955505826</v>
      </c>
      <c r="P48" s="1">
        <f t="shared" si="8"/>
        <v>2.4374334805992959</v>
      </c>
    </row>
    <row r="49" spans="13:16" x14ac:dyDescent="0.2">
      <c r="M49" s="2">
        <f t="shared" si="5"/>
        <v>5.4046089111328302</v>
      </c>
      <c r="N49" s="2">
        <f t="shared" si="6"/>
        <v>3.8432774479166794</v>
      </c>
      <c r="O49" s="1">
        <f t="shared" si="7"/>
        <v>11.544571303565755</v>
      </c>
      <c r="P49" s="1">
        <f t="shared" si="8"/>
        <v>0.37669426518352744</v>
      </c>
    </row>
    <row r="50" spans="13:16" x14ac:dyDescent="0.2">
      <c r="M50" s="2">
        <f t="shared" si="5"/>
        <v>7.0380018264974193</v>
      </c>
      <c r="N50" s="2">
        <f t="shared" si="6"/>
        <v>1.5373109791666717</v>
      </c>
      <c r="O50" s="1">
        <f t="shared" si="7"/>
        <v>13.450201115670659</v>
      </c>
      <c r="P50" s="1">
        <f t="shared" si="8"/>
        <v>0.90849793367791931</v>
      </c>
    </row>
    <row r="51" spans="13:16" x14ac:dyDescent="0.2">
      <c r="M51" s="2">
        <f t="shared" si="5"/>
        <v>10.785197338216182</v>
      </c>
      <c r="N51" s="2">
        <f t="shared" si="6"/>
        <v>2.7383351816406343</v>
      </c>
      <c r="O51" s="1">
        <f t="shared" si="7"/>
        <v>13.538835060419725</v>
      </c>
      <c r="P51" s="1">
        <f t="shared" si="8"/>
        <v>0.28806032043446206</v>
      </c>
    </row>
    <row r="52" spans="13:16" x14ac:dyDescent="0.2">
      <c r="M52" s="2">
        <f t="shared" si="5"/>
        <v>14.340228977539111</v>
      </c>
      <c r="N52" s="2">
        <f t="shared" si="6"/>
        <v>0.28824580859375093</v>
      </c>
      <c r="O52" s="1">
        <f t="shared" si="7"/>
        <v>14.890502717842971</v>
      </c>
      <c r="P52" s="1">
        <f t="shared" si="8"/>
        <v>1.6840449502322408</v>
      </c>
    </row>
    <row r="53" spans="13:16" x14ac:dyDescent="0.2">
      <c r="M53" s="2">
        <f t="shared" si="5"/>
        <v>15.397130275716197</v>
      </c>
      <c r="N53" s="2">
        <f t="shared" si="6"/>
        <v>1.9696796920572981</v>
      </c>
      <c r="O53" s="1">
        <f t="shared" si="7"/>
        <v>0</v>
      </c>
      <c r="P53" s="1">
        <f t="shared" si="8"/>
        <v>1.6840449502322408</v>
      </c>
    </row>
    <row r="54" spans="13:16" x14ac:dyDescent="0.2">
      <c r="M54" s="2">
        <f t="shared" si="5"/>
        <v>18.663916106445374</v>
      </c>
      <c r="N54" s="2">
        <f t="shared" si="6"/>
        <v>0</v>
      </c>
      <c r="O54" s="1">
        <f t="shared" si="7"/>
        <v>0</v>
      </c>
      <c r="P54" s="1">
        <f t="shared" si="8"/>
        <v>1.6840449502322408</v>
      </c>
    </row>
    <row r="55" spans="13:16" x14ac:dyDescent="0.2">
      <c r="M55" s="2">
        <f t="shared" si="5"/>
        <v>20.057104181315172</v>
      </c>
      <c r="N55" s="2">
        <f t="shared" si="6"/>
        <v>2.3540074368489661</v>
      </c>
      <c r="O55" s="1">
        <f t="shared" si="7"/>
        <v>0</v>
      </c>
      <c r="P55" s="1">
        <f t="shared" si="8"/>
        <v>1.6840449502322408</v>
      </c>
    </row>
    <row r="56" spans="13:16" x14ac:dyDescent="0.2">
      <c r="M56" s="2">
        <f t="shared" si="5"/>
        <v>0</v>
      </c>
      <c r="N56" s="2">
        <f t="shared" si="6"/>
        <v>0.79267597363281506</v>
      </c>
      <c r="O56" s="1">
        <f t="shared" si="7"/>
        <v>0</v>
      </c>
      <c r="P56" s="1">
        <f t="shared" si="8"/>
        <v>1.6840449502322408</v>
      </c>
    </row>
    <row r="57" spans="13:16" x14ac:dyDescent="0.2">
      <c r="M57" s="2">
        <f t="shared" si="5"/>
        <v>0</v>
      </c>
      <c r="N57" s="2">
        <f t="shared" si="6"/>
        <v>0.79267597363281506</v>
      </c>
      <c r="O57" s="1">
        <f t="shared" si="7"/>
        <v>0</v>
      </c>
      <c r="P57" s="1">
        <f t="shared" si="8"/>
        <v>1.6840449502322408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1.6840449502322408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CFE2-064C-D54B-B21D-7BBF1C7D70BC}">
  <dimension ref="A1:AC61"/>
  <sheetViews>
    <sheetView topLeftCell="I26" workbookViewId="0">
      <selection activeCell="AA48" sqref="AA48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5.4793196040370429</v>
      </c>
      <c r="N2" s="5">
        <v>0</v>
      </c>
      <c r="Q2" t="s">
        <v>4</v>
      </c>
      <c r="R2" s="5">
        <v>4.5928402557269727</v>
      </c>
      <c r="S2" s="5">
        <v>0.91029266329723779</v>
      </c>
    </row>
    <row r="3" spans="1:19" x14ac:dyDescent="0.2">
      <c r="A3" s="5">
        <v>1.4736048935099622</v>
      </c>
      <c r="B3" s="5">
        <v>-0.56038495950378842</v>
      </c>
      <c r="C3" s="5">
        <v>1.5102582822885993</v>
      </c>
      <c r="D3" s="5">
        <v>-0.39308092278744361</v>
      </c>
      <c r="L3" t="s">
        <v>4</v>
      </c>
      <c r="M3" s="5">
        <v>12.55677409258489</v>
      </c>
      <c r="N3" s="5">
        <v>0.97548492950659471</v>
      </c>
      <c r="Q3" t="s">
        <v>4</v>
      </c>
      <c r="R3" s="5">
        <v>9.0408612241112039</v>
      </c>
      <c r="S3" s="5">
        <v>0.43445786202822712</v>
      </c>
    </row>
    <row r="4" spans="1:19" x14ac:dyDescent="0.2">
      <c r="A4" s="5">
        <v>3.0094747825203454</v>
      </c>
      <c r="B4" s="5">
        <v>-1.7641748725119266</v>
      </c>
      <c r="C4" s="5">
        <v>3.165335851919941</v>
      </c>
      <c r="D4" s="5">
        <v>-6.2065408861175314E-2</v>
      </c>
      <c r="L4" t="s">
        <v>4</v>
      </c>
      <c r="M4" s="5">
        <v>16.126633834609024</v>
      </c>
      <c r="N4" s="5">
        <v>2.2622948365152942</v>
      </c>
      <c r="Q4" t="s">
        <v>4</v>
      </c>
      <c r="R4" s="5">
        <v>15.640483033016176</v>
      </c>
      <c r="S4" s="5">
        <v>0.16550775696313416</v>
      </c>
    </row>
    <row r="5" spans="1:19" x14ac:dyDescent="0.2">
      <c r="A5" s="5">
        <v>4.7528946565321313</v>
      </c>
      <c r="B5" s="5">
        <v>-1.9717248575133297</v>
      </c>
      <c r="C5" s="5">
        <v>4.5721517861065806</v>
      </c>
      <c r="D5" s="5">
        <v>0.88960419367684607</v>
      </c>
      <c r="L5" t="s">
        <v>4</v>
      </c>
      <c r="M5" s="9"/>
      <c r="N5" s="9"/>
      <c r="Q5" t="s">
        <v>4</v>
      </c>
      <c r="R5" s="9"/>
      <c r="S5" s="9"/>
    </row>
    <row r="6" spans="1:19" x14ac:dyDescent="0.2">
      <c r="A6" s="5">
        <v>6.2887645455425147</v>
      </c>
      <c r="B6" s="5">
        <v>-0.60189495650406899</v>
      </c>
      <c r="C6" s="5">
        <v>6.227229355737923</v>
      </c>
      <c r="D6" s="5">
        <v>-0.76547337595449549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5">
        <v>7.7831244375526181</v>
      </c>
      <c r="B7" s="5">
        <v>-1.3490749025091204</v>
      </c>
      <c r="C7" s="5">
        <v>7.7167991684061299</v>
      </c>
      <c r="D7" s="5">
        <v>0.31032704430587654</v>
      </c>
      <c r="L7" t="s">
        <v>5</v>
      </c>
      <c r="M7" s="5">
        <v>4.7321396580319917</v>
      </c>
      <c r="N7" s="5">
        <v>-2.1585198440145925</v>
      </c>
      <c r="Q7" t="s">
        <v>4</v>
      </c>
      <c r="R7" s="5"/>
      <c r="S7" s="5"/>
    </row>
    <row r="8" spans="1:19" x14ac:dyDescent="0.2">
      <c r="A8" s="5">
        <v>9.3605043235632799</v>
      </c>
      <c r="B8" s="5">
        <v>-1.1830349145079979</v>
      </c>
      <c r="C8" s="5">
        <v>9.3304997987966871</v>
      </c>
      <c r="D8" s="5">
        <v>0.35170398354666005</v>
      </c>
      <c r="L8" t="s">
        <v>5</v>
      </c>
      <c r="M8" s="5">
        <v>8.5718143805579494</v>
      </c>
      <c r="N8" s="5">
        <v>-1.390584899509401</v>
      </c>
      <c r="Q8" t="s">
        <v>5</v>
      </c>
      <c r="R8" s="5">
        <v>2.2757316582430946</v>
      </c>
      <c r="S8" s="5">
        <v>-0.95166960253802135</v>
      </c>
    </row>
    <row r="9" spans="1:19" x14ac:dyDescent="0.2">
      <c r="A9" s="5">
        <v>10.979394206574225</v>
      </c>
      <c r="B9" s="5">
        <v>0.43585496850294658</v>
      </c>
      <c r="C9" s="5">
        <v>10.778692672224112</v>
      </c>
      <c r="D9" s="5">
        <v>-1.4688813430478156</v>
      </c>
      <c r="L9" t="s">
        <v>5</v>
      </c>
      <c r="M9" s="5">
        <v>14.051133984594992</v>
      </c>
      <c r="N9" s="5">
        <v>0.64340495350434967</v>
      </c>
      <c r="Q9" t="s">
        <v>5</v>
      </c>
      <c r="R9" s="5">
        <v>5.5238213886446026</v>
      </c>
      <c r="S9" s="5">
        <v>-0.76547337595449549</v>
      </c>
    </row>
    <row r="10" spans="1:19" x14ac:dyDescent="0.2">
      <c r="A10" s="5">
        <v>12.47375409858433</v>
      </c>
      <c r="B10" s="5">
        <v>1.0169949265068754</v>
      </c>
      <c r="C10" s="5">
        <v>12.226885545651536</v>
      </c>
      <c r="D10" s="5">
        <v>-2.3377970671042698</v>
      </c>
      <c r="L10" t="s">
        <v>5</v>
      </c>
      <c r="M10" s="5">
        <v>18.243643681623336</v>
      </c>
      <c r="N10" s="5">
        <v>1.390584899509401</v>
      </c>
      <c r="Q10" t="s">
        <v>5</v>
      </c>
      <c r="R10" s="5">
        <v>13.385439844393474</v>
      </c>
      <c r="S10" s="5">
        <v>-2.3791740063450533</v>
      </c>
    </row>
    <row r="11" spans="1:19" x14ac:dyDescent="0.2">
      <c r="A11" s="5">
        <v>14.134153978595554</v>
      </c>
      <c r="B11" s="5">
        <v>0.76793494450519162</v>
      </c>
      <c r="C11" s="5">
        <v>13.92334005452366</v>
      </c>
      <c r="D11" s="5">
        <v>-2.2550431886227029</v>
      </c>
      <c r="L11" t="s">
        <v>5</v>
      </c>
      <c r="M11" s="9"/>
      <c r="N11" s="9"/>
      <c r="Q11" t="s">
        <v>5</v>
      </c>
      <c r="R11" s="5"/>
      <c r="S11" s="5"/>
    </row>
    <row r="12" spans="1:19" x14ac:dyDescent="0.2">
      <c r="A12" s="5">
        <v>15.587003873605376</v>
      </c>
      <c r="B12" s="5">
        <v>2.2207848395150136</v>
      </c>
      <c r="C12" s="5">
        <v>15.45428680643265</v>
      </c>
      <c r="D12" s="5">
        <v>0.18619622658352591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>
        <v>17.205893756616319</v>
      </c>
      <c r="B13" s="5">
        <v>1.9302148605130491</v>
      </c>
      <c r="C13" s="5">
        <v>17.274872133027127</v>
      </c>
      <c r="D13" s="5">
        <v>3.6204821835685594</v>
      </c>
      <c r="Q13" t="s">
        <v>5</v>
      </c>
      <c r="R13" s="5"/>
      <c r="S13" s="5"/>
    </row>
    <row r="14" spans="1:19" x14ac:dyDescent="0.2">
      <c r="A14" s="5">
        <v>18.741763645626701</v>
      </c>
      <c r="B14" s="5">
        <v>1.2660549085085591</v>
      </c>
      <c r="C14" s="5">
        <v>18.681688067213766</v>
      </c>
      <c r="D14" s="5">
        <v>4.9031673000328491</v>
      </c>
    </row>
    <row r="15" spans="1:19" x14ac:dyDescent="0.2">
      <c r="A15" s="5"/>
      <c r="B15" s="5"/>
      <c r="C15" s="5">
        <v>20.378142576085892</v>
      </c>
      <c r="D15" s="5">
        <v>5.8548369025708702</v>
      </c>
    </row>
    <row r="16" spans="1:19" x14ac:dyDescent="0.2">
      <c r="A16" s="5"/>
      <c r="B16" s="5"/>
      <c r="C16" s="5">
        <v>21.743581571031747</v>
      </c>
      <c r="D16" s="5">
        <v>6.227229355737923</v>
      </c>
    </row>
    <row r="17" spans="1:29" x14ac:dyDescent="0.2">
      <c r="A17" s="5"/>
      <c r="B17" s="5"/>
      <c r="C17" s="5">
        <v>23.440036079903873</v>
      </c>
      <c r="D17" s="5">
        <v>7.634045289924563</v>
      </c>
    </row>
    <row r="18" spans="1:29" x14ac:dyDescent="0.2">
      <c r="A18" s="5"/>
      <c r="B18" s="5"/>
      <c r="C18" s="5">
        <v>24.929605892572084</v>
      </c>
      <c r="D18" s="5">
        <v>8.0478146823323975</v>
      </c>
      <c r="AC18" t="s">
        <v>6</v>
      </c>
    </row>
    <row r="19" spans="1:29" x14ac:dyDescent="0.2">
      <c r="A19" s="5"/>
      <c r="B19" s="5"/>
      <c r="C19" s="5">
        <v>26.543306522962638</v>
      </c>
      <c r="D19" s="5">
        <v>9.1649920418335533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5.4793196040370429</v>
      </c>
      <c r="B22">
        <f>N2</f>
        <v>0</v>
      </c>
      <c r="C22">
        <f>R2</f>
        <v>4.5928402557269727</v>
      </c>
      <c r="D22">
        <f>S2</f>
        <v>0.91029266329723779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12.55677409258489</v>
      </c>
      <c r="B23">
        <f t="shared" si="0"/>
        <v>0.97548492950659471</v>
      </c>
      <c r="C23">
        <f t="shared" ref="C23:D38" si="1">R3</f>
        <v>9.0408612241112039</v>
      </c>
      <c r="D23">
        <f t="shared" si="1"/>
        <v>0.43445786202822712</v>
      </c>
      <c r="L23" t="s">
        <v>5</v>
      </c>
      <c r="M23" s="2">
        <v>4.7321396580319917</v>
      </c>
      <c r="N23">
        <v>-2.1585198440145925</v>
      </c>
      <c r="O23" s="2">
        <f t="shared" ref="O23:O33" si="2">-N23</f>
        <v>2.1585198440145925</v>
      </c>
      <c r="P23" s="2">
        <f>O23-(MIN(O$23:O$33))</f>
        <v>4.4208146805298867</v>
      </c>
      <c r="Q23" s="1" t="s">
        <v>5</v>
      </c>
      <c r="R23" s="1">
        <v>2.2757316582430946</v>
      </c>
      <c r="S23" s="1">
        <v>-0.95166960253802135</v>
      </c>
      <c r="T23" s="1">
        <f t="shared" ref="T23:T34" si="3">S23-(MIN(S$23:S$34))</f>
        <v>1.4275044038070319</v>
      </c>
      <c r="X23" s="4" t="s">
        <v>11</v>
      </c>
    </row>
    <row r="24" spans="1:29" x14ac:dyDescent="0.2">
      <c r="A24">
        <f t="shared" si="0"/>
        <v>16.126633834609024</v>
      </c>
      <c r="B24">
        <f t="shared" si="0"/>
        <v>2.2622948365152942</v>
      </c>
      <c r="C24">
        <f t="shared" si="1"/>
        <v>15.640483033016176</v>
      </c>
      <c r="D24">
        <f t="shared" si="1"/>
        <v>0.16550775696313416</v>
      </c>
      <c r="L24" t="s">
        <v>4</v>
      </c>
      <c r="M24" s="2">
        <v>5.4793196040370429</v>
      </c>
      <c r="N24">
        <v>0</v>
      </c>
      <c r="O24" s="2">
        <f t="shared" si="2"/>
        <v>0</v>
      </c>
      <c r="P24" s="2">
        <f t="shared" ref="P24:P33" si="4">O24-(MIN(O$23:O$33))</f>
        <v>2.2622948365152942</v>
      </c>
      <c r="Q24" t="s">
        <v>4</v>
      </c>
      <c r="R24">
        <v>4.5928402557269727</v>
      </c>
      <c r="S24">
        <v>0.91029266329723779</v>
      </c>
      <c r="T24" s="1">
        <f t="shared" si="3"/>
        <v>3.289466669642291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8.5718143805579494</v>
      </c>
      <c r="N25">
        <v>-1.390584899509401</v>
      </c>
      <c r="O25" s="2">
        <f t="shared" si="2"/>
        <v>1.390584899509401</v>
      </c>
      <c r="P25" s="2">
        <f t="shared" si="4"/>
        <v>3.652879736024695</v>
      </c>
      <c r="Q25" s="1" t="s">
        <v>5</v>
      </c>
      <c r="R25" s="1">
        <v>5.5238213886446026</v>
      </c>
      <c r="S25" s="1">
        <v>-0.76547337595449549</v>
      </c>
      <c r="T25" s="1">
        <f t="shared" si="3"/>
        <v>1.6137006303905577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12.55677409258489</v>
      </c>
      <c r="N26">
        <v>0.97548492950659471</v>
      </c>
      <c r="O26" s="2">
        <f t="shared" si="2"/>
        <v>-0.97548492950659471</v>
      </c>
      <c r="P26" s="2">
        <f t="shared" si="4"/>
        <v>1.2868099070086996</v>
      </c>
      <c r="Q26" s="1" t="s">
        <v>4</v>
      </c>
      <c r="R26" s="1">
        <v>9.0408612241112039</v>
      </c>
      <c r="S26" s="1">
        <v>0.43445786202822712</v>
      </c>
      <c r="T26" s="1">
        <f t="shared" si="3"/>
        <v>2.8136318683732804</v>
      </c>
    </row>
    <row r="27" spans="1:29" x14ac:dyDescent="0.2">
      <c r="A27">
        <f t="shared" si="0"/>
        <v>4.7321396580319917</v>
      </c>
      <c r="B27">
        <f t="shared" si="0"/>
        <v>-2.1585198440145925</v>
      </c>
      <c r="C27">
        <f t="shared" si="1"/>
        <v>0</v>
      </c>
      <c r="D27">
        <f t="shared" si="1"/>
        <v>0</v>
      </c>
      <c r="L27" t="s">
        <v>5</v>
      </c>
      <c r="M27" s="2">
        <v>14.051133984594992</v>
      </c>
      <c r="N27">
        <v>0.64340495350434967</v>
      </c>
      <c r="O27" s="2">
        <f t="shared" si="2"/>
        <v>-0.64340495350434967</v>
      </c>
      <c r="P27" s="2">
        <f t="shared" si="4"/>
        <v>1.6188898830109446</v>
      </c>
      <c r="Q27" t="s">
        <v>5</v>
      </c>
      <c r="R27">
        <v>13.385439844393474</v>
      </c>
      <c r="S27">
        <v>-2.3791740063450533</v>
      </c>
      <c r="T27" s="1">
        <f t="shared" si="3"/>
        <v>0</v>
      </c>
      <c r="AA27" s="4" t="s">
        <v>67</v>
      </c>
    </row>
    <row r="28" spans="1:29" x14ac:dyDescent="0.2">
      <c r="A28">
        <f t="shared" si="0"/>
        <v>8.5718143805579494</v>
      </c>
      <c r="B28">
        <f t="shared" si="0"/>
        <v>-1.390584899509401</v>
      </c>
      <c r="C28">
        <f t="shared" si="1"/>
        <v>2.2757316582430946</v>
      </c>
      <c r="D28">
        <f t="shared" si="1"/>
        <v>-0.95166960253802135</v>
      </c>
      <c r="L28" t="s">
        <v>4</v>
      </c>
      <c r="M28" s="2">
        <v>16.126633834609024</v>
      </c>
      <c r="N28">
        <v>2.2622948365152942</v>
      </c>
      <c r="O28" s="2">
        <f t="shared" si="2"/>
        <v>-2.2622948365152942</v>
      </c>
      <c r="P28" s="2">
        <f t="shared" si="4"/>
        <v>0</v>
      </c>
      <c r="Q28" s="1" t="s">
        <v>4</v>
      </c>
      <c r="R28" s="1">
        <v>15.640483033016176</v>
      </c>
      <c r="S28" s="1">
        <v>0.16550775696313416</v>
      </c>
      <c r="T28" s="1">
        <f t="shared" si="3"/>
        <v>2.5446817633081875</v>
      </c>
      <c r="AA28" s="4" t="s">
        <v>61</v>
      </c>
    </row>
    <row r="29" spans="1:29" x14ac:dyDescent="0.2">
      <c r="A29">
        <f t="shared" si="0"/>
        <v>14.051133984594992</v>
      </c>
      <c r="B29">
        <f t="shared" si="0"/>
        <v>0.64340495350434967</v>
      </c>
      <c r="C29">
        <f t="shared" si="1"/>
        <v>5.5238213886446026</v>
      </c>
      <c r="D29">
        <f t="shared" si="1"/>
        <v>-0.76547337595449549</v>
      </c>
      <c r="L29" t="s">
        <v>5</v>
      </c>
      <c r="M29" s="2">
        <v>18.243643681623336</v>
      </c>
      <c r="N29">
        <v>1.390584899509401</v>
      </c>
      <c r="O29" s="2">
        <f t="shared" si="2"/>
        <v>-1.390584899509401</v>
      </c>
      <c r="P29" s="2">
        <f t="shared" si="4"/>
        <v>0.87170993700589317</v>
      </c>
      <c r="Q29" s="1" t="s">
        <v>4</v>
      </c>
      <c r="R29" s="1"/>
      <c r="S29" s="1"/>
      <c r="T29" s="1">
        <f t="shared" si="3"/>
        <v>2.3791740063450533</v>
      </c>
      <c r="AA29" s="4" t="s">
        <v>70</v>
      </c>
    </row>
    <row r="30" spans="1:29" x14ac:dyDescent="0.2">
      <c r="A30">
        <f t="shared" si="0"/>
        <v>18.243643681623336</v>
      </c>
      <c r="B30">
        <f t="shared" si="0"/>
        <v>1.390584899509401</v>
      </c>
      <c r="C30">
        <f t="shared" si="1"/>
        <v>13.385439844393474</v>
      </c>
      <c r="D30">
        <f t="shared" si="1"/>
        <v>-2.3791740063450533</v>
      </c>
      <c r="L30" t="s">
        <v>4</v>
      </c>
      <c r="M30" s="2"/>
      <c r="O30" s="2">
        <f t="shared" si="2"/>
        <v>0</v>
      </c>
      <c r="P30" s="2">
        <f t="shared" si="4"/>
        <v>2.2622948365152942</v>
      </c>
      <c r="Q30" s="1" t="s">
        <v>4</v>
      </c>
      <c r="R30" s="1"/>
      <c r="S30" s="1"/>
      <c r="T30" s="1">
        <f t="shared" si="3"/>
        <v>2.3791740063450533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4</v>
      </c>
      <c r="M31" s="2"/>
      <c r="O31" s="2">
        <f t="shared" si="2"/>
        <v>0</v>
      </c>
      <c r="P31" s="2">
        <f t="shared" si="4"/>
        <v>2.2622948365152942</v>
      </c>
      <c r="Q31" s="1" t="s">
        <v>4</v>
      </c>
      <c r="R31" s="1"/>
      <c r="S31" s="1"/>
      <c r="T31" s="1">
        <f t="shared" si="3"/>
        <v>2.3791740063450533</v>
      </c>
      <c r="AA31" s="4" t="s">
        <v>14</v>
      </c>
      <c r="AC31">
        <v>1.7899119999999999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5</v>
      </c>
      <c r="M32" s="2"/>
      <c r="O32" s="2">
        <f t="shared" si="2"/>
        <v>0</v>
      </c>
      <c r="P32" s="2">
        <f t="shared" si="4"/>
        <v>2.2622948365152942</v>
      </c>
      <c r="Q32" t="s">
        <v>5</v>
      </c>
      <c r="T32" s="1">
        <f t="shared" si="3"/>
        <v>2.3791740063450533</v>
      </c>
      <c r="AC32">
        <v>5.3142250000000004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2.2622948365152942</v>
      </c>
      <c r="Q33" t="s">
        <v>5</v>
      </c>
      <c r="T33" s="1">
        <f t="shared" si="3"/>
        <v>2.3791740063450533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2.3791740063450533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4.7321396580319917</v>
      </c>
      <c r="N47" s="2">
        <f t="shared" si="6"/>
        <v>4.4208146805298867</v>
      </c>
      <c r="O47" s="1">
        <f t="shared" si="7"/>
        <v>2.2757316582430946</v>
      </c>
      <c r="P47" s="1">
        <f t="shared" si="8"/>
        <v>1.4275044038070319</v>
      </c>
    </row>
    <row r="48" spans="1:29" x14ac:dyDescent="0.2">
      <c r="M48" s="2">
        <f t="shared" si="5"/>
        <v>5.4793196040370429</v>
      </c>
      <c r="N48" s="2">
        <f t="shared" si="6"/>
        <v>2.2622948365152942</v>
      </c>
      <c r="O48" s="1">
        <f t="shared" si="7"/>
        <v>4.5928402557269727</v>
      </c>
      <c r="P48" s="1">
        <f t="shared" si="8"/>
        <v>3.289466669642291</v>
      </c>
    </row>
    <row r="49" spans="13:16" x14ac:dyDescent="0.2">
      <c r="M49" s="2">
        <f t="shared" si="5"/>
        <v>8.5718143805579494</v>
      </c>
      <c r="N49" s="2">
        <f t="shared" si="6"/>
        <v>3.652879736024695</v>
      </c>
      <c r="O49" s="1">
        <f t="shared" si="7"/>
        <v>5.5238213886446026</v>
      </c>
      <c r="P49" s="1">
        <f t="shared" si="8"/>
        <v>1.6137006303905577</v>
      </c>
    </row>
    <row r="50" spans="13:16" x14ac:dyDescent="0.2">
      <c r="M50" s="2">
        <f t="shared" si="5"/>
        <v>12.55677409258489</v>
      </c>
      <c r="N50" s="2">
        <f t="shared" si="6"/>
        <v>1.2868099070086996</v>
      </c>
      <c r="O50" s="1">
        <f t="shared" si="7"/>
        <v>9.0408612241112039</v>
      </c>
      <c r="P50" s="1">
        <f t="shared" si="8"/>
        <v>2.8136318683732804</v>
      </c>
    </row>
    <row r="51" spans="13:16" x14ac:dyDescent="0.2">
      <c r="M51" s="2">
        <f t="shared" si="5"/>
        <v>14.051133984594992</v>
      </c>
      <c r="N51" s="2">
        <f t="shared" si="6"/>
        <v>1.6188898830109446</v>
      </c>
      <c r="O51" s="1">
        <f t="shared" si="7"/>
        <v>13.385439844393474</v>
      </c>
      <c r="P51" s="1">
        <f t="shared" si="8"/>
        <v>0</v>
      </c>
    </row>
    <row r="52" spans="13:16" x14ac:dyDescent="0.2">
      <c r="M52" s="2">
        <f t="shared" si="5"/>
        <v>16.126633834609024</v>
      </c>
      <c r="N52" s="2">
        <f t="shared" si="6"/>
        <v>0</v>
      </c>
      <c r="O52" s="1">
        <f t="shared" si="7"/>
        <v>15.640483033016176</v>
      </c>
      <c r="P52" s="1">
        <f t="shared" si="8"/>
        <v>2.5446817633081875</v>
      </c>
    </row>
    <row r="53" spans="13:16" x14ac:dyDescent="0.2">
      <c r="M53" s="2">
        <f t="shared" si="5"/>
        <v>18.243643681623336</v>
      </c>
      <c r="N53" s="2">
        <f t="shared" si="6"/>
        <v>0.87170993700589317</v>
      </c>
      <c r="O53" s="1">
        <f t="shared" si="7"/>
        <v>0</v>
      </c>
      <c r="P53" s="1">
        <f t="shared" si="8"/>
        <v>2.3791740063450533</v>
      </c>
    </row>
    <row r="54" spans="13:16" x14ac:dyDescent="0.2">
      <c r="M54" s="2">
        <f t="shared" si="5"/>
        <v>0</v>
      </c>
      <c r="N54" s="2">
        <f t="shared" si="6"/>
        <v>2.2622948365152942</v>
      </c>
      <c r="O54" s="1">
        <f t="shared" si="7"/>
        <v>0</v>
      </c>
      <c r="P54" s="1">
        <f t="shared" si="8"/>
        <v>2.3791740063450533</v>
      </c>
    </row>
    <row r="55" spans="13:16" x14ac:dyDescent="0.2">
      <c r="M55" s="2">
        <f t="shared" si="5"/>
        <v>0</v>
      </c>
      <c r="N55" s="2">
        <f t="shared" si="6"/>
        <v>2.2622948365152942</v>
      </c>
      <c r="O55" s="1">
        <f t="shared" si="7"/>
        <v>0</v>
      </c>
      <c r="P55" s="1">
        <f t="shared" si="8"/>
        <v>2.3791740063450533</v>
      </c>
    </row>
    <row r="56" spans="13:16" x14ac:dyDescent="0.2">
      <c r="M56" s="2">
        <f t="shared" si="5"/>
        <v>0</v>
      </c>
      <c r="N56" s="2">
        <f t="shared" si="6"/>
        <v>2.2622948365152942</v>
      </c>
      <c r="O56" s="1">
        <f t="shared" si="7"/>
        <v>0</v>
      </c>
      <c r="P56" s="1">
        <f t="shared" si="8"/>
        <v>2.3791740063450533</v>
      </c>
    </row>
    <row r="57" spans="13:16" x14ac:dyDescent="0.2">
      <c r="M57" s="2">
        <f t="shared" si="5"/>
        <v>0</v>
      </c>
      <c r="N57" s="2">
        <f t="shared" si="6"/>
        <v>2.2622948365152942</v>
      </c>
      <c r="O57" s="1">
        <f t="shared" si="7"/>
        <v>0</v>
      </c>
      <c r="P57" s="1">
        <f t="shared" si="8"/>
        <v>2.3791740063450533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2.3791740063450533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1CE3-2DF0-DF45-A40D-0DFE58F0A272}">
  <dimension ref="A1:AC61"/>
  <sheetViews>
    <sheetView topLeftCell="O21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1.4163785010700194</v>
      </c>
      <c r="N2" s="9">
        <v>-8.8523656316876212E-2</v>
      </c>
      <c r="Q2" t="s">
        <v>4</v>
      </c>
      <c r="R2" s="9">
        <v>4.7284607694544105</v>
      </c>
      <c r="S2" s="9">
        <v>1.2779623701228138</v>
      </c>
    </row>
    <row r="3" spans="1:19" x14ac:dyDescent="0.2">
      <c r="A3" s="9">
        <v>1.4385094151492386</v>
      </c>
      <c r="B3" s="9">
        <v>-0.28770188302984773</v>
      </c>
      <c r="C3" s="9">
        <v>1.5548542169827566</v>
      </c>
      <c r="D3" s="9">
        <v>-0.78807679490906846</v>
      </c>
      <c r="L3" t="s">
        <v>4</v>
      </c>
      <c r="M3" s="9">
        <v>5.6876449183592976</v>
      </c>
      <c r="N3" s="9">
        <v>-0.37622553934672393</v>
      </c>
      <c r="Q3" t="s">
        <v>4</v>
      </c>
      <c r="R3" s="9">
        <v>10.883979518879297</v>
      </c>
      <c r="S3" s="9">
        <v>0.1490956098476616</v>
      </c>
    </row>
    <row r="4" spans="1:19" x14ac:dyDescent="0.2">
      <c r="A4" s="9">
        <v>3.2089825414867632</v>
      </c>
      <c r="B4" s="9">
        <v>-0.95162930540641932</v>
      </c>
      <c r="C4" s="9">
        <v>3.1310078068008935</v>
      </c>
      <c r="D4" s="9">
        <v>0.5324843208845057</v>
      </c>
      <c r="L4" t="s">
        <v>4</v>
      </c>
      <c r="M4" s="9">
        <v>12.946584736343148</v>
      </c>
      <c r="N4" s="9">
        <v>1.217200274357048</v>
      </c>
      <c r="Q4" t="s">
        <v>4</v>
      </c>
      <c r="R4" s="9">
        <v>15.207752204461483</v>
      </c>
      <c r="S4" s="9">
        <v>0.34078996536608364</v>
      </c>
    </row>
    <row r="5" spans="1:19" x14ac:dyDescent="0.2">
      <c r="A5" s="9">
        <v>4.8909320115074104</v>
      </c>
      <c r="B5" s="9">
        <v>-1.5270330714661147</v>
      </c>
      <c r="C5" s="9">
        <v>4.7923588879605514</v>
      </c>
      <c r="D5" s="9">
        <v>1.2140642516166731</v>
      </c>
      <c r="L5" t="s">
        <v>4</v>
      </c>
      <c r="M5" s="9">
        <v>17.903909490088214</v>
      </c>
      <c r="N5" s="9">
        <v>0.77458199277266693</v>
      </c>
      <c r="Q5" t="s">
        <v>4</v>
      </c>
      <c r="R5" s="9"/>
      <c r="S5" s="9"/>
    </row>
    <row r="6" spans="1:19" x14ac:dyDescent="0.2">
      <c r="A6" s="9">
        <v>6.5286196533696215</v>
      </c>
      <c r="B6" s="9">
        <v>-0.59753468013891442</v>
      </c>
      <c r="C6" s="9">
        <v>6.4111112234494483</v>
      </c>
      <c r="D6" s="9">
        <v>-0.66028055789678708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8.3876164360240217</v>
      </c>
      <c r="B7" s="9">
        <v>-0.99589113356485748</v>
      </c>
      <c r="C7" s="9">
        <v>7.9020673219260642</v>
      </c>
      <c r="D7" s="9">
        <v>-0.19169435551842207</v>
      </c>
      <c r="L7" t="s">
        <v>5</v>
      </c>
      <c r="M7" s="9">
        <v>1.1065457039609528</v>
      </c>
      <c r="N7" s="9">
        <v>-1.239331188436267</v>
      </c>
      <c r="Q7" t="s">
        <v>4</v>
      </c>
      <c r="R7" s="5"/>
      <c r="S7" s="5"/>
    </row>
    <row r="8" spans="1:19" x14ac:dyDescent="0.2">
      <c r="A8" s="9">
        <v>10.202351390519985</v>
      </c>
      <c r="B8" s="9">
        <v>-1.4385094151492386</v>
      </c>
      <c r="C8" s="9">
        <v>9.4782209117442022</v>
      </c>
      <c r="D8" s="9">
        <v>6.3898118506140689E-2</v>
      </c>
      <c r="L8" t="s">
        <v>5</v>
      </c>
      <c r="M8" s="9">
        <v>5.3335502930917924</v>
      </c>
      <c r="N8" s="9">
        <v>-1.7483422122583052</v>
      </c>
      <c r="Q8" t="s">
        <v>5</v>
      </c>
      <c r="R8" s="9">
        <v>1.4483573528058555</v>
      </c>
      <c r="S8" s="9">
        <v>-0.85197491341520915</v>
      </c>
    </row>
    <row r="9" spans="1:19" x14ac:dyDescent="0.2">
      <c r="A9" s="9">
        <v>11.795777204223757</v>
      </c>
      <c r="B9" s="9">
        <v>-0.99589113356485748</v>
      </c>
      <c r="C9" s="9">
        <v>11.267368229916141</v>
      </c>
      <c r="D9" s="9">
        <v>2.1299372835380227E-2</v>
      </c>
      <c r="L9" t="s">
        <v>5</v>
      </c>
      <c r="M9" s="9">
        <v>10.3351368749953</v>
      </c>
      <c r="N9" s="9">
        <v>-1.5270330714661147</v>
      </c>
      <c r="Q9" t="s">
        <v>5</v>
      </c>
      <c r="R9" s="9">
        <v>5.5591363100342397</v>
      </c>
      <c r="S9" s="9">
        <v>-1.0436692689336311</v>
      </c>
    </row>
    <row r="10" spans="1:19" x14ac:dyDescent="0.2">
      <c r="A10" s="9">
        <v>13.256417533452215</v>
      </c>
      <c r="B10" s="9">
        <v>1.217200274357048</v>
      </c>
      <c r="C10" s="9">
        <v>12.843521819734278</v>
      </c>
      <c r="D10" s="9">
        <v>-1.682650453995038</v>
      </c>
      <c r="L10" t="s">
        <v>5</v>
      </c>
      <c r="M10" s="9">
        <v>14.894105175314424</v>
      </c>
      <c r="N10" s="9">
        <v>0.33196371118828583</v>
      </c>
      <c r="Q10" t="s">
        <v>5</v>
      </c>
      <c r="R10" s="9">
        <v>11.650756940952984</v>
      </c>
      <c r="S10" s="9">
        <v>-1.8104466910073196</v>
      </c>
    </row>
    <row r="11" spans="1:19" x14ac:dyDescent="0.2">
      <c r="A11" s="9">
        <v>15.115414316106614</v>
      </c>
      <c r="B11" s="9">
        <v>0.15491639855453337</v>
      </c>
      <c r="C11" s="9">
        <v>14.419675409552415</v>
      </c>
      <c r="D11" s="9">
        <v>-0.66028055789678708</v>
      </c>
      <c r="L11" t="s">
        <v>5</v>
      </c>
      <c r="M11" s="9">
        <v>20.382571866960749</v>
      </c>
      <c r="N11" s="9">
        <v>-0.99589113356485748</v>
      </c>
      <c r="Q11" t="s">
        <v>5</v>
      </c>
      <c r="R11" s="5"/>
      <c r="S11" s="5"/>
    </row>
    <row r="12" spans="1:19" x14ac:dyDescent="0.2">
      <c r="A12" s="9">
        <v>16.8416256142857</v>
      </c>
      <c r="B12" s="9">
        <v>0.64179650829735257</v>
      </c>
      <c r="C12" s="9">
        <v>15.953230253699791</v>
      </c>
      <c r="D12" s="9">
        <v>2.0234404193611217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9">
        <v>18.213742287197281</v>
      </c>
      <c r="B13" s="9">
        <v>0.46474919566360012</v>
      </c>
      <c r="C13" s="9">
        <v>17.614581334859452</v>
      </c>
      <c r="D13" s="9">
        <v>5.4313400730219588</v>
      </c>
      <c r="Q13" t="s">
        <v>5</v>
      </c>
      <c r="R13" s="5"/>
      <c r="S13" s="5"/>
    </row>
    <row r="14" spans="1:19" x14ac:dyDescent="0.2">
      <c r="A14" s="9">
        <v>20.028477241693246</v>
      </c>
      <c r="B14" s="9">
        <v>-0.73032016461422888</v>
      </c>
      <c r="C14" s="9">
        <v>19.233333670348348</v>
      </c>
      <c r="D14" s="9">
        <v>7.3908823738769396</v>
      </c>
    </row>
    <row r="15" spans="1:19" x14ac:dyDescent="0.2">
      <c r="A15" s="9"/>
      <c r="B15" s="9"/>
      <c r="C15" s="9">
        <v>20.724289768824963</v>
      </c>
      <c r="D15" s="9">
        <v>7.7742710849137833</v>
      </c>
    </row>
    <row r="16" spans="1:19" x14ac:dyDescent="0.2">
      <c r="A16" s="9"/>
      <c r="B16" s="9"/>
      <c r="C16" s="9">
        <v>22.513437086996902</v>
      </c>
      <c r="D16" s="9">
        <v>8.8818384723535537</v>
      </c>
    </row>
    <row r="17" spans="1:29" x14ac:dyDescent="0.2">
      <c r="A17" s="9"/>
      <c r="B17" s="9"/>
      <c r="C17" s="9">
        <v>24.046991931144277</v>
      </c>
      <c r="D17" s="9">
        <v>10.28759707948865</v>
      </c>
    </row>
    <row r="18" spans="1:29" x14ac:dyDescent="0.2">
      <c r="A18" s="9"/>
      <c r="B18" s="9"/>
      <c r="C18" s="9">
        <v>25.580546775291655</v>
      </c>
      <c r="D18" s="9">
        <v>11.650756940952984</v>
      </c>
      <c r="AC18" t="s">
        <v>6</v>
      </c>
    </row>
    <row r="19" spans="1:29" x14ac:dyDescent="0.2">
      <c r="A19" s="9"/>
      <c r="B19" s="9"/>
      <c r="C19" s="9">
        <v>27.284496602122072</v>
      </c>
      <c r="D19" s="9">
        <v>12.630528091380475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1.4163785010700194</v>
      </c>
      <c r="B22">
        <f>N2</f>
        <v>-8.8523656316876212E-2</v>
      </c>
      <c r="C22">
        <f>R2</f>
        <v>4.7284607694544105</v>
      </c>
      <c r="D22">
        <f>S2</f>
        <v>1.2779623701228138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5.6876449183592976</v>
      </c>
      <c r="B23">
        <f t="shared" si="0"/>
        <v>-0.37622553934672393</v>
      </c>
      <c r="C23">
        <f t="shared" ref="C23:D38" si="1">R3</f>
        <v>10.883979518879297</v>
      </c>
      <c r="D23">
        <f t="shared" si="1"/>
        <v>0.1490956098476616</v>
      </c>
      <c r="L23" t="s">
        <v>5</v>
      </c>
      <c r="M23" s="2">
        <v>1.1065457039609528</v>
      </c>
      <c r="N23">
        <v>-1.239331188436267</v>
      </c>
      <c r="O23" s="2">
        <f t="shared" ref="O23:O33" si="2">-N23</f>
        <v>1.239331188436267</v>
      </c>
      <c r="P23" s="2">
        <f>O23-(MIN(O$23:O$33))</f>
        <v>2.4565314627933148</v>
      </c>
      <c r="Q23" s="1" t="s">
        <v>5</v>
      </c>
      <c r="R23" s="1">
        <v>1.4483573528058555</v>
      </c>
      <c r="S23" s="1">
        <v>-0.85197491341520915</v>
      </c>
      <c r="T23" s="1">
        <f t="shared" ref="T23:T34" si="3">S23-(MIN(S$23:S$34))</f>
        <v>0.95847177759211044</v>
      </c>
      <c r="X23" s="4" t="s">
        <v>11</v>
      </c>
    </row>
    <row r="24" spans="1:29" x14ac:dyDescent="0.2">
      <c r="A24">
        <f t="shared" si="0"/>
        <v>12.946584736343148</v>
      </c>
      <c r="B24">
        <f t="shared" si="0"/>
        <v>1.217200274357048</v>
      </c>
      <c r="C24">
        <f t="shared" si="1"/>
        <v>15.207752204461483</v>
      </c>
      <c r="D24">
        <f t="shared" si="1"/>
        <v>0.34078996536608364</v>
      </c>
      <c r="L24" t="s">
        <v>4</v>
      </c>
      <c r="M24" s="2">
        <v>1.4163785010700194</v>
      </c>
      <c r="N24">
        <v>-8.8523656316876212E-2</v>
      </c>
      <c r="O24" s="2">
        <f t="shared" si="2"/>
        <v>8.8523656316876212E-2</v>
      </c>
      <c r="P24" s="2">
        <f t="shared" ref="P24:P33" si="4">O24-(MIN(O$23:O$33))</f>
        <v>1.3057239306739243</v>
      </c>
      <c r="Q24" s="1" t="s">
        <v>4</v>
      </c>
      <c r="R24" s="1">
        <v>4.7284607694544105</v>
      </c>
      <c r="S24" s="1">
        <v>1.2779623701228138</v>
      </c>
      <c r="T24" s="1">
        <f t="shared" si="3"/>
        <v>3.0884090611301334</v>
      </c>
    </row>
    <row r="25" spans="1:29" x14ac:dyDescent="0.2">
      <c r="A25">
        <f t="shared" si="0"/>
        <v>17.903909490088214</v>
      </c>
      <c r="B25">
        <f t="shared" si="0"/>
        <v>0.77458199277266693</v>
      </c>
      <c r="C25">
        <f t="shared" si="1"/>
        <v>0</v>
      </c>
      <c r="D25">
        <f t="shared" si="1"/>
        <v>0</v>
      </c>
      <c r="L25" t="s">
        <v>5</v>
      </c>
      <c r="M25" s="2">
        <v>5.3335502930917924</v>
      </c>
      <c r="N25">
        <v>-1.7483422122583052</v>
      </c>
      <c r="O25" s="2">
        <f t="shared" si="2"/>
        <v>1.7483422122583052</v>
      </c>
      <c r="P25" s="2">
        <f t="shared" si="4"/>
        <v>2.9655424866153535</v>
      </c>
      <c r="Q25" s="1" t="s">
        <v>5</v>
      </c>
      <c r="R25" s="1">
        <v>5.5591363100342397</v>
      </c>
      <c r="S25" s="1">
        <v>-1.0436692689336311</v>
      </c>
      <c r="T25" s="1">
        <f t="shared" si="3"/>
        <v>0.76677742207368849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5.6876449183592976</v>
      </c>
      <c r="N26">
        <v>-0.37622553934672393</v>
      </c>
      <c r="O26" s="2">
        <f t="shared" si="2"/>
        <v>0.37622553934672393</v>
      </c>
      <c r="P26" s="2">
        <f t="shared" si="4"/>
        <v>1.593425813703772</v>
      </c>
      <c r="Q26" t="s">
        <v>4</v>
      </c>
      <c r="R26">
        <v>10.883979518879297</v>
      </c>
      <c r="S26">
        <v>0.1490956098476616</v>
      </c>
      <c r="T26" s="1">
        <f t="shared" si="3"/>
        <v>1.9595423008549813</v>
      </c>
    </row>
    <row r="27" spans="1:29" x14ac:dyDescent="0.2">
      <c r="A27">
        <f t="shared" si="0"/>
        <v>1.1065457039609528</v>
      </c>
      <c r="B27">
        <f t="shared" si="0"/>
        <v>-1.239331188436267</v>
      </c>
      <c r="C27">
        <f t="shared" si="1"/>
        <v>0</v>
      </c>
      <c r="D27">
        <f t="shared" si="1"/>
        <v>0</v>
      </c>
      <c r="L27" t="s">
        <v>5</v>
      </c>
      <c r="M27" s="2">
        <v>10.3351368749953</v>
      </c>
      <c r="N27">
        <v>-1.5270330714661147</v>
      </c>
      <c r="O27" s="2">
        <f t="shared" si="2"/>
        <v>1.5270330714661147</v>
      </c>
      <c r="P27" s="2">
        <f t="shared" si="4"/>
        <v>2.7442333458231625</v>
      </c>
      <c r="Q27" s="1" t="s">
        <v>5</v>
      </c>
      <c r="R27" s="1">
        <v>11.650756940952984</v>
      </c>
      <c r="S27" s="1">
        <v>-1.8104466910073196</v>
      </c>
      <c r="T27" s="1">
        <f t="shared" si="3"/>
        <v>0</v>
      </c>
      <c r="AA27" s="4" t="s">
        <v>67</v>
      </c>
    </row>
    <row r="28" spans="1:29" x14ac:dyDescent="0.2">
      <c r="A28">
        <f t="shared" si="0"/>
        <v>5.3335502930917924</v>
      </c>
      <c r="B28">
        <f t="shared" si="0"/>
        <v>-1.7483422122583052</v>
      </c>
      <c r="C28">
        <f t="shared" si="1"/>
        <v>1.4483573528058555</v>
      </c>
      <c r="D28">
        <f t="shared" si="1"/>
        <v>-0.85197491341520915</v>
      </c>
      <c r="L28" t="s">
        <v>4</v>
      </c>
      <c r="M28" s="2">
        <v>12.946584736343148</v>
      </c>
      <c r="N28">
        <v>1.217200274357048</v>
      </c>
      <c r="O28" s="2">
        <f t="shared" si="2"/>
        <v>-1.217200274357048</v>
      </c>
      <c r="P28" s="2">
        <f t="shared" si="4"/>
        <v>0</v>
      </c>
      <c r="Q28" s="1" t="s">
        <v>4</v>
      </c>
      <c r="R28" s="1">
        <v>15.207752204461483</v>
      </c>
      <c r="S28" s="1">
        <v>0.34078996536608364</v>
      </c>
      <c r="T28" s="1">
        <f t="shared" si="3"/>
        <v>2.1512366563734031</v>
      </c>
      <c r="AA28" s="4" t="s">
        <v>58</v>
      </c>
    </row>
    <row r="29" spans="1:29" x14ac:dyDescent="0.2">
      <c r="A29">
        <f t="shared" si="0"/>
        <v>10.3351368749953</v>
      </c>
      <c r="B29">
        <f t="shared" si="0"/>
        <v>-1.5270330714661147</v>
      </c>
      <c r="C29">
        <f t="shared" si="1"/>
        <v>5.5591363100342397</v>
      </c>
      <c r="D29">
        <f t="shared" si="1"/>
        <v>-1.0436692689336311</v>
      </c>
      <c r="L29" t="s">
        <v>5</v>
      </c>
      <c r="M29" s="2">
        <v>14.894105175314424</v>
      </c>
      <c r="N29">
        <v>0.33196371118828583</v>
      </c>
      <c r="O29" s="2">
        <f t="shared" si="2"/>
        <v>-0.33196371118828583</v>
      </c>
      <c r="P29" s="2">
        <f t="shared" si="4"/>
        <v>0.8852365631687622</v>
      </c>
      <c r="Q29" s="1" t="s">
        <v>4</v>
      </c>
      <c r="R29" s="1"/>
      <c r="S29" s="1"/>
      <c r="T29" s="1">
        <f t="shared" si="3"/>
        <v>1.8104466910073196</v>
      </c>
      <c r="AA29" s="4" t="s">
        <v>71</v>
      </c>
    </row>
    <row r="30" spans="1:29" x14ac:dyDescent="0.2">
      <c r="A30">
        <f t="shared" si="0"/>
        <v>14.894105175314424</v>
      </c>
      <c r="B30">
        <f t="shared" si="0"/>
        <v>0.33196371118828583</v>
      </c>
      <c r="C30">
        <f t="shared" si="1"/>
        <v>11.650756940952984</v>
      </c>
      <c r="D30">
        <f t="shared" si="1"/>
        <v>-1.8104466910073196</v>
      </c>
      <c r="L30" t="s">
        <v>4</v>
      </c>
      <c r="M30" s="2">
        <v>17.903909490088214</v>
      </c>
      <c r="N30">
        <v>0.77458199277266693</v>
      </c>
      <c r="O30" s="2">
        <f t="shared" si="2"/>
        <v>-0.77458199277266693</v>
      </c>
      <c r="P30" s="2">
        <f t="shared" si="4"/>
        <v>0.4426182815843811</v>
      </c>
      <c r="Q30" t="s">
        <v>4</v>
      </c>
      <c r="T30" s="1">
        <f t="shared" si="3"/>
        <v>1.8104466910073196</v>
      </c>
    </row>
    <row r="31" spans="1:29" x14ac:dyDescent="0.2">
      <c r="A31">
        <f t="shared" si="0"/>
        <v>20.382571866960749</v>
      </c>
      <c r="B31">
        <f t="shared" si="0"/>
        <v>-0.99589113356485748</v>
      </c>
      <c r="C31">
        <f t="shared" si="1"/>
        <v>0</v>
      </c>
      <c r="D31">
        <f t="shared" si="1"/>
        <v>0</v>
      </c>
      <c r="L31" t="s">
        <v>5</v>
      </c>
      <c r="M31" s="2">
        <v>20.382571866960749</v>
      </c>
      <c r="N31">
        <v>-0.99589113356485748</v>
      </c>
      <c r="O31" s="2">
        <f t="shared" si="2"/>
        <v>0.99589113356485748</v>
      </c>
      <c r="P31" s="2">
        <f t="shared" si="4"/>
        <v>2.2130914079219055</v>
      </c>
      <c r="Q31" s="1" t="s">
        <v>4</v>
      </c>
      <c r="R31" s="1"/>
      <c r="S31" s="1"/>
      <c r="T31" s="1">
        <f t="shared" si="3"/>
        <v>1.8104466910073196</v>
      </c>
      <c r="AA31" s="4" t="s">
        <v>14</v>
      </c>
      <c r="AC31">
        <v>2.6541969999999999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1.217200274357048</v>
      </c>
      <c r="Q32" t="s">
        <v>5</v>
      </c>
      <c r="T32" s="1">
        <f t="shared" si="3"/>
        <v>1.8104466910073196</v>
      </c>
      <c r="AC32">
        <v>4.531288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1.217200274357048</v>
      </c>
      <c r="Q33" t="s">
        <v>5</v>
      </c>
      <c r="T33" s="1">
        <f t="shared" si="3"/>
        <v>1.8104466910073196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1.8104466910073196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1.1065457039609528</v>
      </c>
      <c r="N47" s="2">
        <f t="shared" si="6"/>
        <v>2.4565314627933148</v>
      </c>
      <c r="O47" s="1">
        <f t="shared" si="7"/>
        <v>1.4483573528058555</v>
      </c>
      <c r="P47" s="1">
        <f t="shared" si="8"/>
        <v>0.95847177759211044</v>
      </c>
    </row>
    <row r="48" spans="1:29" x14ac:dyDescent="0.2">
      <c r="M48" s="2">
        <f t="shared" si="5"/>
        <v>1.4163785010700194</v>
      </c>
      <c r="N48" s="2">
        <f t="shared" si="6"/>
        <v>1.3057239306739243</v>
      </c>
      <c r="O48" s="1">
        <f t="shared" si="7"/>
        <v>4.7284607694544105</v>
      </c>
      <c r="P48" s="1">
        <f t="shared" si="8"/>
        <v>3.0884090611301334</v>
      </c>
    </row>
    <row r="49" spans="13:16" x14ac:dyDescent="0.2">
      <c r="M49" s="2">
        <f t="shared" si="5"/>
        <v>5.3335502930917924</v>
      </c>
      <c r="N49" s="2">
        <f t="shared" si="6"/>
        <v>2.9655424866153535</v>
      </c>
      <c r="O49" s="1">
        <f t="shared" si="7"/>
        <v>5.5591363100342397</v>
      </c>
      <c r="P49" s="1">
        <f t="shared" si="8"/>
        <v>0.76677742207368849</v>
      </c>
    </row>
    <row r="50" spans="13:16" x14ac:dyDescent="0.2">
      <c r="M50" s="2">
        <f t="shared" si="5"/>
        <v>5.6876449183592976</v>
      </c>
      <c r="N50" s="2">
        <f t="shared" si="6"/>
        <v>1.593425813703772</v>
      </c>
      <c r="O50" s="1">
        <f t="shared" si="7"/>
        <v>10.883979518879297</v>
      </c>
      <c r="P50" s="1">
        <f t="shared" si="8"/>
        <v>1.9595423008549813</v>
      </c>
    </row>
    <row r="51" spans="13:16" x14ac:dyDescent="0.2">
      <c r="M51" s="2">
        <f t="shared" si="5"/>
        <v>10.3351368749953</v>
      </c>
      <c r="N51" s="2">
        <f t="shared" si="6"/>
        <v>2.7442333458231625</v>
      </c>
      <c r="O51" s="1">
        <f t="shared" si="7"/>
        <v>11.650756940952984</v>
      </c>
      <c r="P51" s="1">
        <f t="shared" si="8"/>
        <v>0</v>
      </c>
    </row>
    <row r="52" spans="13:16" x14ac:dyDescent="0.2">
      <c r="M52" s="2">
        <f t="shared" si="5"/>
        <v>12.946584736343148</v>
      </c>
      <c r="N52" s="2">
        <f t="shared" si="6"/>
        <v>0</v>
      </c>
      <c r="O52" s="1">
        <f t="shared" si="7"/>
        <v>15.207752204461483</v>
      </c>
      <c r="P52" s="1">
        <f t="shared" si="8"/>
        <v>2.1512366563734031</v>
      </c>
    </row>
    <row r="53" spans="13:16" x14ac:dyDescent="0.2">
      <c r="M53" s="2">
        <f t="shared" si="5"/>
        <v>14.894105175314424</v>
      </c>
      <c r="N53" s="2">
        <f t="shared" si="6"/>
        <v>0.8852365631687622</v>
      </c>
      <c r="O53" s="1">
        <f t="shared" si="7"/>
        <v>0</v>
      </c>
      <c r="P53" s="1">
        <f t="shared" si="8"/>
        <v>1.8104466910073196</v>
      </c>
    </row>
    <row r="54" spans="13:16" x14ac:dyDescent="0.2">
      <c r="M54" s="2">
        <f t="shared" si="5"/>
        <v>17.903909490088214</v>
      </c>
      <c r="N54" s="2">
        <f t="shared" si="6"/>
        <v>0.4426182815843811</v>
      </c>
      <c r="O54" s="1">
        <f t="shared" si="7"/>
        <v>0</v>
      </c>
      <c r="P54" s="1">
        <f t="shared" si="8"/>
        <v>1.8104466910073196</v>
      </c>
    </row>
    <row r="55" spans="13:16" x14ac:dyDescent="0.2">
      <c r="M55" s="2">
        <f t="shared" si="5"/>
        <v>20.382571866960749</v>
      </c>
      <c r="N55" s="2">
        <f t="shared" si="6"/>
        <v>2.2130914079219055</v>
      </c>
      <c r="O55" s="1">
        <f t="shared" si="7"/>
        <v>0</v>
      </c>
      <c r="P55" s="1">
        <f t="shared" si="8"/>
        <v>1.8104466910073196</v>
      </c>
    </row>
    <row r="56" spans="13:16" x14ac:dyDescent="0.2">
      <c r="M56" s="2">
        <f t="shared" si="5"/>
        <v>0</v>
      </c>
      <c r="N56" s="2">
        <f t="shared" si="6"/>
        <v>1.217200274357048</v>
      </c>
      <c r="O56" s="1">
        <f t="shared" si="7"/>
        <v>0</v>
      </c>
      <c r="P56" s="1">
        <f t="shared" si="8"/>
        <v>1.8104466910073196</v>
      </c>
    </row>
    <row r="57" spans="13:16" x14ac:dyDescent="0.2">
      <c r="M57" s="2">
        <f t="shared" si="5"/>
        <v>0</v>
      </c>
      <c r="N57" s="2">
        <f t="shared" si="6"/>
        <v>1.217200274357048</v>
      </c>
      <c r="O57" s="1">
        <f t="shared" si="7"/>
        <v>0</v>
      </c>
      <c r="P57" s="1">
        <f t="shared" si="8"/>
        <v>1.8104466910073196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1.8104466910073196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72E15-D2BA-C849-80BD-DE4FADD354D3}">
  <dimension ref="A1:AC61"/>
  <sheetViews>
    <sheetView topLeftCell="P26" workbookViewId="0">
      <selection activeCell="AC33" sqref="AC3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3.1535370443994184</v>
      </c>
      <c r="N2" s="5">
        <v>-1.2614148177597673</v>
      </c>
      <c r="Q2" t="s">
        <v>4</v>
      </c>
      <c r="R2" s="5">
        <v>2.1814527021758519</v>
      </c>
      <c r="S2" s="5">
        <v>1.1746283780946896</v>
      </c>
    </row>
    <row r="3" spans="1:19" x14ac:dyDescent="0.2">
      <c r="A3" s="5">
        <v>1.4641421991854444</v>
      </c>
      <c r="B3" s="5">
        <v>-1.5992937868025623</v>
      </c>
      <c r="C3" s="5">
        <v>1.6151140198801979</v>
      </c>
      <c r="D3" s="5">
        <v>0.94389780382608979</v>
      </c>
      <c r="L3" t="s">
        <v>4</v>
      </c>
      <c r="M3" s="5">
        <v>6.1043467073731605</v>
      </c>
      <c r="N3" s="5">
        <v>-0.11262632301426495</v>
      </c>
      <c r="Q3" t="s">
        <v>4</v>
      </c>
      <c r="R3" s="5">
        <v>7.1106967888232093</v>
      </c>
      <c r="S3" s="5">
        <v>2.4960853034512152</v>
      </c>
    </row>
    <row r="4" spans="1:19" x14ac:dyDescent="0.2">
      <c r="A4" s="5">
        <v>3.4013149550308017</v>
      </c>
      <c r="B4" s="5">
        <v>-1.3289906115683263</v>
      </c>
      <c r="C4" s="5">
        <v>3.2931545600154686</v>
      </c>
      <c r="D4" s="5">
        <v>0.35658361477874501</v>
      </c>
      <c r="L4" t="s">
        <v>4</v>
      </c>
      <c r="M4" s="5">
        <v>13.943138789166001</v>
      </c>
      <c r="N4" s="5">
        <v>0.92353584871697258</v>
      </c>
      <c r="Q4" t="s">
        <v>4</v>
      </c>
      <c r="R4" s="5">
        <v>10.760434963617424</v>
      </c>
      <c r="S4" s="5">
        <v>1.6570650333835797</v>
      </c>
    </row>
    <row r="5" spans="1:19" x14ac:dyDescent="0.2">
      <c r="A5" s="5">
        <v>5.0681845356419233</v>
      </c>
      <c r="B5" s="5">
        <v>-2.1849506664767397</v>
      </c>
      <c r="C5" s="5">
        <v>4.8033910461372118</v>
      </c>
      <c r="D5" s="5">
        <v>1.3214569253565256</v>
      </c>
      <c r="L5" t="s">
        <v>4</v>
      </c>
      <c r="M5" s="5">
        <v>17.006574775154007</v>
      </c>
      <c r="N5" s="5">
        <v>0.65323267348273673</v>
      </c>
      <c r="Q5" t="s">
        <v>4</v>
      </c>
      <c r="R5" s="5">
        <v>14.326271111404873</v>
      </c>
      <c r="S5" s="5">
        <v>-0.18877956076521793</v>
      </c>
    </row>
    <row r="6" spans="1:19" x14ac:dyDescent="0.2">
      <c r="A6" s="5">
        <v>6.7350541162530444</v>
      </c>
      <c r="B6" s="5">
        <v>-0.38292949824850081</v>
      </c>
      <c r="C6" s="5">
        <v>6.4814315862724827</v>
      </c>
      <c r="D6" s="5">
        <v>2.4541342899478336</v>
      </c>
      <c r="L6" t="s">
        <v>4</v>
      </c>
      <c r="M6" s="9"/>
      <c r="N6" s="9"/>
      <c r="Q6" t="s">
        <v>4</v>
      </c>
      <c r="R6" s="5">
        <v>15.647728036761398</v>
      </c>
      <c r="S6" s="5">
        <v>-0.12585304051014531</v>
      </c>
    </row>
    <row r="7" spans="1:19" x14ac:dyDescent="0.2">
      <c r="A7" s="5">
        <v>8.4920247552755779</v>
      </c>
      <c r="B7" s="5">
        <v>-1.5992937868025623</v>
      </c>
      <c r="C7" s="5">
        <v>7.9916680723942255</v>
      </c>
      <c r="D7" s="5">
        <v>2.0975506751690881E-2</v>
      </c>
      <c r="L7" t="s">
        <v>5</v>
      </c>
      <c r="M7" s="5">
        <v>2.2525264602852988</v>
      </c>
      <c r="N7" s="5">
        <v>-1.982223285051063</v>
      </c>
      <c r="Q7" t="s">
        <v>4</v>
      </c>
      <c r="R7" s="5"/>
      <c r="S7" s="5"/>
    </row>
    <row r="8" spans="1:19" x14ac:dyDescent="0.2">
      <c r="A8" s="5">
        <v>10.158894335886698</v>
      </c>
      <c r="B8" s="5">
        <v>-1.7344453744196802</v>
      </c>
      <c r="C8" s="5">
        <v>9.6277575990261148</v>
      </c>
      <c r="D8" s="5">
        <v>1.1117018578396169</v>
      </c>
      <c r="L8" t="s">
        <v>5</v>
      </c>
      <c r="M8" s="5">
        <v>4.6176792435848624</v>
      </c>
      <c r="N8" s="5">
        <v>-2.3201022540938583</v>
      </c>
      <c r="Q8" t="s">
        <v>5</v>
      </c>
      <c r="R8" s="5">
        <v>1.4682854726183618</v>
      </c>
      <c r="S8" s="5">
        <v>-0.92292229707439888</v>
      </c>
    </row>
    <row r="9" spans="1:19" x14ac:dyDescent="0.2">
      <c r="A9" s="5">
        <v>11.870814445703527</v>
      </c>
      <c r="B9" s="5">
        <v>-0.51808108586561874</v>
      </c>
      <c r="C9" s="5">
        <v>11.054092058141094</v>
      </c>
      <c r="D9" s="5">
        <v>1.6570650333835797</v>
      </c>
      <c r="L9" t="s">
        <v>5</v>
      </c>
      <c r="M9" s="5">
        <v>9.8435406314467553</v>
      </c>
      <c r="N9" s="5">
        <v>-1.5091927283911502</v>
      </c>
      <c r="Q9" t="s">
        <v>5</v>
      </c>
      <c r="R9" s="5">
        <v>3.8385177355594315</v>
      </c>
      <c r="S9" s="5">
        <v>0.1468285472618362</v>
      </c>
    </row>
    <row r="10" spans="1:19" x14ac:dyDescent="0.2">
      <c r="A10" s="5">
        <v>13.62778508472606</v>
      </c>
      <c r="B10" s="5">
        <v>0.96858637792267854</v>
      </c>
      <c r="C10" s="5">
        <v>12.732132598276367</v>
      </c>
      <c r="D10" s="5">
        <v>0.52438766879227217</v>
      </c>
      <c r="L10" t="s">
        <v>5</v>
      </c>
      <c r="M10" s="5">
        <v>14.934250431691533</v>
      </c>
      <c r="N10" s="5">
        <v>-0.47303055665991278</v>
      </c>
      <c r="Q10" t="s">
        <v>5</v>
      </c>
      <c r="R10" s="5">
        <v>7.446304896850263</v>
      </c>
      <c r="S10" s="5">
        <v>-0.1468285472618362</v>
      </c>
    </row>
    <row r="11" spans="1:19" x14ac:dyDescent="0.2">
      <c r="A11" s="5">
        <v>15.384755723748592</v>
      </c>
      <c r="B11" s="5">
        <v>-0.51808108586561874</v>
      </c>
      <c r="C11" s="5">
        <v>14.326271111404873</v>
      </c>
      <c r="D11" s="5">
        <v>-0.1468285472618362</v>
      </c>
      <c r="L11" t="s">
        <v>5</v>
      </c>
      <c r="M11" s="5">
        <v>17.592231654828186</v>
      </c>
      <c r="N11" s="5">
        <v>0.65323267348273673</v>
      </c>
      <c r="Q11" t="s">
        <v>5</v>
      </c>
      <c r="R11" s="5">
        <v>13.109691719806801</v>
      </c>
      <c r="S11" s="5">
        <v>-1.1536528713429985</v>
      </c>
    </row>
    <row r="12" spans="1:19" x14ac:dyDescent="0.2">
      <c r="A12" s="5">
        <v>17.006574775154007</v>
      </c>
      <c r="B12" s="5">
        <v>0.7883842610998546</v>
      </c>
      <c r="C12" s="5">
        <v>15.836507597526616</v>
      </c>
      <c r="D12" s="5">
        <v>0.31463260127536324</v>
      </c>
      <c r="L12" t="s">
        <v>5</v>
      </c>
      <c r="M12" s="9"/>
      <c r="N12" s="9"/>
      <c r="Q12" t="s">
        <v>5</v>
      </c>
      <c r="R12" s="5">
        <v>15.081389354465745</v>
      </c>
      <c r="S12" s="5">
        <v>-0.48243665528889029</v>
      </c>
    </row>
    <row r="13" spans="1:19" x14ac:dyDescent="0.2">
      <c r="A13" s="5">
        <v>18.808595943382247</v>
      </c>
      <c r="B13" s="5">
        <v>1.3740411407740325</v>
      </c>
      <c r="C13" s="5">
        <v>17.34674408364836</v>
      </c>
      <c r="D13" s="5">
        <v>7.0687457753198277</v>
      </c>
      <c r="Q13" t="s">
        <v>5</v>
      </c>
      <c r="R13" s="5"/>
      <c r="S13" s="5"/>
    </row>
    <row r="14" spans="1:19" x14ac:dyDescent="0.2">
      <c r="A14" s="5">
        <v>20.385364465581954</v>
      </c>
      <c r="B14" s="5">
        <v>1.4190916699797382</v>
      </c>
      <c r="C14" s="5">
        <v>19.066735637287014</v>
      </c>
      <c r="D14" s="5">
        <v>8.620933274944953</v>
      </c>
    </row>
    <row r="15" spans="1:19" x14ac:dyDescent="0.2">
      <c r="A15" s="5">
        <v>22.052234046193075</v>
      </c>
      <c r="B15" s="5">
        <v>1.5542432575968563</v>
      </c>
      <c r="C15" s="5">
        <v>20.702825163918902</v>
      </c>
      <c r="D15" s="5">
        <v>9.7536106395362605</v>
      </c>
    </row>
    <row r="16" spans="1:19" x14ac:dyDescent="0.2">
      <c r="A16" s="5"/>
      <c r="B16" s="5"/>
      <c r="C16" s="5">
        <v>22.171110636537261</v>
      </c>
      <c r="D16" s="5">
        <v>11.641406247188439</v>
      </c>
    </row>
    <row r="17" spans="1:29" x14ac:dyDescent="0.2">
      <c r="A17" s="5"/>
      <c r="B17" s="5"/>
      <c r="C17" s="5">
        <v>23.76524914966577</v>
      </c>
      <c r="D17" s="5">
        <v>12.648230571269602</v>
      </c>
    </row>
    <row r="18" spans="1:29" x14ac:dyDescent="0.2">
      <c r="A18" s="5"/>
      <c r="B18" s="5"/>
      <c r="C18" s="5">
        <v>25.401338676297659</v>
      </c>
      <c r="D18" s="5">
        <v>12.983838679296657</v>
      </c>
      <c r="AC18" t="s">
        <v>6</v>
      </c>
    </row>
    <row r="19" spans="1:29" x14ac:dyDescent="0.2">
      <c r="A19" s="5"/>
      <c r="B19" s="5"/>
      <c r="C19" s="5">
        <v>26.953526175922782</v>
      </c>
      <c r="D19" s="5">
        <v>12.690181584772985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3.1535370443994184</v>
      </c>
      <c r="B22">
        <f>N2</f>
        <v>-1.2614148177597673</v>
      </c>
      <c r="C22">
        <f>R2</f>
        <v>2.1814527021758519</v>
      </c>
      <c r="D22">
        <f>S2</f>
        <v>1.1746283780946896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6.1043467073731605</v>
      </c>
      <c r="B23">
        <f t="shared" si="0"/>
        <v>-0.11262632301426495</v>
      </c>
      <c r="C23">
        <f t="shared" ref="C23:D38" si="1">R3</f>
        <v>7.1106967888232093</v>
      </c>
      <c r="D23">
        <f t="shared" si="1"/>
        <v>2.4960853034512152</v>
      </c>
      <c r="L23" t="s">
        <v>5</v>
      </c>
      <c r="M23" s="2">
        <v>2.2525264602852988</v>
      </c>
      <c r="N23">
        <v>-1.982223285051063</v>
      </c>
      <c r="O23" s="2">
        <f t="shared" ref="O23:O33" si="2">-N23</f>
        <v>1.982223285051063</v>
      </c>
      <c r="P23" s="2">
        <f>O23-(MIN(O$23:O$33))</f>
        <v>2.9057591337680355</v>
      </c>
      <c r="Q23" s="1" t="s">
        <v>5</v>
      </c>
      <c r="R23" s="1">
        <v>1.4682854726183618</v>
      </c>
      <c r="S23" s="1">
        <v>-0.92292229707439888</v>
      </c>
      <c r="T23" s="1">
        <f t="shared" ref="T23:T34" si="3">S23-(MIN(S$23:S$34))</f>
        <v>0.23073057426859966</v>
      </c>
      <c r="X23" s="4" t="s">
        <v>11</v>
      </c>
    </row>
    <row r="24" spans="1:29" x14ac:dyDescent="0.2">
      <c r="A24">
        <f t="shared" si="0"/>
        <v>13.943138789166001</v>
      </c>
      <c r="B24">
        <f t="shared" si="0"/>
        <v>0.92353584871697258</v>
      </c>
      <c r="C24">
        <f t="shared" si="1"/>
        <v>10.760434963617424</v>
      </c>
      <c r="D24">
        <f t="shared" si="1"/>
        <v>1.6570650333835797</v>
      </c>
      <c r="L24" t="s">
        <v>4</v>
      </c>
      <c r="M24" s="2">
        <v>3.1535370443994184</v>
      </c>
      <c r="N24">
        <v>-1.2614148177597673</v>
      </c>
      <c r="O24" s="2">
        <f t="shared" si="2"/>
        <v>1.2614148177597673</v>
      </c>
      <c r="P24" s="2">
        <f t="shared" ref="P24:P33" si="4">O24-(MIN(O$23:O$33))</f>
        <v>2.1849506664767397</v>
      </c>
      <c r="Q24" s="1" t="s">
        <v>4</v>
      </c>
      <c r="R24" s="1">
        <v>2.1814527021758519</v>
      </c>
      <c r="S24" s="1">
        <v>1.1746283780946896</v>
      </c>
      <c r="T24" s="1">
        <f t="shared" si="3"/>
        <v>2.3282812494376879</v>
      </c>
    </row>
    <row r="25" spans="1:29" x14ac:dyDescent="0.2">
      <c r="A25">
        <f t="shared" si="0"/>
        <v>17.006574775154007</v>
      </c>
      <c r="B25">
        <f t="shared" si="0"/>
        <v>0.65323267348273673</v>
      </c>
      <c r="C25">
        <f t="shared" si="1"/>
        <v>14.326271111404873</v>
      </c>
      <c r="D25">
        <f t="shared" si="1"/>
        <v>-0.18877956076521793</v>
      </c>
      <c r="L25" t="s">
        <v>5</v>
      </c>
      <c r="M25" s="2">
        <v>4.6176792435848624</v>
      </c>
      <c r="N25">
        <v>-2.3201022540938583</v>
      </c>
      <c r="O25" s="2">
        <f t="shared" si="2"/>
        <v>2.3201022540938583</v>
      </c>
      <c r="P25" s="2">
        <f t="shared" si="4"/>
        <v>3.2436381028108308</v>
      </c>
      <c r="Q25" t="s">
        <v>5</v>
      </c>
      <c r="R25">
        <v>3.8385177355594315</v>
      </c>
      <c r="S25">
        <v>0.1468285472618362</v>
      </c>
      <c r="T25" s="1">
        <f t="shared" si="3"/>
        <v>1.3004814186048348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15.647728036761398</v>
      </c>
      <c r="D26">
        <f t="shared" si="1"/>
        <v>-0.12585304051014531</v>
      </c>
      <c r="L26" t="s">
        <v>4</v>
      </c>
      <c r="M26" s="2">
        <v>6.1043467073731605</v>
      </c>
      <c r="N26">
        <v>-0.11262632301426495</v>
      </c>
      <c r="O26" s="2">
        <f t="shared" si="2"/>
        <v>0.11262632301426495</v>
      </c>
      <c r="P26" s="2">
        <f t="shared" si="4"/>
        <v>1.0361621717312375</v>
      </c>
      <c r="Q26" s="1" t="s">
        <v>4</v>
      </c>
      <c r="R26" s="1">
        <v>7.1106967888232093</v>
      </c>
      <c r="S26" s="1">
        <v>2.4960853034512152</v>
      </c>
      <c r="T26" s="1">
        <f t="shared" si="3"/>
        <v>3.6497381747942139</v>
      </c>
    </row>
    <row r="27" spans="1:29" x14ac:dyDescent="0.2">
      <c r="A27">
        <f t="shared" si="0"/>
        <v>2.2525264602852988</v>
      </c>
      <c r="B27">
        <f t="shared" si="0"/>
        <v>-1.982223285051063</v>
      </c>
      <c r="C27">
        <f t="shared" si="1"/>
        <v>0</v>
      </c>
      <c r="D27">
        <f t="shared" si="1"/>
        <v>0</v>
      </c>
      <c r="L27" t="s">
        <v>5</v>
      </c>
      <c r="M27" s="2">
        <v>9.8435406314467553</v>
      </c>
      <c r="N27">
        <v>-1.5091927283911502</v>
      </c>
      <c r="O27" s="2">
        <f t="shared" si="2"/>
        <v>1.5091927283911502</v>
      </c>
      <c r="P27" s="2">
        <f t="shared" si="4"/>
        <v>2.4327285771081226</v>
      </c>
      <c r="Q27" s="1" t="s">
        <v>5</v>
      </c>
      <c r="R27" s="1">
        <v>7.446304896850263</v>
      </c>
      <c r="S27" s="1">
        <v>-0.1468285472618362</v>
      </c>
      <c r="T27" s="1">
        <f t="shared" si="3"/>
        <v>1.0068243240811623</v>
      </c>
      <c r="AA27" s="4" t="s">
        <v>72</v>
      </c>
    </row>
    <row r="28" spans="1:29" x14ac:dyDescent="0.2">
      <c r="A28">
        <f t="shared" si="0"/>
        <v>4.6176792435848624</v>
      </c>
      <c r="B28">
        <f t="shared" si="0"/>
        <v>-2.3201022540938583</v>
      </c>
      <c r="C28">
        <f t="shared" si="1"/>
        <v>1.4682854726183618</v>
      </c>
      <c r="D28">
        <f t="shared" si="1"/>
        <v>-0.92292229707439888</v>
      </c>
      <c r="L28" t="s">
        <v>4</v>
      </c>
      <c r="M28" s="2">
        <v>13.943138789166001</v>
      </c>
      <c r="N28">
        <v>0.92353584871697258</v>
      </c>
      <c r="O28" s="2">
        <f t="shared" si="2"/>
        <v>-0.92353584871697258</v>
      </c>
      <c r="P28" s="2">
        <f t="shared" si="4"/>
        <v>0</v>
      </c>
      <c r="Q28" s="1" t="s">
        <v>4</v>
      </c>
      <c r="R28" s="1">
        <v>10.760434963617424</v>
      </c>
      <c r="S28" s="1">
        <v>1.6570650333835797</v>
      </c>
      <c r="T28" s="1">
        <f t="shared" si="3"/>
        <v>2.8107179047265785</v>
      </c>
      <c r="AA28" s="4" t="s">
        <v>61</v>
      </c>
    </row>
    <row r="29" spans="1:29" x14ac:dyDescent="0.2">
      <c r="A29">
        <f t="shared" si="0"/>
        <v>9.8435406314467553</v>
      </c>
      <c r="B29">
        <f t="shared" si="0"/>
        <v>-1.5091927283911502</v>
      </c>
      <c r="C29">
        <f t="shared" si="1"/>
        <v>3.8385177355594315</v>
      </c>
      <c r="D29">
        <f t="shared" si="1"/>
        <v>0.1468285472618362</v>
      </c>
      <c r="L29" t="s">
        <v>5</v>
      </c>
      <c r="M29" s="2">
        <v>14.934250431691533</v>
      </c>
      <c r="N29">
        <v>-0.47303055665991278</v>
      </c>
      <c r="O29" s="2">
        <f t="shared" si="2"/>
        <v>0.47303055665991278</v>
      </c>
      <c r="P29" s="2">
        <f t="shared" si="4"/>
        <v>1.3965664053768854</v>
      </c>
      <c r="Q29" t="s">
        <v>5</v>
      </c>
      <c r="R29">
        <v>13.109691719806801</v>
      </c>
      <c r="S29">
        <v>-1.1536528713429985</v>
      </c>
      <c r="T29" s="1">
        <f t="shared" si="3"/>
        <v>0</v>
      </c>
      <c r="AA29" s="4" t="s">
        <v>71</v>
      </c>
    </row>
    <row r="30" spans="1:29" x14ac:dyDescent="0.2">
      <c r="A30">
        <f t="shared" si="0"/>
        <v>14.934250431691533</v>
      </c>
      <c r="B30">
        <f t="shared" si="0"/>
        <v>-0.47303055665991278</v>
      </c>
      <c r="C30">
        <f t="shared" si="1"/>
        <v>7.446304896850263</v>
      </c>
      <c r="D30">
        <f t="shared" si="1"/>
        <v>-0.1468285472618362</v>
      </c>
      <c r="L30" t="s">
        <v>4</v>
      </c>
      <c r="M30" s="2">
        <v>17.006574775154007</v>
      </c>
      <c r="N30">
        <v>0.65323267348273673</v>
      </c>
      <c r="O30" s="2">
        <f t="shared" si="2"/>
        <v>-0.65323267348273673</v>
      </c>
      <c r="P30" s="2">
        <f t="shared" si="4"/>
        <v>0.27030317523423586</v>
      </c>
      <c r="Q30" t="s">
        <v>4</v>
      </c>
      <c r="R30">
        <v>14.326271111404873</v>
      </c>
      <c r="S30">
        <v>-0.18877956076521793</v>
      </c>
      <c r="T30" s="1">
        <f t="shared" si="3"/>
        <v>0.96487331057778059</v>
      </c>
    </row>
    <row r="31" spans="1:29" x14ac:dyDescent="0.2">
      <c r="A31">
        <f t="shared" si="0"/>
        <v>17.592231654828186</v>
      </c>
      <c r="B31">
        <f t="shared" si="0"/>
        <v>0.65323267348273673</v>
      </c>
      <c r="C31">
        <f t="shared" si="1"/>
        <v>13.109691719806801</v>
      </c>
      <c r="D31">
        <f t="shared" si="1"/>
        <v>-1.1536528713429985</v>
      </c>
      <c r="L31" t="s">
        <v>5</v>
      </c>
      <c r="M31" s="2">
        <v>17.592231654828186</v>
      </c>
      <c r="N31">
        <v>0.65323267348273673</v>
      </c>
      <c r="O31" s="2">
        <f t="shared" si="2"/>
        <v>-0.65323267348273673</v>
      </c>
      <c r="P31" s="2">
        <f t="shared" si="4"/>
        <v>0.27030317523423586</v>
      </c>
      <c r="Q31" t="s">
        <v>5</v>
      </c>
      <c r="R31">
        <v>15.081389354465745</v>
      </c>
      <c r="S31">
        <v>-0.48243665528889029</v>
      </c>
      <c r="T31" s="1">
        <f t="shared" si="3"/>
        <v>0.67121621605410819</v>
      </c>
      <c r="AA31" s="4" t="s">
        <v>14</v>
      </c>
      <c r="AC31">
        <v>2.4527160000000001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15.081389354465745</v>
      </c>
      <c r="D32">
        <f t="shared" si="1"/>
        <v>-0.48243665528889029</v>
      </c>
      <c r="L32" t="s">
        <v>4</v>
      </c>
      <c r="M32" s="2"/>
      <c r="O32" s="2">
        <f t="shared" si="2"/>
        <v>0</v>
      </c>
      <c r="P32" s="2">
        <f t="shared" si="4"/>
        <v>0.92353584871697258</v>
      </c>
      <c r="Q32" s="1" t="s">
        <v>4</v>
      </c>
      <c r="R32" s="1">
        <v>15.647728036761398</v>
      </c>
      <c r="S32" s="1">
        <v>-0.12585304051014531</v>
      </c>
      <c r="T32" s="1">
        <f t="shared" si="3"/>
        <v>1.0277998308328533</v>
      </c>
      <c r="AC32">
        <v>3.9271180000000001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0.92353584871697258</v>
      </c>
      <c r="Q33" s="1" t="s">
        <v>4</v>
      </c>
      <c r="R33" s="1"/>
      <c r="S33" s="1"/>
      <c r="T33" s="1">
        <f t="shared" si="3"/>
        <v>1.1536528713429985</v>
      </c>
      <c r="AC33" s="5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1.1536528713429985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2.2525264602852988</v>
      </c>
      <c r="N47" s="2">
        <f t="shared" si="6"/>
        <v>2.9057591337680355</v>
      </c>
      <c r="O47" s="1">
        <f t="shared" si="7"/>
        <v>1.4682854726183618</v>
      </c>
      <c r="P47" s="1">
        <f t="shared" si="8"/>
        <v>0.23073057426859966</v>
      </c>
    </row>
    <row r="48" spans="1:29" x14ac:dyDescent="0.2">
      <c r="M48" s="2">
        <f t="shared" si="5"/>
        <v>3.1535370443994184</v>
      </c>
      <c r="N48" s="2">
        <f t="shared" si="6"/>
        <v>2.1849506664767397</v>
      </c>
      <c r="O48" s="1">
        <f t="shared" si="7"/>
        <v>2.1814527021758519</v>
      </c>
      <c r="P48" s="1">
        <f t="shared" si="8"/>
        <v>2.3282812494376879</v>
      </c>
    </row>
    <row r="49" spans="13:16" x14ac:dyDescent="0.2">
      <c r="M49" s="2">
        <f t="shared" si="5"/>
        <v>4.6176792435848624</v>
      </c>
      <c r="N49" s="2">
        <f t="shared" si="6"/>
        <v>3.2436381028108308</v>
      </c>
      <c r="O49" s="1">
        <f t="shared" si="7"/>
        <v>3.8385177355594315</v>
      </c>
      <c r="P49" s="1">
        <f t="shared" si="8"/>
        <v>1.3004814186048348</v>
      </c>
    </row>
    <row r="50" spans="13:16" x14ac:dyDescent="0.2">
      <c r="M50" s="2">
        <f t="shared" si="5"/>
        <v>6.1043467073731605</v>
      </c>
      <c r="N50" s="2">
        <f t="shared" si="6"/>
        <v>1.0361621717312375</v>
      </c>
      <c r="O50" s="1">
        <f t="shared" si="7"/>
        <v>7.1106967888232093</v>
      </c>
      <c r="P50" s="1">
        <f t="shared" si="8"/>
        <v>3.6497381747942139</v>
      </c>
    </row>
    <row r="51" spans="13:16" x14ac:dyDescent="0.2">
      <c r="M51" s="2">
        <f t="shared" si="5"/>
        <v>9.8435406314467553</v>
      </c>
      <c r="N51" s="2">
        <f t="shared" si="6"/>
        <v>2.4327285771081226</v>
      </c>
      <c r="O51" s="1">
        <f t="shared" si="7"/>
        <v>7.446304896850263</v>
      </c>
      <c r="P51" s="1">
        <f t="shared" si="8"/>
        <v>1.0068243240811623</v>
      </c>
    </row>
    <row r="52" spans="13:16" x14ac:dyDescent="0.2">
      <c r="M52" s="2">
        <f t="shared" si="5"/>
        <v>13.943138789166001</v>
      </c>
      <c r="N52" s="2">
        <f t="shared" si="6"/>
        <v>0</v>
      </c>
      <c r="O52" s="1">
        <f t="shared" si="7"/>
        <v>10.760434963617424</v>
      </c>
      <c r="P52" s="1">
        <f t="shared" si="8"/>
        <v>2.8107179047265785</v>
      </c>
    </row>
    <row r="53" spans="13:16" x14ac:dyDescent="0.2">
      <c r="M53" s="2">
        <f t="shared" si="5"/>
        <v>14.934250431691533</v>
      </c>
      <c r="N53" s="2">
        <f t="shared" si="6"/>
        <v>1.3965664053768854</v>
      </c>
      <c r="O53" s="1">
        <f t="shared" si="7"/>
        <v>13.109691719806801</v>
      </c>
      <c r="P53" s="1">
        <f t="shared" si="8"/>
        <v>0</v>
      </c>
    </row>
    <row r="54" spans="13:16" x14ac:dyDescent="0.2">
      <c r="M54" s="2">
        <f t="shared" si="5"/>
        <v>17.006574775154007</v>
      </c>
      <c r="N54" s="2">
        <f t="shared" si="6"/>
        <v>0.27030317523423586</v>
      </c>
      <c r="O54" s="1">
        <f t="shared" si="7"/>
        <v>14.326271111404873</v>
      </c>
      <c r="P54" s="1">
        <f t="shared" si="8"/>
        <v>0.96487331057778059</v>
      </c>
    </row>
    <row r="55" spans="13:16" x14ac:dyDescent="0.2">
      <c r="M55" s="2">
        <f t="shared" si="5"/>
        <v>17.592231654828186</v>
      </c>
      <c r="N55" s="2">
        <f t="shared" si="6"/>
        <v>0.27030317523423586</v>
      </c>
      <c r="O55" s="1">
        <f t="shared" si="7"/>
        <v>15.081389354465745</v>
      </c>
      <c r="P55" s="1">
        <f t="shared" si="8"/>
        <v>0.67121621605410819</v>
      </c>
    </row>
    <row r="56" spans="13:16" x14ac:dyDescent="0.2">
      <c r="M56" s="2">
        <f t="shared" si="5"/>
        <v>0</v>
      </c>
      <c r="N56" s="2">
        <f t="shared" si="6"/>
        <v>0.92353584871697258</v>
      </c>
      <c r="O56" s="1">
        <f t="shared" si="7"/>
        <v>15.647728036761398</v>
      </c>
      <c r="P56" s="1">
        <f t="shared" si="8"/>
        <v>1.0277998308328533</v>
      </c>
    </row>
    <row r="57" spans="13:16" x14ac:dyDescent="0.2">
      <c r="M57" s="2">
        <f t="shared" si="5"/>
        <v>0</v>
      </c>
      <c r="N57" s="2">
        <f t="shared" si="6"/>
        <v>0.92353584871697258</v>
      </c>
      <c r="O57" s="1">
        <f t="shared" si="7"/>
        <v>0</v>
      </c>
      <c r="P57" s="1">
        <f t="shared" si="8"/>
        <v>1.1536528713429985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1.1536528713429985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3F43-515E-234B-95A4-6C46F39522B3}">
  <dimension ref="A1:AC61"/>
  <sheetViews>
    <sheetView topLeftCell="P1" workbookViewId="0">
      <selection activeCell="AC25" sqref="AC25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8.3109522282625097</v>
      </c>
      <c r="N2" s="9">
        <v>-0.32806390374720434</v>
      </c>
      <c r="Q2" t="s">
        <v>4</v>
      </c>
      <c r="R2" s="9">
        <v>6.0965475335701029</v>
      </c>
      <c r="S2" s="9">
        <v>1.0421448775333508</v>
      </c>
    </row>
    <row r="3" spans="1:19" x14ac:dyDescent="0.2">
      <c r="A3" s="9">
        <v>1.9957220811288268</v>
      </c>
      <c r="B3" s="9">
        <v>-1.4489489082168192</v>
      </c>
      <c r="C3" s="9">
        <v>1.8498071576216979</v>
      </c>
      <c r="D3" s="9">
        <v>-0.85976952396501449</v>
      </c>
      <c r="L3" t="s">
        <v>4</v>
      </c>
      <c r="M3" s="9">
        <v>16.539888480588218</v>
      </c>
      <c r="N3" s="9">
        <v>0.30072524510160398</v>
      </c>
      <c r="Q3" t="s">
        <v>4</v>
      </c>
      <c r="R3" s="9">
        <v>14.042902224761905</v>
      </c>
      <c r="S3" s="9">
        <v>1.0681984994716847</v>
      </c>
    </row>
    <row r="4" spans="1:19" x14ac:dyDescent="0.2">
      <c r="A4" s="9">
        <v>4.0187828209032537</v>
      </c>
      <c r="B4" s="9">
        <v>-2.8158818404968371</v>
      </c>
      <c r="C4" s="9">
        <v>4.0383114004417351</v>
      </c>
      <c r="D4" s="9">
        <v>-0.28658984132167153</v>
      </c>
      <c r="L4" t="s">
        <v>4</v>
      </c>
      <c r="M4" s="5"/>
      <c r="N4" s="5"/>
      <c r="Q4" t="s">
        <v>4</v>
      </c>
      <c r="R4" s="9">
        <v>16.413781821150277</v>
      </c>
      <c r="S4" s="9">
        <v>0.26053621938333771</v>
      </c>
    </row>
    <row r="5" spans="1:19" x14ac:dyDescent="0.2">
      <c r="A5" s="9">
        <v>6.0418435606776804</v>
      </c>
      <c r="B5" s="9">
        <v>-3.3079776961176441</v>
      </c>
      <c r="C5" s="9">
        <v>5.9141721800017661</v>
      </c>
      <c r="D5" s="9">
        <v>1.0160912555950172</v>
      </c>
      <c r="L5" t="s">
        <v>4</v>
      </c>
      <c r="M5" s="5"/>
      <c r="N5" s="5"/>
      <c r="Q5" t="s">
        <v>4</v>
      </c>
      <c r="R5" s="5"/>
      <c r="S5" s="5"/>
    </row>
    <row r="6" spans="1:19" x14ac:dyDescent="0.2">
      <c r="A6" s="9">
        <v>8.2836135696169091</v>
      </c>
      <c r="B6" s="9">
        <v>-2.6518498886232353</v>
      </c>
      <c r="C6" s="9">
        <v>7.9463546911918019</v>
      </c>
      <c r="D6" s="9">
        <v>-1.5371636943616926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10.306674309391337</v>
      </c>
      <c r="B7" s="9">
        <v>-0.90217573530481199</v>
      </c>
      <c r="C7" s="9">
        <v>9.8222154707518321</v>
      </c>
      <c r="D7" s="9">
        <v>-0.75555503621167952</v>
      </c>
      <c r="L7" t="s">
        <v>5</v>
      </c>
      <c r="M7" s="9">
        <v>5.139667825372868</v>
      </c>
      <c r="N7" s="9">
        <v>-3.4993483066368465</v>
      </c>
      <c r="Q7" t="s">
        <v>4</v>
      </c>
      <c r="R7" s="5"/>
      <c r="S7" s="5"/>
    </row>
    <row r="8" spans="1:19" x14ac:dyDescent="0.2">
      <c r="A8" s="9">
        <v>12.384412366456964</v>
      </c>
      <c r="B8" s="9">
        <v>-1.6129808600904214</v>
      </c>
      <c r="C8" s="9">
        <v>11.854397981941869</v>
      </c>
      <c r="D8" s="9">
        <v>0.65134054845834433</v>
      </c>
      <c r="L8" t="s">
        <v>5</v>
      </c>
      <c r="M8" s="9">
        <v>12.76715358749537</v>
      </c>
      <c r="N8" s="9">
        <v>-1.7223354946728229</v>
      </c>
      <c r="Q8" t="s">
        <v>5</v>
      </c>
      <c r="R8" s="9">
        <v>3.2827563642300555</v>
      </c>
      <c r="S8" s="9">
        <v>-0.9900376336566834</v>
      </c>
    </row>
    <row r="9" spans="1:19" x14ac:dyDescent="0.2">
      <c r="A9" s="9">
        <v>14.462150423522592</v>
      </c>
      <c r="B9" s="9">
        <v>-1.3942715909256187</v>
      </c>
      <c r="C9" s="9">
        <v>13.730258761501899</v>
      </c>
      <c r="D9" s="9">
        <v>1.0681984994716847</v>
      </c>
      <c r="L9" t="s">
        <v>5</v>
      </c>
      <c r="M9" s="9">
        <v>19.000367758692253</v>
      </c>
      <c r="N9" s="9">
        <v>-0.46475719697520618</v>
      </c>
      <c r="Q9" t="s">
        <v>5</v>
      </c>
      <c r="R9" s="9">
        <v>7.9463546911918019</v>
      </c>
      <c r="S9" s="9">
        <v>-1.3287347188550223</v>
      </c>
    </row>
    <row r="10" spans="1:19" x14ac:dyDescent="0.2">
      <c r="A10" s="9">
        <v>16.321179211423416</v>
      </c>
      <c r="B10" s="9">
        <v>-0.24604792781040327</v>
      </c>
      <c r="C10" s="9">
        <v>15.710334028815264</v>
      </c>
      <c r="D10" s="9">
        <v>-0.44291157295167416</v>
      </c>
      <c r="L10" t="s">
        <v>5</v>
      </c>
      <c r="M10" s="5"/>
      <c r="N10" s="5"/>
      <c r="Q10" t="s">
        <v>5</v>
      </c>
      <c r="R10" s="9">
        <v>14.407652931898577</v>
      </c>
      <c r="S10" s="9">
        <v>-0.96398401171834969</v>
      </c>
    </row>
    <row r="11" spans="1:19" x14ac:dyDescent="0.2">
      <c r="A11" s="9">
        <v>18.617626537653848</v>
      </c>
      <c r="B11" s="9">
        <v>-0.24604792781040327</v>
      </c>
      <c r="C11" s="9">
        <v>17.794623783881967</v>
      </c>
      <c r="D11" s="9">
        <v>2.4750940841417082</v>
      </c>
      <c r="L11" t="s">
        <v>5</v>
      </c>
      <c r="M11" s="5"/>
      <c r="N11" s="5"/>
      <c r="Q11" t="s">
        <v>5</v>
      </c>
      <c r="R11" s="5"/>
      <c r="S11" s="5"/>
    </row>
    <row r="12" spans="1:19" x14ac:dyDescent="0.2">
      <c r="A12" s="9">
        <v>20.586009960137073</v>
      </c>
      <c r="B12" s="9">
        <v>-0.68346646614000917</v>
      </c>
      <c r="C12" s="9">
        <v>19.670484563441999</v>
      </c>
      <c r="D12" s="9">
        <v>5.8620649361250994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9"/>
      <c r="B13" s="9"/>
      <c r="C13" s="9">
        <v>21.650559830755366</v>
      </c>
      <c r="D13" s="9">
        <v>7.790032959561799</v>
      </c>
      <c r="Q13" t="s">
        <v>5</v>
      </c>
      <c r="R13" s="5"/>
      <c r="S13" s="5"/>
    </row>
    <row r="14" spans="1:19" x14ac:dyDescent="0.2">
      <c r="A14" s="9"/>
      <c r="B14" s="9"/>
      <c r="C14" s="9">
        <v>23.734849585822069</v>
      </c>
      <c r="D14" s="9">
        <v>9.6658937391218309</v>
      </c>
    </row>
    <row r="15" spans="1:19" x14ac:dyDescent="0.2">
      <c r="A15" s="9"/>
      <c r="B15" s="9"/>
      <c r="C15" s="9">
        <v>25.66281760925877</v>
      </c>
      <c r="D15" s="9">
        <v>10.655931372778515</v>
      </c>
    </row>
    <row r="16" spans="1:19" x14ac:dyDescent="0.2">
      <c r="A16" s="9"/>
      <c r="B16" s="9"/>
      <c r="C16" s="9">
        <v>27.538678388818798</v>
      </c>
      <c r="D16" s="9">
        <v>11.38543278705186</v>
      </c>
    </row>
    <row r="17" spans="1:29" x14ac:dyDescent="0.2">
      <c r="A17" s="9"/>
      <c r="B17" s="9"/>
      <c r="C17" s="9">
        <v>29.466646412255496</v>
      </c>
      <c r="D17" s="9">
        <v>12.479684908461877</v>
      </c>
    </row>
    <row r="18" spans="1:29" x14ac:dyDescent="0.2">
      <c r="A18" s="9"/>
      <c r="B18" s="9"/>
      <c r="C18" s="9">
        <v>31.550936167322199</v>
      </c>
      <c r="D18" s="9">
        <v>14.251331200268574</v>
      </c>
      <c r="AC18" t="s">
        <v>6</v>
      </c>
    </row>
    <row r="19" spans="1:29" x14ac:dyDescent="0.2">
      <c r="A19" s="9"/>
      <c r="B19" s="9"/>
      <c r="C19" s="9">
        <v>33.478904190758897</v>
      </c>
      <c r="D19" s="9">
        <v>13.782366005378565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8.3109522282625097</v>
      </c>
      <c r="B22">
        <f>N2</f>
        <v>-0.32806390374720434</v>
      </c>
      <c r="C22">
        <f>R2</f>
        <v>6.0965475335701029</v>
      </c>
      <c r="D22">
        <f>S2</f>
        <v>1.0421448775333508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16.539888480588218</v>
      </c>
      <c r="B23">
        <f t="shared" si="0"/>
        <v>0.30072524510160398</v>
      </c>
      <c r="C23">
        <f t="shared" ref="C23:D38" si="1">R3</f>
        <v>14.042902224761905</v>
      </c>
      <c r="D23">
        <f t="shared" si="1"/>
        <v>1.0681984994716847</v>
      </c>
      <c r="L23" t="s">
        <v>5</v>
      </c>
      <c r="M23" s="2">
        <v>5.139667825372868</v>
      </c>
      <c r="N23">
        <v>-3.4993483066368465</v>
      </c>
      <c r="O23" s="2">
        <f t="shared" ref="O23:O33" si="2">-N23</f>
        <v>3.4993483066368465</v>
      </c>
      <c r="P23" s="2">
        <f>O23-(MIN(O$23:O$33))</f>
        <v>3.8000735517384503</v>
      </c>
      <c r="Q23" t="s">
        <v>5</v>
      </c>
      <c r="R23">
        <v>3.2827563642300555</v>
      </c>
      <c r="S23">
        <v>-0.9900376336566834</v>
      </c>
      <c r="T23" s="1">
        <f t="shared" ref="T23:T34" si="3">S23-(MIN(S$23:S$34))</f>
        <v>0.33869708519833885</v>
      </c>
      <c r="X23" s="4" t="s">
        <v>11</v>
      </c>
    </row>
    <row r="24" spans="1:29" x14ac:dyDescent="0.2">
      <c r="A24">
        <f t="shared" si="0"/>
        <v>0</v>
      </c>
      <c r="B24">
        <f t="shared" si="0"/>
        <v>0</v>
      </c>
      <c r="C24">
        <f t="shared" si="1"/>
        <v>16.413781821150277</v>
      </c>
      <c r="D24">
        <f t="shared" si="1"/>
        <v>0.26053621938333771</v>
      </c>
      <c r="L24" t="s">
        <v>4</v>
      </c>
      <c r="M24" s="2">
        <v>8.3109522282625097</v>
      </c>
      <c r="N24">
        <v>-0.32806390374720434</v>
      </c>
      <c r="O24" s="2">
        <f t="shared" si="2"/>
        <v>0.32806390374720434</v>
      </c>
      <c r="P24" s="2">
        <f t="shared" ref="P24:P33" si="4">O24-(MIN(O$23:O$33))</f>
        <v>0.62878914884880832</v>
      </c>
      <c r="Q24" s="1" t="s">
        <v>4</v>
      </c>
      <c r="R24" s="1">
        <v>6.0965475335701029</v>
      </c>
      <c r="S24" s="1">
        <v>1.0421448775333508</v>
      </c>
      <c r="T24" s="1">
        <f t="shared" si="3"/>
        <v>2.3708795963883729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12.76715358749537</v>
      </c>
      <c r="N25">
        <v>-1.7223354946728229</v>
      </c>
      <c r="O25" s="2">
        <f t="shared" si="2"/>
        <v>1.7223354946728229</v>
      </c>
      <c r="P25" s="2">
        <f t="shared" si="4"/>
        <v>2.0230607397744267</v>
      </c>
      <c r="Q25" t="s">
        <v>5</v>
      </c>
      <c r="R25">
        <v>7.9463546911918019</v>
      </c>
      <c r="S25">
        <v>-1.3287347188550223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16.539888480588218</v>
      </c>
      <c r="N26">
        <v>0.30072524510160398</v>
      </c>
      <c r="O26" s="2">
        <f t="shared" si="2"/>
        <v>-0.30072524510160398</v>
      </c>
      <c r="P26" s="2">
        <f t="shared" si="4"/>
        <v>0</v>
      </c>
      <c r="Q26" s="1" t="s">
        <v>4</v>
      </c>
      <c r="R26" s="1">
        <v>14.042902224761905</v>
      </c>
      <c r="S26" s="1">
        <v>1.0681984994716847</v>
      </c>
      <c r="T26" s="1">
        <f t="shared" si="3"/>
        <v>2.3969332183267067</v>
      </c>
    </row>
    <row r="27" spans="1:29" x14ac:dyDescent="0.2">
      <c r="A27">
        <f t="shared" si="0"/>
        <v>5.139667825372868</v>
      </c>
      <c r="B27">
        <f t="shared" si="0"/>
        <v>-3.4993483066368465</v>
      </c>
      <c r="C27">
        <f t="shared" si="1"/>
        <v>0</v>
      </c>
      <c r="D27">
        <f t="shared" si="1"/>
        <v>0</v>
      </c>
      <c r="L27" t="s">
        <v>5</v>
      </c>
      <c r="M27" s="2">
        <v>19.000367758692253</v>
      </c>
      <c r="N27">
        <v>-0.46475719697520618</v>
      </c>
      <c r="O27" s="2">
        <f t="shared" si="2"/>
        <v>0.46475719697520618</v>
      </c>
      <c r="P27" s="2">
        <f t="shared" si="4"/>
        <v>0.76548244207681015</v>
      </c>
      <c r="Q27" t="s">
        <v>5</v>
      </c>
      <c r="R27">
        <v>14.407652931898577</v>
      </c>
      <c r="S27">
        <v>-0.96398401171834969</v>
      </c>
      <c r="T27" s="1">
        <f t="shared" si="3"/>
        <v>0.36475070713667257</v>
      </c>
      <c r="AA27" s="4" t="s">
        <v>72</v>
      </c>
    </row>
    <row r="28" spans="1:29" x14ac:dyDescent="0.2">
      <c r="A28">
        <f t="shared" si="0"/>
        <v>12.76715358749537</v>
      </c>
      <c r="B28">
        <f t="shared" si="0"/>
        <v>-1.7223354946728229</v>
      </c>
      <c r="C28">
        <f t="shared" si="1"/>
        <v>3.2827563642300555</v>
      </c>
      <c r="D28">
        <f t="shared" si="1"/>
        <v>-0.9900376336566834</v>
      </c>
      <c r="L28" t="s">
        <v>4</v>
      </c>
      <c r="M28" s="2"/>
      <c r="O28" s="2">
        <f t="shared" si="2"/>
        <v>0</v>
      </c>
      <c r="P28" s="2">
        <f t="shared" si="4"/>
        <v>0.30072524510160398</v>
      </c>
      <c r="Q28" t="s">
        <v>4</v>
      </c>
      <c r="R28">
        <v>16.413781821150277</v>
      </c>
      <c r="S28">
        <v>0.26053621938333771</v>
      </c>
      <c r="T28" s="1">
        <f t="shared" si="3"/>
        <v>1.5892709382383599</v>
      </c>
      <c r="AA28" s="4" t="s">
        <v>61</v>
      </c>
    </row>
    <row r="29" spans="1:29" x14ac:dyDescent="0.2">
      <c r="A29">
        <f t="shared" si="0"/>
        <v>19.000367758692253</v>
      </c>
      <c r="B29">
        <f t="shared" si="0"/>
        <v>-0.46475719697520618</v>
      </c>
      <c r="C29">
        <f t="shared" si="1"/>
        <v>7.9463546911918019</v>
      </c>
      <c r="D29">
        <f t="shared" si="1"/>
        <v>-1.3287347188550223</v>
      </c>
      <c r="L29" t="s">
        <v>4</v>
      </c>
      <c r="M29" s="2"/>
      <c r="O29" s="2">
        <f t="shared" si="2"/>
        <v>0</v>
      </c>
      <c r="P29" s="2">
        <f t="shared" si="4"/>
        <v>0.30072524510160398</v>
      </c>
      <c r="Q29" s="1" t="s">
        <v>4</v>
      </c>
      <c r="R29" s="1"/>
      <c r="S29" s="1"/>
      <c r="T29" s="1">
        <f t="shared" si="3"/>
        <v>1.3287347188550223</v>
      </c>
      <c r="AA29" s="4" t="s">
        <v>71</v>
      </c>
    </row>
    <row r="30" spans="1:29" x14ac:dyDescent="0.2">
      <c r="A30">
        <f t="shared" si="0"/>
        <v>0</v>
      </c>
      <c r="B30">
        <f t="shared" si="0"/>
        <v>0</v>
      </c>
      <c r="C30">
        <f t="shared" si="1"/>
        <v>14.407652931898577</v>
      </c>
      <c r="D30">
        <f t="shared" si="1"/>
        <v>-0.96398401171834969</v>
      </c>
      <c r="L30" t="s">
        <v>4</v>
      </c>
      <c r="M30" s="2"/>
      <c r="O30" s="2">
        <f t="shared" si="2"/>
        <v>0</v>
      </c>
      <c r="P30" s="2">
        <f t="shared" si="4"/>
        <v>0.30072524510160398</v>
      </c>
      <c r="Q30" s="1" t="s">
        <v>4</v>
      </c>
      <c r="R30" s="1"/>
      <c r="S30" s="1"/>
      <c r="T30" s="1">
        <f t="shared" si="3"/>
        <v>1.3287347188550223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5</v>
      </c>
      <c r="M31" s="2"/>
      <c r="O31" s="2">
        <f t="shared" si="2"/>
        <v>0</v>
      </c>
      <c r="P31" s="2">
        <f t="shared" si="4"/>
        <v>0.30072524510160398</v>
      </c>
      <c r="Q31" s="1" t="s">
        <v>4</v>
      </c>
      <c r="R31" s="1"/>
      <c r="S31" s="1"/>
      <c r="T31" s="1">
        <f t="shared" si="3"/>
        <v>1.3287347188550223</v>
      </c>
      <c r="AA31" s="4" t="s">
        <v>14</v>
      </c>
      <c r="AC31">
        <v>4.1545990000000002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5</v>
      </c>
      <c r="M32" s="2"/>
      <c r="O32" s="2">
        <f t="shared" si="2"/>
        <v>0</v>
      </c>
      <c r="P32" s="2">
        <f t="shared" si="4"/>
        <v>0.30072524510160398</v>
      </c>
      <c r="Q32" s="1" t="s">
        <v>5</v>
      </c>
      <c r="R32" s="1"/>
      <c r="S32" s="1"/>
      <c r="T32" s="1">
        <f t="shared" si="3"/>
        <v>1.3287347188550223</v>
      </c>
      <c r="AC32">
        <v>5.4599820000000001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0.30072524510160398</v>
      </c>
      <c r="Q33" s="1" t="s">
        <v>5</v>
      </c>
      <c r="R33" s="1"/>
      <c r="S33" s="1"/>
      <c r="T33" s="1">
        <f t="shared" si="3"/>
        <v>1.3287347188550223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1.3287347188550223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5.139667825372868</v>
      </c>
      <c r="N47" s="2">
        <f t="shared" si="6"/>
        <v>3.8000735517384503</v>
      </c>
      <c r="O47" s="1">
        <f t="shared" si="7"/>
        <v>3.2827563642300555</v>
      </c>
      <c r="P47" s="1">
        <f t="shared" si="8"/>
        <v>0.33869708519833885</v>
      </c>
    </row>
    <row r="48" spans="1:29" x14ac:dyDescent="0.2">
      <c r="M48" s="2">
        <f t="shared" si="5"/>
        <v>8.3109522282625097</v>
      </c>
      <c r="N48" s="2">
        <f t="shared" si="6"/>
        <v>0.62878914884880832</v>
      </c>
      <c r="O48" s="1">
        <f t="shared" si="7"/>
        <v>6.0965475335701029</v>
      </c>
      <c r="P48" s="1">
        <f t="shared" si="8"/>
        <v>2.3708795963883729</v>
      </c>
    </row>
    <row r="49" spans="13:16" x14ac:dyDescent="0.2">
      <c r="M49" s="2">
        <f t="shared" si="5"/>
        <v>12.76715358749537</v>
      </c>
      <c r="N49" s="2">
        <f t="shared" si="6"/>
        <v>2.0230607397744267</v>
      </c>
      <c r="O49" s="1">
        <f t="shared" si="7"/>
        <v>7.9463546911918019</v>
      </c>
      <c r="P49" s="1">
        <f t="shared" si="8"/>
        <v>0</v>
      </c>
    </row>
    <row r="50" spans="13:16" x14ac:dyDescent="0.2">
      <c r="M50" s="2">
        <f t="shared" si="5"/>
        <v>16.539888480588218</v>
      </c>
      <c r="N50" s="2">
        <f t="shared" si="6"/>
        <v>0</v>
      </c>
      <c r="O50" s="1">
        <f t="shared" si="7"/>
        <v>14.042902224761905</v>
      </c>
      <c r="P50" s="1">
        <f t="shared" si="8"/>
        <v>2.3969332183267067</v>
      </c>
    </row>
    <row r="51" spans="13:16" x14ac:dyDescent="0.2">
      <c r="M51" s="2">
        <f t="shared" si="5"/>
        <v>19.000367758692253</v>
      </c>
      <c r="N51" s="2">
        <f t="shared" si="6"/>
        <v>0.76548244207681015</v>
      </c>
      <c r="O51" s="1">
        <f t="shared" si="7"/>
        <v>14.407652931898577</v>
      </c>
      <c r="P51" s="1">
        <f t="shared" si="8"/>
        <v>0.36475070713667257</v>
      </c>
    </row>
    <row r="52" spans="13:16" x14ac:dyDescent="0.2">
      <c r="M52" s="2">
        <f t="shared" si="5"/>
        <v>0</v>
      </c>
      <c r="N52" s="2">
        <f t="shared" si="6"/>
        <v>0.30072524510160398</v>
      </c>
      <c r="O52" s="1">
        <f t="shared" si="7"/>
        <v>16.413781821150277</v>
      </c>
      <c r="P52" s="1">
        <f t="shared" si="8"/>
        <v>1.5892709382383599</v>
      </c>
    </row>
    <row r="53" spans="13:16" x14ac:dyDescent="0.2">
      <c r="M53" s="2">
        <f t="shared" si="5"/>
        <v>0</v>
      </c>
      <c r="N53" s="2">
        <f t="shared" si="6"/>
        <v>0.30072524510160398</v>
      </c>
      <c r="O53" s="1">
        <f t="shared" si="7"/>
        <v>0</v>
      </c>
      <c r="P53" s="1">
        <f t="shared" si="8"/>
        <v>1.3287347188550223</v>
      </c>
    </row>
    <row r="54" spans="13:16" x14ac:dyDescent="0.2">
      <c r="M54" s="2">
        <f t="shared" si="5"/>
        <v>0</v>
      </c>
      <c r="N54" s="2">
        <f t="shared" si="6"/>
        <v>0.30072524510160398</v>
      </c>
      <c r="O54" s="1">
        <f t="shared" si="7"/>
        <v>0</v>
      </c>
      <c r="P54" s="1">
        <f t="shared" si="8"/>
        <v>1.3287347188550223</v>
      </c>
    </row>
    <row r="55" spans="13:16" x14ac:dyDescent="0.2">
      <c r="M55" s="2">
        <f t="shared" si="5"/>
        <v>0</v>
      </c>
      <c r="N55" s="2">
        <f t="shared" si="6"/>
        <v>0.30072524510160398</v>
      </c>
      <c r="O55" s="1">
        <f t="shared" si="7"/>
        <v>0</v>
      </c>
      <c r="P55" s="1">
        <f t="shared" si="8"/>
        <v>1.3287347188550223</v>
      </c>
    </row>
    <row r="56" spans="13:16" x14ac:dyDescent="0.2">
      <c r="M56" s="2">
        <f t="shared" si="5"/>
        <v>0</v>
      </c>
      <c r="N56" s="2">
        <f t="shared" si="6"/>
        <v>0.30072524510160398</v>
      </c>
      <c r="O56" s="1">
        <f t="shared" si="7"/>
        <v>0</v>
      </c>
      <c r="P56" s="1">
        <f t="shared" si="8"/>
        <v>1.3287347188550223</v>
      </c>
    </row>
    <row r="57" spans="13:16" x14ac:dyDescent="0.2">
      <c r="M57" s="2">
        <f t="shared" si="5"/>
        <v>0</v>
      </c>
      <c r="N57" s="2">
        <f t="shared" si="6"/>
        <v>0.30072524510160398</v>
      </c>
      <c r="O57" s="1">
        <f t="shared" si="7"/>
        <v>0</v>
      </c>
      <c r="P57" s="1">
        <f t="shared" si="8"/>
        <v>1.3287347188550223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1.3287347188550223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147C-E5F4-B241-A6BE-4D777F1DBEF2}">
  <dimension ref="A1:AC61"/>
  <sheetViews>
    <sheetView topLeftCell="N1" workbookViewId="0">
      <selection activeCell="X46" sqref="X46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2.5737943756374984</v>
      </c>
      <c r="N2" s="5">
        <v>-0.77699452849433914</v>
      </c>
      <c r="Q2" t="s">
        <v>4</v>
      </c>
      <c r="R2" s="5">
        <v>4.9583395757048505</v>
      </c>
      <c r="S2" s="5">
        <v>1.4691376520606967</v>
      </c>
    </row>
    <row r="3" spans="1:19" x14ac:dyDescent="0.2">
      <c r="A3" s="5">
        <v>1.8210809261586074</v>
      </c>
      <c r="B3" s="5">
        <v>-1.3840215038805415</v>
      </c>
      <c r="C3" s="5">
        <v>1.6757351343817322</v>
      </c>
      <c r="D3" s="5">
        <v>-0.25250803394793225</v>
      </c>
      <c r="L3" t="s">
        <v>4</v>
      </c>
      <c r="M3" s="5">
        <v>6.6287345712173309</v>
      </c>
      <c r="N3" s="5">
        <v>0.16996755310813669</v>
      </c>
      <c r="Q3" t="s">
        <v>4</v>
      </c>
      <c r="R3" s="5">
        <v>12.281072560194884</v>
      </c>
      <c r="S3" s="5">
        <v>1.5839140311279385</v>
      </c>
    </row>
    <row r="4" spans="1:19" x14ac:dyDescent="0.2">
      <c r="A4" s="5">
        <v>3.7150050893635589</v>
      </c>
      <c r="B4" s="5">
        <v>-2.209578190405777</v>
      </c>
      <c r="C4" s="5">
        <v>3.6498888543382932</v>
      </c>
      <c r="D4" s="5">
        <v>0.71161355021689998</v>
      </c>
      <c r="L4" t="s">
        <v>4</v>
      </c>
      <c r="M4" s="5">
        <v>14.447242014191618</v>
      </c>
      <c r="N4" s="5">
        <v>0.3642161852317215</v>
      </c>
      <c r="Q4" t="s">
        <v>4</v>
      </c>
      <c r="R4" s="5">
        <v>14.07158407364386</v>
      </c>
      <c r="S4" s="5">
        <v>0.57388189533620959</v>
      </c>
    </row>
    <row r="5" spans="1:19" x14ac:dyDescent="0.2">
      <c r="A5" s="5">
        <v>5.4632427784758226</v>
      </c>
      <c r="B5" s="5">
        <v>-1.7239566100968151</v>
      </c>
      <c r="C5" s="5">
        <v>5.1649370580258864</v>
      </c>
      <c r="D5" s="5">
        <v>1.4461823762472481</v>
      </c>
      <c r="L5" t="s">
        <v>4</v>
      </c>
      <c r="M5" s="5">
        <v>18.623587604848691</v>
      </c>
      <c r="N5" s="5">
        <v>0.16996755310813669</v>
      </c>
      <c r="Q5" t="s">
        <v>4</v>
      </c>
      <c r="R5" s="5">
        <v>16.068693069413872</v>
      </c>
      <c r="S5" s="5">
        <v>0.18364220650758709</v>
      </c>
    </row>
    <row r="6" spans="1:19" x14ac:dyDescent="0.2">
      <c r="A6" s="5">
        <v>7.40572909971167</v>
      </c>
      <c r="B6" s="5">
        <v>-0.21852971113903288</v>
      </c>
      <c r="C6" s="5">
        <v>7.0013591231017571</v>
      </c>
      <c r="D6" s="5">
        <v>-0.34432913720172581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5">
        <v>9.1539667888239329</v>
      </c>
      <c r="B7" s="5">
        <v>-1.7725187681277113</v>
      </c>
      <c r="C7" s="5">
        <v>8.5623178784162484</v>
      </c>
      <c r="D7" s="5">
        <v>0.57388189533620959</v>
      </c>
      <c r="L7" t="s">
        <v>5</v>
      </c>
      <c r="M7" s="5">
        <v>1.6996755310813669</v>
      </c>
      <c r="N7" s="5">
        <v>-1.4083025828959896</v>
      </c>
      <c r="Q7" t="s">
        <v>4</v>
      </c>
      <c r="R7" s="5"/>
      <c r="S7" s="5"/>
    </row>
    <row r="8" spans="1:19" x14ac:dyDescent="0.2">
      <c r="A8" s="5">
        <v>10.999328793997989</v>
      </c>
      <c r="B8" s="5">
        <v>-1.675394452065919</v>
      </c>
      <c r="C8" s="5">
        <v>10.490561046745912</v>
      </c>
      <c r="D8" s="5">
        <v>1.4461823762472481</v>
      </c>
      <c r="L8" t="s">
        <v>5</v>
      </c>
      <c r="M8" s="5">
        <v>4.880496882105068</v>
      </c>
      <c r="N8" s="5">
        <v>-2.6951997707147388</v>
      </c>
      <c r="Q8" t="s">
        <v>5</v>
      </c>
      <c r="R8" s="5">
        <v>2.1577959264641482</v>
      </c>
      <c r="S8" s="5">
        <v>-0.55092661952276123</v>
      </c>
    </row>
    <row r="9" spans="1:19" x14ac:dyDescent="0.2">
      <c r="A9" s="5">
        <v>12.796128641141147</v>
      </c>
      <c r="B9" s="5">
        <v>-0.84983776554068347</v>
      </c>
      <c r="C9" s="5">
        <v>12.143340905314195</v>
      </c>
      <c r="D9" s="5">
        <v>1.6757351343817322</v>
      </c>
      <c r="L9" t="s">
        <v>5</v>
      </c>
      <c r="M9" s="5">
        <v>9.9795234753491684</v>
      </c>
      <c r="N9" s="5">
        <v>-1.675394452065919</v>
      </c>
      <c r="Q9" t="s">
        <v>5</v>
      </c>
      <c r="R9" s="5">
        <v>6.1290586421907181</v>
      </c>
      <c r="S9" s="5">
        <v>-0.61979244696310631</v>
      </c>
    </row>
    <row r="10" spans="1:19" x14ac:dyDescent="0.2">
      <c r="A10" s="5">
        <v>14.641490646315201</v>
      </c>
      <c r="B10" s="5">
        <v>0.41277834326261764</v>
      </c>
      <c r="C10" s="5">
        <v>13.842031315509377</v>
      </c>
      <c r="D10" s="5">
        <v>0.57388189533620959</v>
      </c>
      <c r="L10" t="s">
        <v>5</v>
      </c>
      <c r="M10" s="5">
        <v>16.292604019365672</v>
      </c>
      <c r="N10" s="5">
        <v>-0.995524239633372</v>
      </c>
      <c r="Q10" t="s">
        <v>5</v>
      </c>
      <c r="R10" s="5">
        <v>12.78608862809075</v>
      </c>
      <c r="S10" s="5">
        <v>0.48206079208241609</v>
      </c>
    </row>
    <row r="11" spans="1:19" x14ac:dyDescent="0.2">
      <c r="A11" s="5">
        <v>16.632539125581946</v>
      </c>
      <c r="B11" s="5">
        <v>-0.70415129144799482</v>
      </c>
      <c r="C11" s="5">
        <v>15.494811174077659</v>
      </c>
      <c r="D11" s="5">
        <v>0.1606869306941387</v>
      </c>
      <c r="L11" t="s">
        <v>5</v>
      </c>
      <c r="M11" s="5">
        <v>20.323263135930059</v>
      </c>
      <c r="N11" s="5">
        <v>-1.1897728717569567</v>
      </c>
      <c r="Q11" t="s">
        <v>5</v>
      </c>
      <c r="R11" s="5">
        <v>15.678453380585246</v>
      </c>
      <c r="S11" s="5">
        <v>0.11477637906724192</v>
      </c>
    </row>
    <row r="12" spans="1:19" x14ac:dyDescent="0.2">
      <c r="A12" s="5">
        <v>18.380776814694212</v>
      </c>
      <c r="B12" s="5">
        <v>0.3156540272008253</v>
      </c>
      <c r="C12" s="5">
        <v>17.285322687526634</v>
      </c>
      <c r="D12" s="5">
        <v>3.0530516831886354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>
        <v>20.274700977899162</v>
      </c>
      <c r="B13" s="5">
        <v>-0.89839992357157961</v>
      </c>
      <c r="C13" s="5">
        <v>19.121744752602503</v>
      </c>
      <c r="D13" s="5">
        <v>6.6340747100865833</v>
      </c>
      <c r="Q13" t="s">
        <v>5</v>
      </c>
      <c r="R13" s="5"/>
      <c r="S13" s="5"/>
    </row>
    <row r="14" spans="1:19" x14ac:dyDescent="0.2">
      <c r="A14" s="5">
        <v>22.022938667011424</v>
      </c>
      <c r="B14" s="5">
        <v>-2.209578190405777</v>
      </c>
      <c r="C14" s="5">
        <v>20.866345714424583</v>
      </c>
      <c r="D14" s="5">
        <v>8.8377811881776278</v>
      </c>
    </row>
    <row r="15" spans="1:19" x14ac:dyDescent="0.2">
      <c r="A15" s="5"/>
      <c r="B15" s="5"/>
      <c r="C15" s="5">
        <v>22.656857227873555</v>
      </c>
      <c r="D15" s="5">
        <v>9.6641711174617697</v>
      </c>
    </row>
    <row r="16" spans="1:19" x14ac:dyDescent="0.2">
      <c r="A16" s="5"/>
      <c r="B16" s="5"/>
      <c r="C16" s="5">
        <v>24.217815983188046</v>
      </c>
      <c r="D16" s="5">
        <v>11.087398217895569</v>
      </c>
    </row>
    <row r="17" spans="1:29" x14ac:dyDescent="0.2">
      <c r="A17" s="5"/>
      <c r="B17" s="5"/>
      <c r="C17" s="5">
        <v>26.008327496637023</v>
      </c>
      <c r="D17" s="5">
        <v>12.602446421583164</v>
      </c>
    </row>
    <row r="18" spans="1:29" x14ac:dyDescent="0.2">
      <c r="A18" s="5"/>
      <c r="B18" s="5"/>
      <c r="C18" s="5">
        <v>27.707017906832203</v>
      </c>
      <c r="D18" s="5">
        <v>12.740178076463852</v>
      </c>
      <c r="AC18" t="s">
        <v>6</v>
      </c>
    </row>
    <row r="19" spans="1:29" x14ac:dyDescent="0.2">
      <c r="A19" s="5"/>
      <c r="B19" s="5"/>
      <c r="C19" s="5">
        <v>29.497529420281172</v>
      </c>
      <c r="D19" s="5">
        <v>12.189251456941093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2.5737943756374984</v>
      </c>
      <c r="B22">
        <f>N2</f>
        <v>-0.77699452849433914</v>
      </c>
      <c r="C22">
        <f>R2</f>
        <v>4.9583395757048505</v>
      </c>
      <c r="D22">
        <f>S2</f>
        <v>1.4691376520606967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6.6287345712173309</v>
      </c>
      <c r="B23">
        <f t="shared" si="0"/>
        <v>0.16996755310813669</v>
      </c>
      <c r="C23">
        <f t="shared" ref="C23:D38" si="1">R3</f>
        <v>12.281072560194884</v>
      </c>
      <c r="D23">
        <f t="shared" si="1"/>
        <v>1.5839140311279385</v>
      </c>
      <c r="L23" t="s">
        <v>5</v>
      </c>
      <c r="M23" s="2">
        <v>1.6996755310813669</v>
      </c>
      <c r="N23">
        <v>-1.4083025828959896</v>
      </c>
      <c r="O23" s="2">
        <f t="shared" ref="O23:O33" si="2">-N23</f>
        <v>1.4083025828959896</v>
      </c>
      <c r="P23" s="2">
        <f>O23-(MIN(O$23:O$33))</f>
        <v>1.772518768127711</v>
      </c>
      <c r="Q23" s="1" t="s">
        <v>5</v>
      </c>
      <c r="R23" s="1">
        <v>2.1577959264641482</v>
      </c>
      <c r="S23" s="1">
        <v>-0.55092661952276123</v>
      </c>
      <c r="T23" s="1">
        <f t="shared" ref="T23:T34" si="3">S23-(MIN(S$23:S$34))</f>
        <v>6.8865827440345084E-2</v>
      </c>
      <c r="X23" s="4" t="s">
        <v>11</v>
      </c>
    </row>
    <row r="24" spans="1:29" x14ac:dyDescent="0.2">
      <c r="A24">
        <f t="shared" si="0"/>
        <v>14.447242014191618</v>
      </c>
      <c r="B24">
        <f t="shared" si="0"/>
        <v>0.3642161852317215</v>
      </c>
      <c r="C24">
        <f t="shared" si="1"/>
        <v>14.07158407364386</v>
      </c>
      <c r="D24">
        <f t="shared" si="1"/>
        <v>0.57388189533620959</v>
      </c>
      <c r="L24" t="s">
        <v>4</v>
      </c>
      <c r="M24" s="2">
        <v>2.5737943756374984</v>
      </c>
      <c r="N24">
        <v>-0.77699452849433914</v>
      </c>
      <c r="O24" s="2">
        <f t="shared" si="2"/>
        <v>0.77699452849433914</v>
      </c>
      <c r="P24" s="2">
        <f t="shared" ref="P24:P33" si="4">O24-(MIN(O$23:O$33))</f>
        <v>1.1412107137260605</v>
      </c>
      <c r="Q24" t="s">
        <v>4</v>
      </c>
      <c r="R24">
        <v>4.9583395757048505</v>
      </c>
      <c r="S24">
        <v>1.4691376520606967</v>
      </c>
      <c r="T24" s="1">
        <f t="shared" si="3"/>
        <v>2.0889300990238029</v>
      </c>
    </row>
    <row r="25" spans="1:29" x14ac:dyDescent="0.2">
      <c r="A25">
        <f t="shared" si="0"/>
        <v>18.623587604848691</v>
      </c>
      <c r="B25">
        <f t="shared" si="0"/>
        <v>0.16996755310813669</v>
      </c>
      <c r="C25">
        <f t="shared" si="1"/>
        <v>16.068693069413872</v>
      </c>
      <c r="D25">
        <f t="shared" si="1"/>
        <v>0.18364220650758709</v>
      </c>
      <c r="L25" t="s">
        <v>5</v>
      </c>
      <c r="M25" s="2">
        <v>4.880496882105068</v>
      </c>
      <c r="N25">
        <v>-2.6951997707147388</v>
      </c>
      <c r="O25" s="2">
        <f t="shared" si="2"/>
        <v>2.6951997707147388</v>
      </c>
      <c r="P25" s="2">
        <f t="shared" si="4"/>
        <v>3.0594159559464602</v>
      </c>
      <c r="Q25" s="1" t="s">
        <v>5</v>
      </c>
      <c r="R25" s="1">
        <v>6.1290586421907181</v>
      </c>
      <c r="S25" s="1">
        <v>-0.61979244696310631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6.6287345712173309</v>
      </c>
      <c r="N26">
        <v>0.16996755310813669</v>
      </c>
      <c r="O26" s="2">
        <f t="shared" si="2"/>
        <v>-0.16996755310813669</v>
      </c>
      <c r="P26" s="2">
        <f t="shared" si="4"/>
        <v>0.19424863212358481</v>
      </c>
      <c r="Q26" s="1" t="s">
        <v>4</v>
      </c>
      <c r="R26" s="1">
        <v>12.281072560194884</v>
      </c>
      <c r="S26" s="1">
        <v>1.5839140311279385</v>
      </c>
      <c r="T26" s="1">
        <f t="shared" si="3"/>
        <v>2.2037064780910449</v>
      </c>
    </row>
    <row r="27" spans="1:29" x14ac:dyDescent="0.2">
      <c r="A27">
        <f t="shared" si="0"/>
        <v>1.6996755310813669</v>
      </c>
      <c r="B27">
        <f t="shared" si="0"/>
        <v>-1.4083025828959896</v>
      </c>
      <c r="C27">
        <f t="shared" si="1"/>
        <v>0</v>
      </c>
      <c r="D27">
        <f t="shared" si="1"/>
        <v>0</v>
      </c>
      <c r="L27" t="s">
        <v>5</v>
      </c>
      <c r="M27" s="2">
        <v>9.9795234753491684</v>
      </c>
      <c r="N27">
        <v>-1.675394452065919</v>
      </c>
      <c r="O27" s="2">
        <f t="shared" si="2"/>
        <v>1.675394452065919</v>
      </c>
      <c r="P27" s="2">
        <f t="shared" si="4"/>
        <v>2.0396106372976406</v>
      </c>
      <c r="Q27" s="1" t="s">
        <v>5</v>
      </c>
      <c r="R27" s="1">
        <v>12.78608862809075</v>
      </c>
      <c r="S27" s="1">
        <v>0.48206079208241609</v>
      </c>
      <c r="T27" s="1">
        <f t="shared" si="3"/>
        <v>1.1018532390455225</v>
      </c>
      <c r="AA27" s="4" t="s">
        <v>67</v>
      </c>
    </row>
    <row r="28" spans="1:29" x14ac:dyDescent="0.2">
      <c r="A28">
        <f t="shared" si="0"/>
        <v>4.880496882105068</v>
      </c>
      <c r="B28">
        <f t="shared" si="0"/>
        <v>-2.6951997707147388</v>
      </c>
      <c r="C28">
        <f t="shared" si="1"/>
        <v>2.1577959264641482</v>
      </c>
      <c r="D28">
        <f t="shared" si="1"/>
        <v>-0.55092661952276123</v>
      </c>
      <c r="L28" t="s">
        <v>4</v>
      </c>
      <c r="M28" s="2">
        <v>14.447242014191618</v>
      </c>
      <c r="N28">
        <v>0.3642161852317215</v>
      </c>
      <c r="O28" s="2">
        <f t="shared" si="2"/>
        <v>-0.3642161852317215</v>
      </c>
      <c r="P28" s="2">
        <f t="shared" si="4"/>
        <v>0</v>
      </c>
      <c r="Q28" t="s">
        <v>4</v>
      </c>
      <c r="R28">
        <v>14.07158407364386</v>
      </c>
      <c r="S28">
        <v>0.57388189533620959</v>
      </c>
      <c r="T28" s="1">
        <f t="shared" si="3"/>
        <v>1.1936743422993159</v>
      </c>
      <c r="AA28" s="4" t="s">
        <v>58</v>
      </c>
    </row>
    <row r="29" spans="1:29" x14ac:dyDescent="0.2">
      <c r="A29">
        <f t="shared" si="0"/>
        <v>9.9795234753491684</v>
      </c>
      <c r="B29">
        <f t="shared" si="0"/>
        <v>-1.675394452065919</v>
      </c>
      <c r="C29">
        <f t="shared" si="1"/>
        <v>6.1290586421907181</v>
      </c>
      <c r="D29">
        <f t="shared" si="1"/>
        <v>-0.61979244696310631</v>
      </c>
      <c r="L29" t="s">
        <v>5</v>
      </c>
      <c r="M29" s="2">
        <v>16.292604019365672</v>
      </c>
      <c r="N29">
        <v>-0.995524239633372</v>
      </c>
      <c r="O29" s="2">
        <f t="shared" si="2"/>
        <v>0.995524239633372</v>
      </c>
      <c r="P29" s="2">
        <f t="shared" si="4"/>
        <v>1.3597404248650935</v>
      </c>
      <c r="Q29" s="1" t="s">
        <v>5</v>
      </c>
      <c r="R29" s="1">
        <v>15.678453380585246</v>
      </c>
      <c r="S29" s="1">
        <v>0.11477637906724192</v>
      </c>
      <c r="T29" s="1">
        <f t="shared" si="3"/>
        <v>0.73456882603034823</v>
      </c>
      <c r="AA29" s="4" t="s">
        <v>71</v>
      </c>
    </row>
    <row r="30" spans="1:29" x14ac:dyDescent="0.2">
      <c r="A30">
        <f t="shared" si="0"/>
        <v>16.292604019365672</v>
      </c>
      <c r="B30">
        <f t="shared" si="0"/>
        <v>-0.995524239633372</v>
      </c>
      <c r="C30">
        <f t="shared" si="1"/>
        <v>12.78608862809075</v>
      </c>
      <c r="D30">
        <f t="shared" si="1"/>
        <v>0.48206079208241609</v>
      </c>
      <c r="L30" t="s">
        <v>4</v>
      </c>
      <c r="M30" s="2">
        <v>18.623587604848691</v>
      </c>
      <c r="N30">
        <v>0.16996755310813669</v>
      </c>
      <c r="O30" s="2">
        <f t="shared" si="2"/>
        <v>-0.16996755310813669</v>
      </c>
      <c r="P30" s="2">
        <f t="shared" si="4"/>
        <v>0.19424863212358481</v>
      </c>
      <c r="Q30" s="1" t="s">
        <v>4</v>
      </c>
      <c r="R30" s="1">
        <v>16.068693069413872</v>
      </c>
      <c r="S30" s="1">
        <v>0.18364220650758709</v>
      </c>
      <c r="T30" s="1">
        <f t="shared" si="3"/>
        <v>0.80343465347069343</v>
      </c>
    </row>
    <row r="31" spans="1:29" x14ac:dyDescent="0.2">
      <c r="A31">
        <f t="shared" si="0"/>
        <v>20.323263135930059</v>
      </c>
      <c r="B31">
        <f t="shared" si="0"/>
        <v>-1.1897728717569567</v>
      </c>
      <c r="C31">
        <f t="shared" si="1"/>
        <v>15.678453380585246</v>
      </c>
      <c r="D31">
        <f t="shared" si="1"/>
        <v>0.11477637906724192</v>
      </c>
      <c r="L31" t="s">
        <v>5</v>
      </c>
      <c r="M31" s="2">
        <v>20.323263135930059</v>
      </c>
      <c r="N31">
        <v>-1.1897728717569567</v>
      </c>
      <c r="O31" s="2">
        <f t="shared" si="2"/>
        <v>1.1897728717569567</v>
      </c>
      <c r="P31" s="2">
        <f t="shared" si="4"/>
        <v>1.5539890569886783</v>
      </c>
      <c r="Q31" t="s">
        <v>4</v>
      </c>
      <c r="T31" s="1">
        <f t="shared" si="3"/>
        <v>0.61979244696310631</v>
      </c>
      <c r="AA31" s="4" t="s">
        <v>14</v>
      </c>
      <c r="AC31">
        <v>4.7348780000000001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0.3642161852317215</v>
      </c>
      <c r="Q32" t="s">
        <v>4</v>
      </c>
      <c r="T32" s="1">
        <f t="shared" si="3"/>
        <v>0.61979244696310631</v>
      </c>
      <c r="AC32">
        <v>2.7935680000000001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0.3642161852317215</v>
      </c>
      <c r="Q33" s="1" t="s">
        <v>5</v>
      </c>
      <c r="R33" s="1"/>
      <c r="S33" s="1"/>
      <c r="T33" s="1">
        <f t="shared" si="3"/>
        <v>0.61979244696310631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0.61979244696310631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1.6996755310813669</v>
      </c>
      <c r="N47" s="2">
        <f t="shared" si="6"/>
        <v>1.772518768127711</v>
      </c>
      <c r="O47" s="1">
        <f t="shared" si="7"/>
        <v>2.1577959264641482</v>
      </c>
      <c r="P47" s="1">
        <f t="shared" si="8"/>
        <v>6.8865827440345084E-2</v>
      </c>
    </row>
    <row r="48" spans="1:29" x14ac:dyDescent="0.2">
      <c r="M48" s="2">
        <f t="shared" si="5"/>
        <v>2.5737943756374984</v>
      </c>
      <c r="N48" s="2">
        <f t="shared" si="6"/>
        <v>1.1412107137260605</v>
      </c>
      <c r="O48" s="1">
        <f t="shared" si="7"/>
        <v>4.9583395757048505</v>
      </c>
      <c r="P48" s="1">
        <f t="shared" si="8"/>
        <v>2.0889300990238029</v>
      </c>
    </row>
    <row r="49" spans="13:16" x14ac:dyDescent="0.2">
      <c r="M49" s="2">
        <f t="shared" si="5"/>
        <v>4.880496882105068</v>
      </c>
      <c r="N49" s="2">
        <f t="shared" si="6"/>
        <v>3.0594159559464602</v>
      </c>
      <c r="O49" s="1">
        <f t="shared" si="7"/>
        <v>6.1290586421907181</v>
      </c>
      <c r="P49" s="1">
        <f t="shared" si="8"/>
        <v>0</v>
      </c>
    </row>
    <row r="50" spans="13:16" x14ac:dyDescent="0.2">
      <c r="M50" s="2">
        <f t="shared" si="5"/>
        <v>6.6287345712173309</v>
      </c>
      <c r="N50" s="2">
        <f t="shared" si="6"/>
        <v>0.19424863212358481</v>
      </c>
      <c r="O50" s="1">
        <f t="shared" si="7"/>
        <v>12.281072560194884</v>
      </c>
      <c r="P50" s="1">
        <f t="shared" si="8"/>
        <v>2.2037064780910449</v>
      </c>
    </row>
    <row r="51" spans="13:16" x14ac:dyDescent="0.2">
      <c r="M51" s="2">
        <f t="shared" si="5"/>
        <v>9.9795234753491684</v>
      </c>
      <c r="N51" s="2">
        <f t="shared" si="6"/>
        <v>2.0396106372976406</v>
      </c>
      <c r="O51" s="1">
        <f t="shared" si="7"/>
        <v>12.78608862809075</v>
      </c>
      <c r="P51" s="1">
        <f t="shared" si="8"/>
        <v>1.1018532390455225</v>
      </c>
    </row>
    <row r="52" spans="13:16" x14ac:dyDescent="0.2">
      <c r="M52" s="2">
        <f t="shared" si="5"/>
        <v>14.447242014191618</v>
      </c>
      <c r="N52" s="2">
        <f t="shared" si="6"/>
        <v>0</v>
      </c>
      <c r="O52" s="1">
        <f t="shared" si="7"/>
        <v>14.07158407364386</v>
      </c>
      <c r="P52" s="1">
        <f t="shared" si="8"/>
        <v>1.1936743422993159</v>
      </c>
    </row>
    <row r="53" spans="13:16" x14ac:dyDescent="0.2">
      <c r="M53" s="2">
        <f t="shared" si="5"/>
        <v>16.292604019365672</v>
      </c>
      <c r="N53" s="2">
        <f t="shared" si="6"/>
        <v>1.3597404248650935</v>
      </c>
      <c r="O53" s="1">
        <f t="shared" si="7"/>
        <v>15.678453380585246</v>
      </c>
      <c r="P53" s="1">
        <f t="shared" si="8"/>
        <v>0.73456882603034823</v>
      </c>
    </row>
    <row r="54" spans="13:16" x14ac:dyDescent="0.2">
      <c r="M54" s="2">
        <f t="shared" si="5"/>
        <v>18.623587604848691</v>
      </c>
      <c r="N54" s="2">
        <f t="shared" si="6"/>
        <v>0.19424863212358481</v>
      </c>
      <c r="O54" s="1">
        <f t="shared" si="7"/>
        <v>16.068693069413872</v>
      </c>
      <c r="P54" s="1">
        <f t="shared" si="8"/>
        <v>0.80343465347069343</v>
      </c>
    </row>
    <row r="55" spans="13:16" x14ac:dyDescent="0.2">
      <c r="M55" s="2">
        <f t="shared" si="5"/>
        <v>20.323263135930059</v>
      </c>
      <c r="N55" s="2">
        <f t="shared" si="6"/>
        <v>1.5539890569886783</v>
      </c>
      <c r="O55" s="1">
        <f t="shared" si="7"/>
        <v>0</v>
      </c>
      <c r="P55" s="1">
        <f t="shared" si="8"/>
        <v>0.61979244696310631</v>
      </c>
    </row>
    <row r="56" spans="13:16" x14ac:dyDescent="0.2">
      <c r="M56" s="2">
        <f t="shared" si="5"/>
        <v>0</v>
      </c>
      <c r="N56" s="2">
        <f t="shared" si="6"/>
        <v>0.3642161852317215</v>
      </c>
      <c r="O56" s="1">
        <f t="shared" si="7"/>
        <v>0</v>
      </c>
      <c r="P56" s="1">
        <f t="shared" si="8"/>
        <v>0.61979244696310631</v>
      </c>
    </row>
    <row r="57" spans="13:16" x14ac:dyDescent="0.2">
      <c r="M57" s="2">
        <f t="shared" si="5"/>
        <v>0</v>
      </c>
      <c r="N57" s="2">
        <f t="shared" si="6"/>
        <v>0.3642161852317215</v>
      </c>
      <c r="O57" s="1">
        <f t="shared" si="7"/>
        <v>0</v>
      </c>
      <c r="P57" s="1">
        <f t="shared" si="8"/>
        <v>0.61979244696310631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0.61979244696310631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A31A6-3D0E-BA4D-811A-DEC215C909FA}">
  <dimension ref="A1:AC61"/>
  <sheetViews>
    <sheetView topLeftCell="N23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5.5606216133361244</v>
      </c>
      <c r="N2" s="9">
        <v>-1.4181451094414275</v>
      </c>
      <c r="Q2" t="s">
        <v>4</v>
      </c>
      <c r="R2" s="9">
        <v>5.4743409056851418</v>
      </c>
      <c r="S2" s="9">
        <v>1.7107315330266066</v>
      </c>
    </row>
    <row r="3" spans="1:19" x14ac:dyDescent="0.2">
      <c r="A3" s="9">
        <v>1.2502068727970479</v>
      </c>
      <c r="B3" s="9">
        <v>-0.87701079136509341</v>
      </c>
      <c r="C3" s="9">
        <v>1.4256096108555056</v>
      </c>
      <c r="D3" s="9">
        <v>-1.0454470479607041</v>
      </c>
      <c r="L3" t="s">
        <v>4</v>
      </c>
      <c r="M3" s="9">
        <v>11.774336369178167</v>
      </c>
      <c r="N3" s="9">
        <v>0.279897061073966</v>
      </c>
      <c r="Q3" t="s">
        <v>4</v>
      </c>
      <c r="R3" s="9">
        <v>11.423885014988784</v>
      </c>
      <c r="S3" s="9">
        <v>0.89338202280278345</v>
      </c>
    </row>
    <row r="4" spans="1:19" x14ac:dyDescent="0.2">
      <c r="A4" s="9">
        <v>2.8549500229544527</v>
      </c>
      <c r="B4" s="9">
        <v>-1.9219598193745664</v>
      </c>
      <c r="C4" s="9">
        <v>2.9462598624347112</v>
      </c>
      <c r="D4" s="9">
        <v>0.20908940959214081</v>
      </c>
      <c r="L4" t="s">
        <v>4</v>
      </c>
      <c r="M4" s="9">
        <v>15.991452089359257</v>
      </c>
      <c r="N4" s="9">
        <v>-9.3299020357988649E-2</v>
      </c>
      <c r="Q4" t="s">
        <v>4</v>
      </c>
      <c r="R4" s="9">
        <v>13.837917289370774</v>
      </c>
      <c r="S4" s="9">
        <v>-7.6032512578960293E-2</v>
      </c>
    </row>
    <row r="5" spans="1:19" x14ac:dyDescent="0.2">
      <c r="A5" s="9">
        <v>4.1238166998230987</v>
      </c>
      <c r="B5" s="9">
        <v>-2.7803108066680622</v>
      </c>
      <c r="C5" s="9">
        <v>4.3148450888559964</v>
      </c>
      <c r="D5" s="9">
        <v>1.1594958168291445</v>
      </c>
      <c r="L5" t="s">
        <v>4</v>
      </c>
      <c r="M5" s="5"/>
      <c r="N5" s="5"/>
      <c r="Q5" t="s">
        <v>4</v>
      </c>
      <c r="R5" s="5"/>
      <c r="S5" s="5"/>
    </row>
    <row r="6" spans="1:19" x14ac:dyDescent="0.2">
      <c r="A6" s="9">
        <v>5.5419618092645253</v>
      </c>
      <c r="B6" s="9">
        <v>-1.7726813868017843</v>
      </c>
      <c r="C6" s="9">
        <v>5.7214465715667622</v>
      </c>
      <c r="D6" s="9">
        <v>-1.235528329408105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6.9227873105627582</v>
      </c>
      <c r="B7" s="9">
        <v>-1.9592794275177616</v>
      </c>
      <c r="C7" s="9">
        <v>7.2420968231459675</v>
      </c>
      <c r="D7" s="9">
        <v>-0.70330074135538279</v>
      </c>
      <c r="L7" t="s">
        <v>5</v>
      </c>
      <c r="M7" s="9">
        <v>5.3367039644769507</v>
      </c>
      <c r="N7" s="9">
        <v>-2.9855686514556368</v>
      </c>
      <c r="Q7" t="s">
        <v>4</v>
      </c>
      <c r="R7" s="5"/>
      <c r="S7" s="5"/>
    </row>
    <row r="8" spans="1:19" x14ac:dyDescent="0.2">
      <c r="A8" s="9">
        <v>8.2662932037177956</v>
      </c>
      <c r="B8" s="9">
        <v>-2.6683519822384754</v>
      </c>
      <c r="C8" s="9">
        <v>8.7247308184356935</v>
      </c>
      <c r="D8" s="9">
        <v>0.20908940959214081</v>
      </c>
      <c r="L8" t="s">
        <v>5</v>
      </c>
      <c r="M8" s="9">
        <v>10.094954002734372</v>
      </c>
      <c r="N8" s="9">
        <v>-3.0788676718136254</v>
      </c>
      <c r="Q8" t="s">
        <v>5</v>
      </c>
      <c r="R8" s="9">
        <v>1.9388290707634876</v>
      </c>
      <c r="S8" s="9">
        <v>-1.1404876886844044</v>
      </c>
    </row>
    <row r="9" spans="1:19" x14ac:dyDescent="0.2">
      <c r="A9" s="9">
        <v>9.8710363538751995</v>
      </c>
      <c r="B9" s="9">
        <v>-3.04154806367043</v>
      </c>
      <c r="C9" s="9">
        <v>10.093316044856978</v>
      </c>
      <c r="D9" s="9">
        <v>0.58925197248694239</v>
      </c>
      <c r="L9" t="s">
        <v>5</v>
      </c>
      <c r="M9" s="9">
        <v>14.610626588061024</v>
      </c>
      <c r="N9" s="9">
        <v>-1.4741245216562207</v>
      </c>
      <c r="Q9" t="s">
        <v>5</v>
      </c>
      <c r="R9" s="9">
        <v>5.6454140589878019</v>
      </c>
      <c r="S9" s="9">
        <v>-1.1594958168291445</v>
      </c>
    </row>
    <row r="10" spans="1:19" x14ac:dyDescent="0.2">
      <c r="A10" s="9">
        <v>11.214542247030236</v>
      </c>
      <c r="B10" s="9">
        <v>-2.3324755089497167</v>
      </c>
      <c r="C10" s="9">
        <v>11.537933783857225</v>
      </c>
      <c r="D10" s="9">
        <v>-0.47520320361850182</v>
      </c>
      <c r="L10" t="s">
        <v>5</v>
      </c>
      <c r="M10" s="9">
        <v>19.31289721410365</v>
      </c>
      <c r="N10" s="9">
        <v>-1.0636088320810706</v>
      </c>
      <c r="Q10" t="s">
        <v>5</v>
      </c>
      <c r="R10" s="9">
        <v>12.184210140778388</v>
      </c>
      <c r="S10" s="9">
        <v>-0.70330074135538279</v>
      </c>
    </row>
    <row r="11" spans="1:19" x14ac:dyDescent="0.2">
      <c r="A11" s="9">
        <v>12.707326572758054</v>
      </c>
      <c r="B11" s="9">
        <v>-0.50381470993313882</v>
      </c>
      <c r="C11" s="9">
        <v>13.134616548015391</v>
      </c>
      <c r="D11" s="9">
        <v>-0.47520320361850182</v>
      </c>
      <c r="L11" t="s">
        <v>5</v>
      </c>
      <c r="M11" s="5"/>
      <c r="N11" s="5"/>
      <c r="Q11" t="s">
        <v>5</v>
      </c>
      <c r="R11" s="5"/>
      <c r="S11" s="5"/>
    </row>
    <row r="12" spans="1:19" x14ac:dyDescent="0.2">
      <c r="A12" s="9">
        <v>13.901554033340309</v>
      </c>
      <c r="B12" s="9">
        <v>-1.3621656972266343</v>
      </c>
      <c r="C12" s="9">
        <v>14.427169261857715</v>
      </c>
      <c r="D12" s="9">
        <v>0.62726822877642241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9">
        <v>15.431657967211322</v>
      </c>
      <c r="B13" s="9">
        <v>-0.39185588550355238</v>
      </c>
      <c r="C13" s="9">
        <v>15.71972197570004</v>
      </c>
      <c r="D13" s="9">
        <v>3.3264224253295129</v>
      </c>
      <c r="Q13" t="s">
        <v>5</v>
      </c>
      <c r="R13" s="5"/>
      <c r="S13" s="5"/>
    </row>
    <row r="14" spans="1:19" x14ac:dyDescent="0.2">
      <c r="A14" s="9">
        <v>16.849803076652751</v>
      </c>
      <c r="B14" s="9">
        <v>-0.31721666921716141</v>
      </c>
      <c r="C14" s="9">
        <v>17.354420996147688</v>
      </c>
      <c r="D14" s="9">
        <v>6.1396253907510436</v>
      </c>
    </row>
    <row r="15" spans="1:19" x14ac:dyDescent="0.2">
      <c r="A15" s="9">
        <v>18.193308969807788</v>
      </c>
      <c r="B15" s="9">
        <v>-0.80237157507870238</v>
      </c>
      <c r="C15" s="9">
        <v>18.837054991437412</v>
      </c>
      <c r="D15" s="9">
        <v>7.4701943608828492</v>
      </c>
    </row>
    <row r="16" spans="1:19" x14ac:dyDescent="0.2">
      <c r="A16" s="9">
        <v>19.64877368739241</v>
      </c>
      <c r="B16" s="9">
        <v>-0.80237157507870238</v>
      </c>
      <c r="C16" s="9">
        <v>20.129607705279739</v>
      </c>
      <c r="D16" s="9">
        <v>7.6222593860407688</v>
      </c>
    </row>
    <row r="17" spans="1:29" x14ac:dyDescent="0.2">
      <c r="A17" s="9">
        <v>20.992279580547446</v>
      </c>
      <c r="B17" s="9">
        <v>0.13061862850118411</v>
      </c>
      <c r="C17" s="9">
        <v>21.536209187990504</v>
      </c>
      <c r="D17" s="9">
        <v>7.8883731800671306</v>
      </c>
    </row>
    <row r="18" spans="1:29" x14ac:dyDescent="0.2">
      <c r="A18" s="9">
        <v>22.447744298132072</v>
      </c>
      <c r="B18" s="9">
        <v>0.72773235879231157</v>
      </c>
      <c r="C18" s="9">
        <v>22.980826926990751</v>
      </c>
      <c r="D18" s="9">
        <v>8.1544869740934924</v>
      </c>
      <c r="AC18" t="s">
        <v>6</v>
      </c>
    </row>
    <row r="19" spans="1:29" x14ac:dyDescent="0.2">
      <c r="A19" s="9">
        <v>23.94052862385989</v>
      </c>
      <c r="B19" s="9">
        <v>1.0636088320810706</v>
      </c>
      <c r="C19" s="9">
        <v>24.387428409701513</v>
      </c>
      <c r="D19" s="9">
        <v>8.9908446124620554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5.5606216133361244</v>
      </c>
      <c r="B22">
        <f>N2</f>
        <v>-1.4181451094414275</v>
      </c>
      <c r="C22">
        <f>R2</f>
        <v>5.4743409056851418</v>
      </c>
      <c r="D22">
        <f>S2</f>
        <v>1.7107315330266066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11.774336369178167</v>
      </c>
      <c r="B23">
        <f t="shared" si="0"/>
        <v>0.279897061073966</v>
      </c>
      <c r="C23">
        <f t="shared" ref="C23:D38" si="1">R3</f>
        <v>11.423885014988784</v>
      </c>
      <c r="D23">
        <f t="shared" si="1"/>
        <v>0.89338202280278345</v>
      </c>
      <c r="L23" t="s">
        <v>5</v>
      </c>
      <c r="M23" s="2">
        <v>5.3367039644769507</v>
      </c>
      <c r="N23">
        <v>-2.9855686514556368</v>
      </c>
      <c r="O23" s="2">
        <f t="shared" ref="O23:O33" si="2">-N23</f>
        <v>2.9855686514556368</v>
      </c>
      <c r="P23" s="2">
        <f>O23-(MIN(O$23:O$33))</f>
        <v>3.2654657125296027</v>
      </c>
      <c r="Q23" s="1" t="s">
        <v>5</v>
      </c>
      <c r="R23" s="1">
        <v>1.9388290707634876</v>
      </c>
      <c r="S23" s="1">
        <v>-1.1404876886844044</v>
      </c>
      <c r="T23" s="1">
        <f t="shared" ref="T23:T34" si="3">S23-(MIN(S$23:S$34))</f>
        <v>1.9008128144740066E-2</v>
      </c>
      <c r="X23" s="4" t="s">
        <v>11</v>
      </c>
    </row>
    <row r="24" spans="1:29" x14ac:dyDescent="0.2">
      <c r="A24">
        <f t="shared" si="0"/>
        <v>15.991452089359257</v>
      </c>
      <c r="B24">
        <f t="shared" si="0"/>
        <v>-9.3299020357988649E-2</v>
      </c>
      <c r="C24">
        <f t="shared" si="1"/>
        <v>13.837917289370774</v>
      </c>
      <c r="D24">
        <f t="shared" si="1"/>
        <v>-7.6032512578960293E-2</v>
      </c>
      <c r="L24" t="s">
        <v>4</v>
      </c>
      <c r="M24" s="2">
        <v>5.5606216133361244</v>
      </c>
      <c r="N24">
        <v>-1.4181451094414275</v>
      </c>
      <c r="O24" s="2">
        <f t="shared" si="2"/>
        <v>1.4181451094414275</v>
      </c>
      <c r="P24" s="2">
        <f t="shared" ref="P24:P33" si="4">O24-(MIN(O$23:O$33))</f>
        <v>1.6980421705153934</v>
      </c>
      <c r="Q24" s="1" t="s">
        <v>4</v>
      </c>
      <c r="R24" s="1">
        <v>5.4743409056851418</v>
      </c>
      <c r="S24" s="1">
        <v>1.7107315330266066</v>
      </c>
      <c r="T24" s="1">
        <f t="shared" si="3"/>
        <v>2.8702273498557513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10.094954002734372</v>
      </c>
      <c r="N25">
        <v>-3.0788676718136254</v>
      </c>
      <c r="O25" s="2">
        <f t="shared" si="2"/>
        <v>3.0788676718136254</v>
      </c>
      <c r="P25" s="2">
        <f t="shared" si="4"/>
        <v>3.3587647328875914</v>
      </c>
      <c r="Q25" s="1" t="s">
        <v>5</v>
      </c>
      <c r="R25" s="1">
        <v>5.6454140589878019</v>
      </c>
      <c r="S25" s="1">
        <v>-1.1594958168291445</v>
      </c>
      <c r="T25" s="1">
        <f t="shared" si="3"/>
        <v>0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11.774336369178167</v>
      </c>
      <c r="N26">
        <v>0.279897061073966</v>
      </c>
      <c r="O26" s="2">
        <f t="shared" si="2"/>
        <v>-0.279897061073966</v>
      </c>
      <c r="P26" s="2">
        <f t="shared" si="4"/>
        <v>0</v>
      </c>
      <c r="Q26" t="s">
        <v>4</v>
      </c>
      <c r="R26">
        <v>11.423885014988784</v>
      </c>
      <c r="S26">
        <v>0.89338202280278345</v>
      </c>
      <c r="T26" s="1">
        <f t="shared" si="3"/>
        <v>2.052877839631928</v>
      </c>
    </row>
    <row r="27" spans="1:29" x14ac:dyDescent="0.2">
      <c r="A27">
        <f t="shared" si="0"/>
        <v>5.3367039644769507</v>
      </c>
      <c r="B27">
        <f t="shared" si="0"/>
        <v>-2.9855686514556368</v>
      </c>
      <c r="C27">
        <f t="shared" si="1"/>
        <v>0</v>
      </c>
      <c r="D27">
        <f t="shared" si="1"/>
        <v>0</v>
      </c>
      <c r="L27" t="s">
        <v>5</v>
      </c>
      <c r="M27" s="2">
        <v>14.610626588061024</v>
      </c>
      <c r="N27">
        <v>-1.4741245216562207</v>
      </c>
      <c r="O27" s="2">
        <f t="shared" si="2"/>
        <v>1.4741245216562207</v>
      </c>
      <c r="P27" s="2">
        <f t="shared" si="4"/>
        <v>1.7540215827301866</v>
      </c>
      <c r="Q27" t="s">
        <v>5</v>
      </c>
      <c r="R27">
        <v>12.184210140778388</v>
      </c>
      <c r="S27">
        <v>-0.70330074135538279</v>
      </c>
      <c r="T27" s="1">
        <f t="shared" si="3"/>
        <v>0.4561950754737617</v>
      </c>
      <c r="AA27" s="4" t="s">
        <v>73</v>
      </c>
    </row>
    <row r="28" spans="1:29" x14ac:dyDescent="0.2">
      <c r="A28">
        <f t="shared" si="0"/>
        <v>10.094954002734372</v>
      </c>
      <c r="B28">
        <f t="shared" si="0"/>
        <v>-3.0788676718136254</v>
      </c>
      <c r="C28">
        <f t="shared" si="1"/>
        <v>1.9388290707634876</v>
      </c>
      <c r="D28">
        <f t="shared" si="1"/>
        <v>-1.1404876886844044</v>
      </c>
      <c r="L28" t="s">
        <v>4</v>
      </c>
      <c r="M28" s="2">
        <v>15.991452089359257</v>
      </c>
      <c r="N28">
        <v>-9.3299020357988649E-2</v>
      </c>
      <c r="O28" s="2">
        <f t="shared" si="2"/>
        <v>9.3299020357988649E-2</v>
      </c>
      <c r="P28" s="2">
        <f t="shared" si="4"/>
        <v>0.37319608143195465</v>
      </c>
      <c r="Q28" s="1" t="s">
        <v>4</v>
      </c>
      <c r="R28" s="1">
        <v>13.837917289370774</v>
      </c>
      <c r="S28" s="1">
        <v>-7.6032512578960293E-2</v>
      </c>
      <c r="T28" s="1">
        <f t="shared" si="3"/>
        <v>1.0834633042501842</v>
      </c>
      <c r="AA28" s="4" t="s">
        <v>61</v>
      </c>
    </row>
    <row r="29" spans="1:29" x14ac:dyDescent="0.2">
      <c r="A29">
        <f t="shared" si="0"/>
        <v>14.610626588061024</v>
      </c>
      <c r="B29">
        <f t="shared" si="0"/>
        <v>-1.4741245216562207</v>
      </c>
      <c r="C29">
        <f t="shared" si="1"/>
        <v>5.6454140589878019</v>
      </c>
      <c r="D29">
        <f t="shared" si="1"/>
        <v>-1.1594958168291445</v>
      </c>
      <c r="L29" t="s">
        <v>5</v>
      </c>
      <c r="M29" s="2">
        <v>19.31289721410365</v>
      </c>
      <c r="N29">
        <v>-1.0636088320810706</v>
      </c>
      <c r="O29" s="2">
        <f t="shared" si="2"/>
        <v>1.0636088320810706</v>
      </c>
      <c r="P29" s="2">
        <f t="shared" si="4"/>
        <v>1.3435058931550365</v>
      </c>
      <c r="Q29" s="1" t="s">
        <v>4</v>
      </c>
      <c r="R29" s="1"/>
      <c r="S29" s="1"/>
      <c r="T29" s="1">
        <f t="shared" si="3"/>
        <v>1.1594958168291445</v>
      </c>
      <c r="AA29" s="4" t="s">
        <v>74</v>
      </c>
    </row>
    <row r="30" spans="1:29" x14ac:dyDescent="0.2">
      <c r="A30">
        <f t="shared" si="0"/>
        <v>19.31289721410365</v>
      </c>
      <c r="B30">
        <f t="shared" si="0"/>
        <v>-1.0636088320810706</v>
      </c>
      <c r="C30">
        <f t="shared" si="1"/>
        <v>12.184210140778388</v>
      </c>
      <c r="D30">
        <f t="shared" si="1"/>
        <v>-0.70330074135538279</v>
      </c>
      <c r="L30" t="s">
        <v>4</v>
      </c>
      <c r="M30" s="2"/>
      <c r="O30" s="2">
        <f t="shared" si="2"/>
        <v>0</v>
      </c>
      <c r="P30" s="2">
        <f t="shared" si="4"/>
        <v>0.279897061073966</v>
      </c>
      <c r="Q30" s="1" t="s">
        <v>4</v>
      </c>
      <c r="R30" s="1"/>
      <c r="S30" s="1"/>
      <c r="T30" s="1">
        <f t="shared" si="3"/>
        <v>1.1594958168291445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4</v>
      </c>
      <c r="M31" s="2"/>
      <c r="O31" s="2">
        <f t="shared" si="2"/>
        <v>0</v>
      </c>
      <c r="P31" s="2">
        <f t="shared" si="4"/>
        <v>0.279897061073966</v>
      </c>
      <c r="Q31" t="s">
        <v>4</v>
      </c>
      <c r="T31" s="1">
        <f t="shared" si="3"/>
        <v>1.1594958168291445</v>
      </c>
      <c r="AA31" s="4" t="s">
        <v>14</v>
      </c>
      <c r="AC31">
        <v>2.3654670000000002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5</v>
      </c>
      <c r="M32" s="2"/>
      <c r="O32" s="2">
        <f t="shared" si="2"/>
        <v>0</v>
      </c>
      <c r="P32" s="2">
        <f t="shared" si="4"/>
        <v>0.279897061073966</v>
      </c>
      <c r="Q32" t="s">
        <v>5</v>
      </c>
      <c r="T32" s="1">
        <f t="shared" si="3"/>
        <v>1.1594958168291445</v>
      </c>
      <c r="AC32">
        <v>6.0765279999999997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0.279897061073966</v>
      </c>
      <c r="Q33" s="1" t="s">
        <v>5</v>
      </c>
      <c r="R33" s="1"/>
      <c r="S33" s="1"/>
      <c r="T33" s="1">
        <f t="shared" si="3"/>
        <v>1.1594958168291445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1.1594958168291445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5.3367039644769507</v>
      </c>
      <c r="N47" s="2">
        <f t="shared" si="6"/>
        <v>3.2654657125296027</v>
      </c>
      <c r="O47" s="1">
        <f t="shared" si="7"/>
        <v>1.9388290707634876</v>
      </c>
      <c r="P47" s="1">
        <f t="shared" si="8"/>
        <v>1.9008128144740066E-2</v>
      </c>
    </row>
    <row r="48" spans="1:29" x14ac:dyDescent="0.2">
      <c r="M48" s="2">
        <f t="shared" si="5"/>
        <v>5.5606216133361244</v>
      </c>
      <c r="N48" s="2">
        <f t="shared" si="6"/>
        <v>1.6980421705153934</v>
      </c>
      <c r="O48" s="1">
        <f t="shared" si="7"/>
        <v>5.4743409056851418</v>
      </c>
      <c r="P48" s="1">
        <f t="shared" si="8"/>
        <v>2.8702273498557513</v>
      </c>
    </row>
    <row r="49" spans="13:16" x14ac:dyDescent="0.2">
      <c r="M49" s="2">
        <f t="shared" si="5"/>
        <v>10.094954002734372</v>
      </c>
      <c r="N49" s="2">
        <f t="shared" si="6"/>
        <v>3.3587647328875914</v>
      </c>
      <c r="O49" s="1">
        <f t="shared" si="7"/>
        <v>5.6454140589878019</v>
      </c>
      <c r="P49" s="1">
        <f t="shared" si="8"/>
        <v>0</v>
      </c>
    </row>
    <row r="50" spans="13:16" x14ac:dyDescent="0.2">
      <c r="M50" s="2">
        <f t="shared" si="5"/>
        <v>11.774336369178167</v>
      </c>
      <c r="N50" s="2">
        <f t="shared" si="6"/>
        <v>0</v>
      </c>
      <c r="O50" s="1">
        <f t="shared" si="7"/>
        <v>11.423885014988784</v>
      </c>
      <c r="P50" s="1">
        <f t="shared" si="8"/>
        <v>2.052877839631928</v>
      </c>
    </row>
    <row r="51" spans="13:16" x14ac:dyDescent="0.2">
      <c r="M51" s="2">
        <f t="shared" si="5"/>
        <v>14.610626588061024</v>
      </c>
      <c r="N51" s="2">
        <f t="shared" si="6"/>
        <v>1.7540215827301866</v>
      </c>
      <c r="O51" s="1">
        <f t="shared" si="7"/>
        <v>12.184210140778388</v>
      </c>
      <c r="P51" s="1">
        <f t="shared" si="8"/>
        <v>0.4561950754737617</v>
      </c>
    </row>
    <row r="52" spans="13:16" x14ac:dyDescent="0.2">
      <c r="M52" s="2">
        <f t="shared" si="5"/>
        <v>15.991452089359257</v>
      </c>
      <c r="N52" s="2">
        <f t="shared" si="6"/>
        <v>0.37319608143195465</v>
      </c>
      <c r="O52" s="1">
        <f t="shared" si="7"/>
        <v>13.837917289370774</v>
      </c>
      <c r="P52" s="1">
        <f t="shared" si="8"/>
        <v>1.0834633042501842</v>
      </c>
    </row>
    <row r="53" spans="13:16" x14ac:dyDescent="0.2">
      <c r="M53" s="2">
        <f t="shared" si="5"/>
        <v>19.31289721410365</v>
      </c>
      <c r="N53" s="2">
        <f t="shared" si="6"/>
        <v>1.3435058931550365</v>
      </c>
      <c r="O53" s="1">
        <f t="shared" si="7"/>
        <v>0</v>
      </c>
      <c r="P53" s="1">
        <f t="shared" si="8"/>
        <v>1.1594958168291445</v>
      </c>
    </row>
    <row r="54" spans="13:16" x14ac:dyDescent="0.2">
      <c r="M54" s="2">
        <f t="shared" si="5"/>
        <v>0</v>
      </c>
      <c r="N54" s="2">
        <f t="shared" si="6"/>
        <v>0.279897061073966</v>
      </c>
      <c r="O54" s="1">
        <f t="shared" si="7"/>
        <v>0</v>
      </c>
      <c r="P54" s="1">
        <f t="shared" si="8"/>
        <v>1.1594958168291445</v>
      </c>
    </row>
    <row r="55" spans="13:16" x14ac:dyDescent="0.2">
      <c r="M55" s="2">
        <f t="shared" si="5"/>
        <v>0</v>
      </c>
      <c r="N55" s="2">
        <f t="shared" si="6"/>
        <v>0.279897061073966</v>
      </c>
      <c r="O55" s="1">
        <f t="shared" si="7"/>
        <v>0</v>
      </c>
      <c r="P55" s="1">
        <f t="shared" si="8"/>
        <v>1.1594958168291445</v>
      </c>
    </row>
    <row r="56" spans="13:16" x14ac:dyDescent="0.2">
      <c r="M56" s="2">
        <f t="shared" si="5"/>
        <v>0</v>
      </c>
      <c r="N56" s="2">
        <f t="shared" si="6"/>
        <v>0.279897061073966</v>
      </c>
      <c r="O56" s="1">
        <f t="shared" si="7"/>
        <v>0</v>
      </c>
      <c r="P56" s="1">
        <f t="shared" si="8"/>
        <v>1.1594958168291445</v>
      </c>
    </row>
    <row r="57" spans="13:16" x14ac:dyDescent="0.2">
      <c r="M57" s="2">
        <f t="shared" si="5"/>
        <v>0</v>
      </c>
      <c r="N57" s="2">
        <f t="shared" si="6"/>
        <v>0.279897061073966</v>
      </c>
      <c r="O57" s="1">
        <f t="shared" si="7"/>
        <v>0</v>
      </c>
      <c r="P57" s="1">
        <f t="shared" si="8"/>
        <v>1.1594958168291445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1.1594958168291445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10370-D4B6-5149-9DE6-DDBDEB7E2056}">
  <dimension ref="A1:AC61"/>
  <sheetViews>
    <sheetView topLeftCell="P18" workbookViewId="0">
      <selection activeCell="AC39" sqref="AC39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2.3346206054132734</v>
      </c>
      <c r="N2" s="5">
        <v>-1.1673103027066367</v>
      </c>
      <c r="Q2" t="s">
        <v>4</v>
      </c>
      <c r="R2" s="5">
        <v>5.1643235645194725</v>
      </c>
      <c r="S2" s="5">
        <v>1.2339534180710243</v>
      </c>
    </row>
    <row r="3" spans="1:19" x14ac:dyDescent="0.2">
      <c r="A3" s="5">
        <v>1.7509654540599551</v>
      </c>
      <c r="B3" s="5">
        <v>-1.4708109814103623</v>
      </c>
      <c r="C3" s="5">
        <v>1.7595261702123866</v>
      </c>
      <c r="D3" s="5">
        <v>-0.4341687952472123</v>
      </c>
      <c r="L3" t="s">
        <v>4</v>
      </c>
      <c r="M3" s="5">
        <v>6.7003611375360945</v>
      </c>
      <c r="N3" s="5">
        <v>-0.35019309081199107</v>
      </c>
      <c r="Q3" t="s">
        <v>4</v>
      </c>
      <c r="R3" s="5">
        <v>11.585451536333506</v>
      </c>
      <c r="S3" s="5">
        <v>0.84548660127088704</v>
      </c>
    </row>
    <row r="4" spans="1:19" x14ac:dyDescent="0.2">
      <c r="A4" s="5">
        <v>3.4785847020657772</v>
      </c>
      <c r="B4" s="5">
        <v>-1.7042730419516896</v>
      </c>
      <c r="C4" s="5">
        <v>3.4962013512012353</v>
      </c>
      <c r="D4" s="5">
        <v>0.57127473058843714</v>
      </c>
      <c r="L4" t="s">
        <v>4</v>
      </c>
      <c r="M4" s="5">
        <v>14.124454662750304</v>
      </c>
      <c r="N4" s="5">
        <v>0.53696273924505289</v>
      </c>
      <c r="Q4" t="s">
        <v>4</v>
      </c>
      <c r="R4" s="5">
        <v>15.241609812099504</v>
      </c>
      <c r="S4" s="5">
        <v>0.70838066592966209</v>
      </c>
    </row>
    <row r="5" spans="1:19" x14ac:dyDescent="0.2">
      <c r="A5" s="5">
        <v>5.2062039500716004</v>
      </c>
      <c r="B5" s="5">
        <v>-2.2178895751426095</v>
      </c>
      <c r="C5" s="5">
        <v>5.0043666399547098</v>
      </c>
      <c r="D5" s="5">
        <v>1.3025063857416368</v>
      </c>
      <c r="L5" t="s">
        <v>4</v>
      </c>
      <c r="M5" s="5">
        <v>18.420156576710728</v>
      </c>
      <c r="N5" s="5">
        <v>0.16342344237892914</v>
      </c>
      <c r="Q5" t="s">
        <v>4</v>
      </c>
      <c r="R5" s="5">
        <v>16.132798391817467</v>
      </c>
      <c r="S5" s="5">
        <v>0.36561582757659983</v>
      </c>
    </row>
    <row r="6" spans="1:19" x14ac:dyDescent="0.2">
      <c r="A6" s="5">
        <v>7.0272080222939532</v>
      </c>
      <c r="B6" s="5">
        <v>-0.44357791502852195</v>
      </c>
      <c r="C6" s="5">
        <v>6.9238497347318591</v>
      </c>
      <c r="D6" s="5">
        <v>-0.57127473058843714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5">
        <v>8.754827270299776</v>
      </c>
      <c r="B7" s="5">
        <v>-1.2840413329773004</v>
      </c>
      <c r="C7" s="5">
        <v>8.6148229372736331</v>
      </c>
      <c r="D7" s="5">
        <v>0.25136088145891239</v>
      </c>
      <c r="L7" t="s">
        <v>5</v>
      </c>
      <c r="M7" s="5">
        <v>1.9610813085471497</v>
      </c>
      <c r="N7" s="5">
        <v>-1.6342344237892914</v>
      </c>
      <c r="Q7" t="s">
        <v>4</v>
      </c>
      <c r="R7" s="5"/>
      <c r="S7" s="5"/>
    </row>
    <row r="8" spans="1:19" x14ac:dyDescent="0.2">
      <c r="A8" s="5">
        <v>10.669216166738659</v>
      </c>
      <c r="B8" s="5">
        <v>-1.8910426903847515</v>
      </c>
      <c r="C8" s="5">
        <v>10.534306032050782</v>
      </c>
      <c r="D8" s="5">
        <v>0.57127473058843714</v>
      </c>
      <c r="L8" t="s">
        <v>5</v>
      </c>
      <c r="M8" s="5">
        <v>5.4396660106129273</v>
      </c>
      <c r="N8" s="5">
        <v>-2.3112743993591405</v>
      </c>
      <c r="Q8" t="s">
        <v>5</v>
      </c>
      <c r="R8" s="5">
        <v>2.4222048576949735</v>
      </c>
      <c r="S8" s="5">
        <v>-0.73123165515319966</v>
      </c>
    </row>
    <row r="9" spans="1:19" x14ac:dyDescent="0.2">
      <c r="A9" s="5">
        <v>12.396835414744483</v>
      </c>
      <c r="B9" s="5">
        <v>-1.5175033935186277</v>
      </c>
      <c r="C9" s="5">
        <v>12.042471320804255</v>
      </c>
      <c r="D9" s="5">
        <v>-1.2111024288474868</v>
      </c>
      <c r="L9" t="s">
        <v>5</v>
      </c>
      <c r="M9" s="5">
        <v>11.369602348362642</v>
      </c>
      <c r="N9" s="5">
        <v>-2.124504750926079</v>
      </c>
      <c r="Q9" t="s">
        <v>5</v>
      </c>
      <c r="R9" s="5">
        <v>6.6039358856023336</v>
      </c>
      <c r="S9" s="5">
        <v>-0.47987077369428727</v>
      </c>
    </row>
    <row r="10" spans="1:19" x14ac:dyDescent="0.2">
      <c r="A10" s="5">
        <v>13.984377426425507</v>
      </c>
      <c r="B10" s="5">
        <v>0.21011585448719461</v>
      </c>
      <c r="C10" s="5">
        <v>13.73344452334603</v>
      </c>
      <c r="D10" s="5">
        <v>-1.3025063857416368</v>
      </c>
      <c r="L10" t="s">
        <v>5</v>
      </c>
      <c r="M10" s="5">
        <v>15.992151147080923</v>
      </c>
      <c r="N10" s="5">
        <v>-1.143964096652504</v>
      </c>
      <c r="Q10" t="s">
        <v>5</v>
      </c>
      <c r="R10" s="5">
        <v>13.093616825086981</v>
      </c>
      <c r="S10" s="5">
        <v>-1.4396123210828617</v>
      </c>
    </row>
    <row r="11" spans="1:19" x14ac:dyDescent="0.2">
      <c r="A11" s="5">
        <v>15.992151147080923</v>
      </c>
      <c r="B11" s="5">
        <v>-1.143964096652504</v>
      </c>
      <c r="C11" s="5">
        <v>15.515821682781954</v>
      </c>
      <c r="D11" s="5">
        <v>0.75408264437673711</v>
      </c>
      <c r="L11" t="s">
        <v>5</v>
      </c>
      <c r="M11" s="5">
        <v>19.494082055200835</v>
      </c>
      <c r="N11" s="5">
        <v>-1.1906565087607697</v>
      </c>
      <c r="Q11" t="s">
        <v>5</v>
      </c>
      <c r="R11" s="5">
        <v>16.155649381041002</v>
      </c>
      <c r="S11" s="5">
        <v>0.38846681680013728</v>
      </c>
    </row>
    <row r="12" spans="1:19" x14ac:dyDescent="0.2">
      <c r="A12" s="5">
        <v>17.67307798297848</v>
      </c>
      <c r="B12" s="5">
        <v>-0.11673103027066367</v>
      </c>
      <c r="C12" s="5">
        <v>17.343900820664953</v>
      </c>
      <c r="D12" s="5">
        <v>1.7138241917653116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>
        <v>19.400697230984303</v>
      </c>
      <c r="B13" s="5">
        <v>-1.143964096652504</v>
      </c>
      <c r="C13" s="5">
        <v>18.897768087865501</v>
      </c>
      <c r="D13" s="5">
        <v>6.4668299502611095</v>
      </c>
      <c r="Q13" t="s">
        <v>5</v>
      </c>
      <c r="R13" s="5"/>
      <c r="S13" s="5"/>
    </row>
    <row r="14" spans="1:19" x14ac:dyDescent="0.2">
      <c r="A14" s="5"/>
      <c r="B14" s="5"/>
      <c r="C14" s="5">
        <v>20.725847225748502</v>
      </c>
      <c r="D14" s="5">
        <v>8.7519288726148581</v>
      </c>
    </row>
    <row r="15" spans="1:19" x14ac:dyDescent="0.2">
      <c r="A15" s="5"/>
      <c r="B15" s="5"/>
      <c r="C15" s="5">
        <v>22.462522406737353</v>
      </c>
      <c r="D15" s="5">
        <v>9.4831605277680584</v>
      </c>
    </row>
    <row r="16" spans="1:19" x14ac:dyDescent="0.2">
      <c r="A16" s="5"/>
      <c r="B16" s="5"/>
      <c r="C16" s="5">
        <v>24.062091652384975</v>
      </c>
      <c r="D16" s="5">
        <v>9.7573723984505065</v>
      </c>
    </row>
    <row r="17" spans="1:29" x14ac:dyDescent="0.2">
      <c r="A17" s="5"/>
      <c r="B17" s="5"/>
      <c r="C17" s="5">
        <v>25.753064854926752</v>
      </c>
      <c r="D17" s="5">
        <v>10.899921859627382</v>
      </c>
    </row>
    <row r="18" spans="1:29" x14ac:dyDescent="0.2">
      <c r="A18" s="5"/>
      <c r="B18" s="5"/>
      <c r="C18" s="5">
        <v>27.535442014362673</v>
      </c>
      <c r="D18" s="5">
        <v>13.18502078198113</v>
      </c>
      <c r="AC18" t="s">
        <v>6</v>
      </c>
    </row>
    <row r="19" spans="1:29" x14ac:dyDescent="0.2">
      <c r="A19" s="5"/>
      <c r="B19" s="5"/>
      <c r="C19" s="5">
        <v>29.180713238457372</v>
      </c>
      <c r="D19" s="5">
        <v>13.230722760428206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2.3346206054132734</v>
      </c>
      <c r="B22">
        <f>N2</f>
        <v>-1.1673103027066367</v>
      </c>
      <c r="C22">
        <f>R2</f>
        <v>5.1643235645194725</v>
      </c>
      <c r="D22">
        <f>S2</f>
        <v>1.2339534180710243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6.7003611375360945</v>
      </c>
      <c r="B23">
        <f t="shared" si="0"/>
        <v>-0.35019309081199107</v>
      </c>
      <c r="C23">
        <f t="shared" ref="C23:D38" si="1">R3</f>
        <v>11.585451536333506</v>
      </c>
      <c r="D23">
        <f t="shared" si="1"/>
        <v>0.84548660127088704</v>
      </c>
      <c r="L23" t="s">
        <v>5</v>
      </c>
      <c r="M23" s="2">
        <v>1.9610813085471497</v>
      </c>
      <c r="N23">
        <v>-1.6342344237892914</v>
      </c>
      <c r="O23" s="2">
        <f t="shared" ref="O23:O33" si="2">-N23</f>
        <v>1.6342344237892914</v>
      </c>
      <c r="P23" s="2">
        <f>O23-(MIN(O$23:O$33))</f>
        <v>2.1711971630343445</v>
      </c>
      <c r="Q23" s="1" t="s">
        <v>5</v>
      </c>
      <c r="R23" s="1">
        <v>2.4222048576949735</v>
      </c>
      <c r="S23" s="1">
        <v>-0.73123165515319966</v>
      </c>
      <c r="T23" s="1">
        <f t="shared" ref="T23:T34" si="3">S23-(MIN(S$23:S$34))</f>
        <v>0.70838066592966209</v>
      </c>
      <c r="X23" s="4" t="s">
        <v>11</v>
      </c>
    </row>
    <row r="24" spans="1:29" x14ac:dyDescent="0.2">
      <c r="A24">
        <f t="shared" si="0"/>
        <v>14.124454662750304</v>
      </c>
      <c r="B24">
        <f t="shared" si="0"/>
        <v>0.53696273924505289</v>
      </c>
      <c r="C24">
        <f t="shared" si="1"/>
        <v>15.241609812099504</v>
      </c>
      <c r="D24">
        <f t="shared" si="1"/>
        <v>0.70838066592966209</v>
      </c>
      <c r="L24" t="s">
        <v>4</v>
      </c>
      <c r="M24" s="2">
        <v>2.3346206054132734</v>
      </c>
      <c r="N24">
        <v>-1.1673103027066367</v>
      </c>
      <c r="O24" s="2">
        <f t="shared" si="2"/>
        <v>1.1673103027066367</v>
      </c>
      <c r="P24" s="2">
        <f t="shared" ref="P24:P33" si="4">O24-(MIN(O$23:O$33))</f>
        <v>1.7042730419516896</v>
      </c>
      <c r="Q24" s="1" t="s">
        <v>4</v>
      </c>
      <c r="R24" s="1">
        <v>5.1643235645194725</v>
      </c>
      <c r="S24" s="1">
        <v>1.2339534180710243</v>
      </c>
      <c r="T24" s="1">
        <f t="shared" si="3"/>
        <v>2.6735657391538861</v>
      </c>
    </row>
    <row r="25" spans="1:29" x14ac:dyDescent="0.2">
      <c r="A25">
        <f t="shared" si="0"/>
        <v>18.420156576710728</v>
      </c>
      <c r="B25">
        <f t="shared" si="0"/>
        <v>0.16342344237892914</v>
      </c>
      <c r="C25">
        <f t="shared" si="1"/>
        <v>16.132798391817467</v>
      </c>
      <c r="D25">
        <f t="shared" si="1"/>
        <v>0.36561582757659983</v>
      </c>
      <c r="L25" t="s">
        <v>5</v>
      </c>
      <c r="M25" s="2">
        <v>5.4396660106129273</v>
      </c>
      <c r="N25">
        <v>-2.3112743993591405</v>
      </c>
      <c r="O25" s="2">
        <f t="shared" si="2"/>
        <v>2.3112743993591405</v>
      </c>
      <c r="P25" s="2">
        <f t="shared" si="4"/>
        <v>2.8482371386041931</v>
      </c>
      <c r="Q25" s="1" t="s">
        <v>5</v>
      </c>
      <c r="R25" s="1">
        <v>6.6039358856023336</v>
      </c>
      <c r="S25" s="1">
        <v>-0.47987077369428727</v>
      </c>
      <c r="T25" s="1">
        <f t="shared" si="3"/>
        <v>0.95974154738857442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6.7003611375360945</v>
      </c>
      <c r="N26">
        <v>-0.35019309081199107</v>
      </c>
      <c r="O26" s="2">
        <f t="shared" si="2"/>
        <v>0.35019309081199107</v>
      </c>
      <c r="P26" s="2">
        <f t="shared" si="4"/>
        <v>0.8871558300570439</v>
      </c>
      <c r="Q26" s="1" t="s">
        <v>4</v>
      </c>
      <c r="R26" s="1">
        <v>11.585451536333506</v>
      </c>
      <c r="S26" s="1">
        <v>0.84548660127088704</v>
      </c>
      <c r="T26" s="1">
        <f t="shared" si="3"/>
        <v>2.2850989223537486</v>
      </c>
    </row>
    <row r="27" spans="1:29" x14ac:dyDescent="0.2">
      <c r="A27">
        <f t="shared" si="0"/>
        <v>1.9610813085471497</v>
      </c>
      <c r="B27">
        <f t="shared" si="0"/>
        <v>-1.6342344237892914</v>
      </c>
      <c r="C27">
        <f t="shared" si="1"/>
        <v>0</v>
      </c>
      <c r="D27">
        <f t="shared" si="1"/>
        <v>0</v>
      </c>
      <c r="L27" t="s">
        <v>5</v>
      </c>
      <c r="M27" s="2">
        <v>11.369602348362642</v>
      </c>
      <c r="N27">
        <v>-2.124504750926079</v>
      </c>
      <c r="O27" s="2">
        <f t="shared" si="2"/>
        <v>2.124504750926079</v>
      </c>
      <c r="P27" s="2">
        <f t="shared" si="4"/>
        <v>2.6614674901711322</v>
      </c>
      <c r="Q27" t="s">
        <v>5</v>
      </c>
      <c r="R27">
        <v>13.093616825086981</v>
      </c>
      <c r="S27">
        <v>-1.4396123210828617</v>
      </c>
      <c r="T27" s="1">
        <f t="shared" si="3"/>
        <v>0</v>
      </c>
      <c r="AA27" s="4" t="s">
        <v>67</v>
      </c>
    </row>
    <row r="28" spans="1:29" x14ac:dyDescent="0.2">
      <c r="A28">
        <f t="shared" si="0"/>
        <v>5.4396660106129273</v>
      </c>
      <c r="B28">
        <f t="shared" si="0"/>
        <v>-2.3112743993591405</v>
      </c>
      <c r="C28">
        <f t="shared" si="1"/>
        <v>2.4222048576949735</v>
      </c>
      <c r="D28">
        <f t="shared" si="1"/>
        <v>-0.73123165515319966</v>
      </c>
      <c r="L28" t="s">
        <v>4</v>
      </c>
      <c r="M28" s="2">
        <v>14.124454662750304</v>
      </c>
      <c r="N28">
        <v>0.53696273924505289</v>
      </c>
      <c r="O28" s="2">
        <f t="shared" si="2"/>
        <v>-0.53696273924505289</v>
      </c>
      <c r="P28" s="2">
        <f t="shared" si="4"/>
        <v>0</v>
      </c>
      <c r="Q28" s="1" t="s">
        <v>4</v>
      </c>
      <c r="R28" s="1">
        <v>15.241609812099504</v>
      </c>
      <c r="S28" s="1">
        <v>0.70838066592966209</v>
      </c>
      <c r="T28" s="1">
        <f t="shared" si="3"/>
        <v>2.1479929870125236</v>
      </c>
      <c r="AA28" s="4" t="s">
        <v>58</v>
      </c>
    </row>
    <row r="29" spans="1:29" x14ac:dyDescent="0.2">
      <c r="A29">
        <f t="shared" si="0"/>
        <v>11.369602348362642</v>
      </c>
      <c r="B29">
        <f t="shared" si="0"/>
        <v>-2.124504750926079</v>
      </c>
      <c r="C29">
        <f t="shared" si="1"/>
        <v>6.6039358856023336</v>
      </c>
      <c r="D29">
        <f t="shared" si="1"/>
        <v>-0.47987077369428727</v>
      </c>
      <c r="L29" t="s">
        <v>5</v>
      </c>
      <c r="M29" s="2">
        <v>15.992151147080923</v>
      </c>
      <c r="N29">
        <v>-1.143964096652504</v>
      </c>
      <c r="O29" s="2">
        <f t="shared" si="2"/>
        <v>1.143964096652504</v>
      </c>
      <c r="P29" s="2">
        <f t="shared" si="4"/>
        <v>1.6809268358975569</v>
      </c>
      <c r="Q29" t="s">
        <v>4</v>
      </c>
      <c r="R29">
        <v>16.132798391817467</v>
      </c>
      <c r="S29">
        <v>0.36561582757659983</v>
      </c>
      <c r="T29" s="1">
        <f t="shared" si="3"/>
        <v>1.8052281486594617</v>
      </c>
      <c r="AA29" s="4" t="s">
        <v>75</v>
      </c>
    </row>
    <row r="30" spans="1:29" x14ac:dyDescent="0.2">
      <c r="A30">
        <f t="shared" si="0"/>
        <v>15.992151147080923</v>
      </c>
      <c r="B30">
        <f t="shared" si="0"/>
        <v>-1.143964096652504</v>
      </c>
      <c r="C30">
        <f t="shared" si="1"/>
        <v>13.093616825086981</v>
      </c>
      <c r="D30">
        <f t="shared" si="1"/>
        <v>-1.4396123210828617</v>
      </c>
      <c r="L30" t="s">
        <v>4</v>
      </c>
      <c r="M30" s="2">
        <v>18.420156576710728</v>
      </c>
      <c r="N30">
        <v>0.16342344237892914</v>
      </c>
      <c r="O30" s="2">
        <f t="shared" si="2"/>
        <v>-0.16342344237892914</v>
      </c>
      <c r="P30" s="2">
        <f t="shared" si="4"/>
        <v>0.37353929686612375</v>
      </c>
      <c r="Q30" t="s">
        <v>5</v>
      </c>
      <c r="R30">
        <v>16.155649381041002</v>
      </c>
      <c r="S30">
        <v>0.38846681680013728</v>
      </c>
      <c r="T30" s="1">
        <f t="shared" si="3"/>
        <v>1.828079137882999</v>
      </c>
    </row>
    <row r="31" spans="1:29" x14ac:dyDescent="0.2">
      <c r="A31">
        <f t="shared" si="0"/>
        <v>19.494082055200835</v>
      </c>
      <c r="B31">
        <f t="shared" si="0"/>
        <v>-1.1906565087607697</v>
      </c>
      <c r="C31">
        <f t="shared" si="1"/>
        <v>16.155649381041002</v>
      </c>
      <c r="D31">
        <f t="shared" si="1"/>
        <v>0.38846681680013728</v>
      </c>
      <c r="L31" t="s">
        <v>5</v>
      </c>
      <c r="M31" s="2">
        <v>19.494082055200835</v>
      </c>
      <c r="N31">
        <v>-1.1906565087607697</v>
      </c>
      <c r="O31" s="2">
        <f t="shared" si="2"/>
        <v>1.1906565087607697</v>
      </c>
      <c r="P31" s="2">
        <f t="shared" si="4"/>
        <v>1.7276192480058226</v>
      </c>
      <c r="Q31" t="s">
        <v>4</v>
      </c>
      <c r="T31" s="1">
        <f t="shared" si="3"/>
        <v>1.4396123210828617</v>
      </c>
      <c r="AA31" s="4" t="s">
        <v>14</v>
      </c>
      <c r="AC31">
        <v>3.6567699999999999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0.53696273924505289</v>
      </c>
      <c r="Q32" s="1" t="s">
        <v>4</v>
      </c>
      <c r="R32" s="1"/>
      <c r="S32" s="1"/>
      <c r="T32" s="1">
        <f t="shared" si="3"/>
        <v>1.4396123210828617</v>
      </c>
      <c r="AC32">
        <v>3.2340800000000001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0.53696273924505289</v>
      </c>
      <c r="Q33" s="1" t="s">
        <v>5</v>
      </c>
      <c r="R33" s="1"/>
      <c r="S33" s="1"/>
      <c r="T33" s="1">
        <f t="shared" si="3"/>
        <v>1.4396123210828617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1.4396123210828617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1.9610813085471497</v>
      </c>
      <c r="N47" s="2">
        <f t="shared" si="6"/>
        <v>2.1711971630343445</v>
      </c>
      <c r="O47" s="1">
        <f t="shared" si="7"/>
        <v>2.4222048576949735</v>
      </c>
      <c r="P47" s="1">
        <f t="shared" si="8"/>
        <v>0.70838066592966209</v>
      </c>
    </row>
    <row r="48" spans="1:29" x14ac:dyDescent="0.2">
      <c r="M48" s="2">
        <f t="shared" si="5"/>
        <v>2.3346206054132734</v>
      </c>
      <c r="N48" s="2">
        <f t="shared" si="6"/>
        <v>1.7042730419516896</v>
      </c>
      <c r="O48" s="1">
        <f t="shared" si="7"/>
        <v>5.1643235645194725</v>
      </c>
      <c r="P48" s="1">
        <f t="shared" si="8"/>
        <v>2.6735657391538861</v>
      </c>
    </row>
    <row r="49" spans="13:16" x14ac:dyDescent="0.2">
      <c r="M49" s="2">
        <f t="shared" si="5"/>
        <v>5.4396660106129273</v>
      </c>
      <c r="N49" s="2">
        <f t="shared" si="6"/>
        <v>2.8482371386041931</v>
      </c>
      <c r="O49" s="1">
        <f t="shared" si="7"/>
        <v>6.6039358856023336</v>
      </c>
      <c r="P49" s="1">
        <f t="shared" si="8"/>
        <v>0.95974154738857442</v>
      </c>
    </row>
    <row r="50" spans="13:16" x14ac:dyDescent="0.2">
      <c r="M50" s="2">
        <f t="shared" si="5"/>
        <v>6.7003611375360945</v>
      </c>
      <c r="N50" s="2">
        <f t="shared" si="6"/>
        <v>0.8871558300570439</v>
      </c>
      <c r="O50" s="1">
        <f t="shared" si="7"/>
        <v>11.585451536333506</v>
      </c>
      <c r="P50" s="1">
        <f t="shared" si="8"/>
        <v>2.2850989223537486</v>
      </c>
    </row>
    <row r="51" spans="13:16" x14ac:dyDescent="0.2">
      <c r="M51" s="2">
        <f t="shared" si="5"/>
        <v>11.369602348362642</v>
      </c>
      <c r="N51" s="2">
        <f t="shared" si="6"/>
        <v>2.6614674901711322</v>
      </c>
      <c r="O51" s="1">
        <f t="shared" si="7"/>
        <v>13.093616825086981</v>
      </c>
      <c r="P51" s="1">
        <f t="shared" si="8"/>
        <v>0</v>
      </c>
    </row>
    <row r="52" spans="13:16" x14ac:dyDescent="0.2">
      <c r="M52" s="2">
        <f t="shared" si="5"/>
        <v>14.124454662750304</v>
      </c>
      <c r="N52" s="2">
        <f t="shared" si="6"/>
        <v>0</v>
      </c>
      <c r="O52" s="1">
        <f t="shared" si="7"/>
        <v>15.241609812099504</v>
      </c>
      <c r="P52" s="1">
        <f t="shared" si="8"/>
        <v>2.1479929870125236</v>
      </c>
    </row>
    <row r="53" spans="13:16" x14ac:dyDescent="0.2">
      <c r="M53" s="2">
        <f t="shared" si="5"/>
        <v>15.992151147080923</v>
      </c>
      <c r="N53" s="2">
        <f t="shared" si="6"/>
        <v>1.6809268358975569</v>
      </c>
      <c r="O53" s="1">
        <f t="shared" si="7"/>
        <v>16.132798391817467</v>
      </c>
      <c r="P53" s="1">
        <f t="shared" si="8"/>
        <v>1.8052281486594617</v>
      </c>
    </row>
    <row r="54" spans="13:16" x14ac:dyDescent="0.2">
      <c r="M54" s="2">
        <f t="shared" si="5"/>
        <v>18.420156576710728</v>
      </c>
      <c r="N54" s="2">
        <f t="shared" si="6"/>
        <v>0.37353929686612375</v>
      </c>
      <c r="O54" s="1">
        <f t="shared" si="7"/>
        <v>16.155649381041002</v>
      </c>
      <c r="P54" s="1">
        <f t="shared" si="8"/>
        <v>1.828079137882999</v>
      </c>
    </row>
    <row r="55" spans="13:16" x14ac:dyDescent="0.2">
      <c r="M55" s="2">
        <f t="shared" si="5"/>
        <v>19.494082055200835</v>
      </c>
      <c r="N55" s="2">
        <f t="shared" si="6"/>
        <v>1.7276192480058226</v>
      </c>
      <c r="O55" s="1">
        <f t="shared" si="7"/>
        <v>0</v>
      </c>
      <c r="P55" s="1">
        <f t="shared" si="8"/>
        <v>1.4396123210828617</v>
      </c>
    </row>
    <row r="56" spans="13:16" x14ac:dyDescent="0.2">
      <c r="M56" s="2">
        <f t="shared" si="5"/>
        <v>0</v>
      </c>
      <c r="N56" s="2">
        <f t="shared" si="6"/>
        <v>0.53696273924505289</v>
      </c>
      <c r="O56" s="1">
        <f t="shared" si="7"/>
        <v>0</v>
      </c>
      <c r="P56" s="1">
        <f t="shared" si="8"/>
        <v>1.4396123210828617</v>
      </c>
    </row>
    <row r="57" spans="13:16" x14ac:dyDescent="0.2">
      <c r="M57" s="2">
        <f t="shared" si="5"/>
        <v>0</v>
      </c>
      <c r="N57" s="2">
        <f t="shared" si="6"/>
        <v>0.53696273924505289</v>
      </c>
      <c r="O57" s="1">
        <f t="shared" si="7"/>
        <v>0</v>
      </c>
      <c r="P57" s="1">
        <f t="shared" si="8"/>
        <v>1.4396123210828617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1.4396123210828617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642AD-DEAC-2A4E-BA76-A582D0308EEB}">
  <dimension ref="A1:AC61"/>
  <sheetViews>
    <sheetView topLeftCell="O23" workbookViewId="0">
      <selection activeCell="AA29" sqref="AA29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2.4614981157140985</v>
      </c>
      <c r="N2" s="9">
        <v>-0.53705413433762161</v>
      </c>
      <c r="Q2" t="s">
        <v>4</v>
      </c>
      <c r="R2" s="9">
        <v>4.7201982642713594</v>
      </c>
      <c r="S2" s="9">
        <v>0.64366339967336728</v>
      </c>
    </row>
    <row r="3" spans="1:19" x14ac:dyDescent="0.2">
      <c r="A3" s="9">
        <v>1.5440306362206617</v>
      </c>
      <c r="B3" s="9">
        <v>-0.78320394590903142</v>
      </c>
      <c r="C3" s="9">
        <v>1.5233367125603026</v>
      </c>
      <c r="D3" s="9">
        <v>-0.92258420619849313</v>
      </c>
      <c r="L3" t="s">
        <v>4</v>
      </c>
      <c r="M3" s="9">
        <v>7.7201531811033091</v>
      </c>
      <c r="N3" s="9">
        <v>0.2909043227662117</v>
      </c>
      <c r="Q3" t="s">
        <v>4</v>
      </c>
      <c r="R3" s="9">
        <v>10.963733241103021</v>
      </c>
      <c r="S3" s="9">
        <v>1.0942277794447244</v>
      </c>
    </row>
    <row r="4" spans="1:19" x14ac:dyDescent="0.2">
      <c r="A4" s="9">
        <v>3.3789655952075353</v>
      </c>
      <c r="B4" s="9">
        <v>-1.0069765018830403</v>
      </c>
      <c r="C4" s="9">
        <v>3.4972378048919621</v>
      </c>
      <c r="D4" s="9">
        <v>-0.70802973964070404</v>
      </c>
      <c r="L4" t="s">
        <v>4</v>
      </c>
      <c r="M4" s="9">
        <v>13.493485125232739</v>
      </c>
      <c r="N4" s="9">
        <v>2.2377255597400895E-2</v>
      </c>
      <c r="Q4" t="s">
        <v>4</v>
      </c>
      <c r="R4" s="9">
        <v>17.378911791180919</v>
      </c>
      <c r="S4" s="9">
        <v>0</v>
      </c>
    </row>
    <row r="5" spans="1:19" x14ac:dyDescent="0.2">
      <c r="A5" s="9">
        <v>5.169146042999607</v>
      </c>
      <c r="B5" s="9">
        <v>-2.0363302593634818</v>
      </c>
      <c r="C5" s="9">
        <v>4.7845646042386969</v>
      </c>
      <c r="D5" s="9">
        <v>0.57929705970603051</v>
      </c>
      <c r="L5" t="s">
        <v>4</v>
      </c>
      <c r="M5" s="9">
        <v>15.373174595414415</v>
      </c>
      <c r="N5" s="9">
        <v>-2.2377255597400895E-2</v>
      </c>
      <c r="Q5" t="s">
        <v>4</v>
      </c>
      <c r="R5" s="5"/>
      <c r="S5" s="5"/>
    </row>
    <row r="6" spans="1:19" x14ac:dyDescent="0.2">
      <c r="A6" s="9">
        <v>6.8698174684020747</v>
      </c>
      <c r="B6" s="9">
        <v>-2.2377255597400895E-2</v>
      </c>
      <c r="C6" s="9">
        <v>6.5868221233241249</v>
      </c>
      <c r="D6" s="9">
        <v>-1.1800495660678398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8.4362253602201385</v>
      </c>
      <c r="B7" s="9">
        <v>-0.11188627798700447</v>
      </c>
      <c r="C7" s="9">
        <v>8.1745251758517643</v>
      </c>
      <c r="D7" s="9">
        <v>-6.4366339967336719E-2</v>
      </c>
      <c r="L7" t="s">
        <v>5</v>
      </c>
      <c r="M7" s="9">
        <v>1.1188627798700448</v>
      </c>
      <c r="N7" s="9">
        <v>-1.2531263134544501</v>
      </c>
      <c r="Q7" t="s">
        <v>4</v>
      </c>
      <c r="R7" s="5"/>
      <c r="S7" s="5"/>
    </row>
    <row r="8" spans="1:19" x14ac:dyDescent="0.2">
      <c r="A8" s="9">
        <v>10.315914830401812</v>
      </c>
      <c r="B8" s="9">
        <v>-1.5887851474154637</v>
      </c>
      <c r="C8" s="9">
        <v>9.848050015002519</v>
      </c>
      <c r="D8" s="9">
        <v>0.83676241957537745</v>
      </c>
      <c r="L8" t="s">
        <v>5</v>
      </c>
      <c r="M8" s="9">
        <v>5.6166911549476248</v>
      </c>
      <c r="N8" s="9">
        <v>-2.2601028153374902</v>
      </c>
      <c r="Q8" t="s">
        <v>5</v>
      </c>
      <c r="R8" s="9">
        <v>3.0037625318090471</v>
      </c>
      <c r="S8" s="9">
        <v>-1.2873267993467346</v>
      </c>
    </row>
    <row r="9" spans="1:19" x14ac:dyDescent="0.2">
      <c r="A9" s="9">
        <v>11.927077233414677</v>
      </c>
      <c r="B9" s="9">
        <v>-1.9915757481686798</v>
      </c>
      <c r="C9" s="9">
        <v>11.3928421742186</v>
      </c>
      <c r="D9" s="9">
        <v>0.45056437977135705</v>
      </c>
      <c r="L9" t="s">
        <v>5</v>
      </c>
      <c r="M9" s="9">
        <v>11.882322722219875</v>
      </c>
      <c r="N9" s="9">
        <v>-1.9468212369738778</v>
      </c>
      <c r="Q9" t="s">
        <v>5</v>
      </c>
      <c r="R9" s="9">
        <v>6.4151785500778935</v>
      </c>
      <c r="S9" s="9">
        <v>-1.1800495660678398</v>
      </c>
    </row>
    <row r="10" spans="1:19" x14ac:dyDescent="0.2">
      <c r="A10" s="9">
        <v>13.538239636427543</v>
      </c>
      <c r="B10" s="9">
        <v>-0.15664078918180627</v>
      </c>
      <c r="C10" s="9">
        <v>12.851812546811566</v>
      </c>
      <c r="D10" s="9">
        <v>-1.8666238590527651</v>
      </c>
      <c r="L10" t="s">
        <v>5</v>
      </c>
      <c r="M10" s="9">
        <v>14.880874972271595</v>
      </c>
      <c r="N10" s="9">
        <v>-0.64894041232462596</v>
      </c>
      <c r="Q10" t="s">
        <v>5</v>
      </c>
      <c r="R10" s="9">
        <v>13.924584879600513</v>
      </c>
      <c r="S10" s="9">
        <v>-2.0382674322989964</v>
      </c>
    </row>
    <row r="11" spans="1:19" x14ac:dyDescent="0.2">
      <c r="A11" s="9">
        <v>15.373174595414415</v>
      </c>
      <c r="B11" s="9">
        <v>-6.7131766792202702E-2</v>
      </c>
      <c r="C11" s="9">
        <v>14.654070065896995</v>
      </c>
      <c r="D11" s="9">
        <v>-1.8237129657412072</v>
      </c>
      <c r="L11" t="s">
        <v>5</v>
      </c>
      <c r="M11" s="9">
        <v>16.313019330505252</v>
      </c>
      <c r="N11" s="9">
        <v>-0.24614981157140986</v>
      </c>
      <c r="Q11" t="s">
        <v>5</v>
      </c>
      <c r="R11" s="5"/>
      <c r="S11" s="5"/>
    </row>
    <row r="12" spans="1:19" x14ac:dyDescent="0.2">
      <c r="A12" s="9">
        <v>16.984336998427281</v>
      </c>
      <c r="B12" s="9">
        <v>-0.15664078918180627</v>
      </c>
      <c r="C12" s="9">
        <v>16.370505798359304</v>
      </c>
      <c r="D12" s="9">
        <v>-1.5233367125603026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9">
        <v>18.595499401440147</v>
      </c>
      <c r="B13" s="9">
        <v>-2.2377255597400895E-2</v>
      </c>
      <c r="C13" s="9">
        <v>17.786565277640715</v>
      </c>
      <c r="D13" s="9">
        <v>7.101752843062819</v>
      </c>
      <c r="Q13" t="s">
        <v>5</v>
      </c>
      <c r="R13" s="5"/>
      <c r="S13" s="5"/>
    </row>
    <row r="14" spans="1:19" x14ac:dyDescent="0.2">
      <c r="A14" s="9">
        <v>20.385679849232215</v>
      </c>
      <c r="B14" s="9">
        <v>2.2377255597400895E-2</v>
      </c>
      <c r="C14" s="9">
        <v>19.588822796726145</v>
      </c>
      <c r="D14" s="9">
        <v>8.2174360691633215</v>
      </c>
    </row>
    <row r="15" spans="1:19" x14ac:dyDescent="0.2">
      <c r="A15" s="5"/>
      <c r="B15" s="5"/>
      <c r="C15" s="9">
        <v>21.04779316931911</v>
      </c>
      <c r="D15" s="9">
        <v>8.7323667889020165</v>
      </c>
    </row>
    <row r="16" spans="1:19" x14ac:dyDescent="0.2">
      <c r="A16" s="5"/>
      <c r="B16" s="5"/>
      <c r="C16" s="9">
        <v>22.549674435223633</v>
      </c>
      <c r="D16" s="9">
        <v>9.1185648287060346</v>
      </c>
    </row>
    <row r="17" spans="1:29" x14ac:dyDescent="0.2">
      <c r="A17" s="5"/>
      <c r="B17" s="5"/>
      <c r="C17" s="9">
        <v>24.351931954309059</v>
      </c>
      <c r="D17" s="9">
        <v>9.6334955484447296</v>
      </c>
    </row>
    <row r="18" spans="1:29" x14ac:dyDescent="0.2">
      <c r="A18" s="5"/>
      <c r="B18" s="5"/>
      <c r="C18" s="9">
        <v>25.896724113525142</v>
      </c>
      <c r="D18" s="9">
        <v>10.835000561168348</v>
      </c>
      <c r="AC18" t="s">
        <v>6</v>
      </c>
    </row>
    <row r="19" spans="1:29" x14ac:dyDescent="0.2">
      <c r="A19" s="5"/>
      <c r="B19" s="5"/>
      <c r="C19" s="9">
        <v>27.570248952675897</v>
      </c>
      <c r="D19" s="9">
        <v>11.650307534087947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2.4614981157140985</v>
      </c>
      <c r="B22">
        <f>N2</f>
        <v>-0.53705413433762161</v>
      </c>
      <c r="C22">
        <f>R2</f>
        <v>4.7201982642713594</v>
      </c>
      <c r="D22">
        <f>S2</f>
        <v>0.64366339967336728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7.7201531811033091</v>
      </c>
      <c r="B23">
        <f t="shared" si="0"/>
        <v>0.2909043227662117</v>
      </c>
      <c r="C23">
        <f t="shared" ref="C23:D38" si="1">R3</f>
        <v>10.963733241103021</v>
      </c>
      <c r="D23">
        <f t="shared" si="1"/>
        <v>1.0942277794447244</v>
      </c>
      <c r="L23" t="s">
        <v>5</v>
      </c>
      <c r="M23" s="2">
        <v>1.1188627798700448</v>
      </c>
      <c r="N23">
        <v>-1.2531263134544501</v>
      </c>
      <c r="O23" s="2">
        <f t="shared" ref="O23:O33" si="2">-N23</f>
        <v>1.2531263134544501</v>
      </c>
      <c r="P23" s="2">
        <f>O23-(MIN(O$23:O$33))</f>
        <v>1.5440306362206617</v>
      </c>
      <c r="Q23" t="s">
        <v>5</v>
      </c>
      <c r="R23">
        <v>3.0037625318090471</v>
      </c>
      <c r="S23">
        <v>-1.2873267993467346</v>
      </c>
      <c r="T23" s="1">
        <f t="shared" ref="T23:T34" si="3">S23-(MIN(S$23:S$34))</f>
        <v>0.75094063295226188</v>
      </c>
      <c r="X23" s="4" t="s">
        <v>11</v>
      </c>
    </row>
    <row r="24" spans="1:29" x14ac:dyDescent="0.2">
      <c r="A24">
        <f t="shared" si="0"/>
        <v>13.493485125232739</v>
      </c>
      <c r="B24">
        <f t="shared" si="0"/>
        <v>2.2377255597400895E-2</v>
      </c>
      <c r="C24">
        <f t="shared" si="1"/>
        <v>17.378911791180919</v>
      </c>
      <c r="D24">
        <f t="shared" si="1"/>
        <v>0</v>
      </c>
      <c r="L24" t="s">
        <v>4</v>
      </c>
      <c r="M24" s="2">
        <v>2.4614981157140985</v>
      </c>
      <c r="N24">
        <v>-0.53705413433762161</v>
      </c>
      <c r="O24" s="2">
        <f t="shared" si="2"/>
        <v>0.53705413433762161</v>
      </c>
      <c r="P24" s="2">
        <f t="shared" ref="P24:P33" si="4">O24-(MIN(O$23:O$33))</f>
        <v>0.82795845710383331</v>
      </c>
      <c r="Q24" s="1" t="s">
        <v>4</v>
      </c>
      <c r="R24" s="1">
        <v>4.7201982642713594</v>
      </c>
      <c r="S24" s="1">
        <v>0.64366339967336728</v>
      </c>
      <c r="T24" s="1">
        <f t="shared" si="3"/>
        <v>2.6819308319723638</v>
      </c>
    </row>
    <row r="25" spans="1:29" x14ac:dyDescent="0.2">
      <c r="A25">
        <f t="shared" si="0"/>
        <v>15.373174595414415</v>
      </c>
      <c r="B25">
        <f t="shared" si="0"/>
        <v>-2.2377255597400895E-2</v>
      </c>
      <c r="C25">
        <f t="shared" si="1"/>
        <v>0</v>
      </c>
      <c r="D25">
        <f t="shared" si="1"/>
        <v>0</v>
      </c>
      <c r="L25" t="s">
        <v>5</v>
      </c>
      <c r="M25" s="2">
        <v>5.6166911549476248</v>
      </c>
      <c r="N25">
        <v>-2.2601028153374902</v>
      </c>
      <c r="O25" s="2">
        <f t="shared" si="2"/>
        <v>2.2601028153374902</v>
      </c>
      <c r="P25" s="2">
        <f t="shared" si="4"/>
        <v>2.5510071381037021</v>
      </c>
      <c r="Q25" t="s">
        <v>5</v>
      </c>
      <c r="R25">
        <v>6.4151785500778935</v>
      </c>
      <c r="S25">
        <v>-1.1800495660678398</v>
      </c>
      <c r="T25" s="1">
        <f t="shared" si="3"/>
        <v>0.85821786623115659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7.7201531811033091</v>
      </c>
      <c r="N26">
        <v>0.2909043227662117</v>
      </c>
      <c r="O26" s="2">
        <f t="shared" si="2"/>
        <v>-0.2909043227662117</v>
      </c>
      <c r="P26" s="2">
        <f t="shared" si="4"/>
        <v>0</v>
      </c>
      <c r="Q26" s="1" t="s">
        <v>4</v>
      </c>
      <c r="R26" s="1">
        <v>10.963733241103021</v>
      </c>
      <c r="S26" s="1">
        <v>1.0942277794447244</v>
      </c>
      <c r="T26" s="1">
        <f t="shared" si="3"/>
        <v>3.1324952117437208</v>
      </c>
    </row>
    <row r="27" spans="1:29" x14ac:dyDescent="0.2">
      <c r="A27">
        <f t="shared" si="0"/>
        <v>1.1188627798700448</v>
      </c>
      <c r="B27">
        <f t="shared" si="0"/>
        <v>-1.2531263134544501</v>
      </c>
      <c r="C27">
        <f t="shared" si="1"/>
        <v>0</v>
      </c>
      <c r="D27">
        <f t="shared" si="1"/>
        <v>0</v>
      </c>
      <c r="L27" t="s">
        <v>5</v>
      </c>
      <c r="M27" s="2">
        <v>11.882322722219875</v>
      </c>
      <c r="N27">
        <v>-1.9468212369738778</v>
      </c>
      <c r="O27" s="2">
        <f t="shared" si="2"/>
        <v>1.9468212369738778</v>
      </c>
      <c r="P27" s="2">
        <f t="shared" si="4"/>
        <v>2.2377255597400896</v>
      </c>
      <c r="Q27" t="s">
        <v>5</v>
      </c>
      <c r="R27">
        <v>13.924584879600513</v>
      </c>
      <c r="S27">
        <v>-2.0382674322989964</v>
      </c>
      <c r="T27" s="1">
        <f t="shared" si="3"/>
        <v>0</v>
      </c>
      <c r="AA27" s="4" t="s">
        <v>67</v>
      </c>
    </row>
    <row r="28" spans="1:29" x14ac:dyDescent="0.2">
      <c r="A28">
        <f t="shared" si="0"/>
        <v>5.6166911549476248</v>
      </c>
      <c r="B28">
        <f t="shared" si="0"/>
        <v>-2.2601028153374902</v>
      </c>
      <c r="C28">
        <f t="shared" si="1"/>
        <v>3.0037625318090471</v>
      </c>
      <c r="D28">
        <f t="shared" si="1"/>
        <v>-1.2873267993467346</v>
      </c>
      <c r="L28" t="s">
        <v>4</v>
      </c>
      <c r="M28" s="2">
        <v>13.493485125232739</v>
      </c>
      <c r="N28">
        <v>2.2377255597400895E-2</v>
      </c>
      <c r="O28" s="2">
        <f t="shared" si="2"/>
        <v>-2.2377255597400895E-2</v>
      </c>
      <c r="P28" s="2">
        <f t="shared" si="4"/>
        <v>0.26852706716881081</v>
      </c>
      <c r="Q28" s="1" t="s">
        <v>4</v>
      </c>
      <c r="R28" s="1">
        <v>17.378911791180919</v>
      </c>
      <c r="S28" s="1">
        <v>0</v>
      </c>
      <c r="T28" s="1">
        <f t="shared" si="3"/>
        <v>2.0382674322989964</v>
      </c>
      <c r="AA28" s="4" t="s">
        <v>58</v>
      </c>
    </row>
    <row r="29" spans="1:29" x14ac:dyDescent="0.2">
      <c r="A29">
        <f t="shared" si="0"/>
        <v>11.882322722219875</v>
      </c>
      <c r="B29">
        <f t="shared" si="0"/>
        <v>-1.9468212369738778</v>
      </c>
      <c r="C29">
        <f t="shared" si="1"/>
        <v>6.4151785500778935</v>
      </c>
      <c r="D29">
        <f t="shared" si="1"/>
        <v>-1.1800495660678398</v>
      </c>
      <c r="L29" t="s">
        <v>5</v>
      </c>
      <c r="M29" s="2">
        <v>14.880874972271595</v>
      </c>
      <c r="N29">
        <v>-0.64894041232462596</v>
      </c>
      <c r="O29" s="2">
        <f t="shared" si="2"/>
        <v>0.64894041232462596</v>
      </c>
      <c r="P29" s="2">
        <f t="shared" si="4"/>
        <v>0.93984473509083766</v>
      </c>
      <c r="Q29" s="1" t="s">
        <v>4</v>
      </c>
      <c r="R29" s="1"/>
      <c r="S29" s="1"/>
      <c r="T29" s="1">
        <f t="shared" si="3"/>
        <v>2.0382674322989964</v>
      </c>
      <c r="AA29" s="4" t="s">
        <v>75</v>
      </c>
    </row>
    <row r="30" spans="1:29" x14ac:dyDescent="0.2">
      <c r="A30">
        <f t="shared" si="0"/>
        <v>14.880874972271595</v>
      </c>
      <c r="B30">
        <f t="shared" si="0"/>
        <v>-0.64894041232462596</v>
      </c>
      <c r="C30">
        <f t="shared" si="1"/>
        <v>13.924584879600513</v>
      </c>
      <c r="D30">
        <f t="shared" si="1"/>
        <v>-2.0382674322989964</v>
      </c>
      <c r="L30" t="s">
        <v>4</v>
      </c>
      <c r="M30" s="2">
        <v>15.373174595414415</v>
      </c>
      <c r="N30">
        <v>-2.2377255597400895E-2</v>
      </c>
      <c r="O30" s="2">
        <f t="shared" si="2"/>
        <v>2.2377255597400895E-2</v>
      </c>
      <c r="P30" s="2">
        <f t="shared" si="4"/>
        <v>0.31328157836361259</v>
      </c>
      <c r="Q30" t="s">
        <v>4</v>
      </c>
      <c r="T30" s="1">
        <f t="shared" si="3"/>
        <v>2.0382674322989964</v>
      </c>
    </row>
    <row r="31" spans="1:29" x14ac:dyDescent="0.2">
      <c r="A31">
        <f t="shared" si="0"/>
        <v>16.313019330505252</v>
      </c>
      <c r="B31">
        <f t="shared" si="0"/>
        <v>-0.24614981157140986</v>
      </c>
      <c r="C31">
        <f t="shared" si="1"/>
        <v>0</v>
      </c>
      <c r="D31">
        <f t="shared" si="1"/>
        <v>0</v>
      </c>
      <c r="L31" t="s">
        <v>5</v>
      </c>
      <c r="M31" s="2">
        <v>16.313019330505252</v>
      </c>
      <c r="N31">
        <v>-0.24614981157140986</v>
      </c>
      <c r="O31" s="2">
        <f t="shared" si="2"/>
        <v>0.24614981157140986</v>
      </c>
      <c r="P31" s="2">
        <f t="shared" si="4"/>
        <v>0.53705413433762161</v>
      </c>
      <c r="Q31" s="1" t="s">
        <v>4</v>
      </c>
      <c r="R31" s="1"/>
      <c r="S31" s="1"/>
      <c r="T31" s="1">
        <f t="shared" si="3"/>
        <v>2.0382674322989964</v>
      </c>
      <c r="AA31" s="4" t="s">
        <v>14</v>
      </c>
      <c r="AC31">
        <v>2.3960629999999998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0.2909043227662117</v>
      </c>
      <c r="Q32" s="1" t="s">
        <v>5</v>
      </c>
      <c r="R32" s="1"/>
      <c r="S32" s="1"/>
      <c r="T32" s="1">
        <f t="shared" si="3"/>
        <v>2.0382674322989964</v>
      </c>
      <c r="AC32">
        <v>3.251782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0.2909043227662117</v>
      </c>
      <c r="Q33" s="1" t="s">
        <v>5</v>
      </c>
      <c r="R33" s="1"/>
      <c r="S33" s="1"/>
      <c r="T33" s="1">
        <f t="shared" si="3"/>
        <v>2.0382674322989964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2.0382674322989964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1.1188627798700448</v>
      </c>
      <c r="N47" s="2">
        <f t="shared" si="6"/>
        <v>1.5440306362206617</v>
      </c>
      <c r="O47" s="1">
        <f t="shared" si="7"/>
        <v>3.0037625318090471</v>
      </c>
      <c r="P47" s="1">
        <f t="shared" si="8"/>
        <v>0.75094063295226188</v>
      </c>
    </row>
    <row r="48" spans="1:29" x14ac:dyDescent="0.2">
      <c r="M48" s="2">
        <f t="shared" si="5"/>
        <v>2.4614981157140985</v>
      </c>
      <c r="N48" s="2">
        <f t="shared" si="6"/>
        <v>0.82795845710383331</v>
      </c>
      <c r="O48" s="1">
        <f t="shared" si="7"/>
        <v>4.7201982642713594</v>
      </c>
      <c r="P48" s="1">
        <f t="shared" si="8"/>
        <v>2.6819308319723638</v>
      </c>
    </row>
    <row r="49" spans="13:16" x14ac:dyDescent="0.2">
      <c r="M49" s="2">
        <f t="shared" si="5"/>
        <v>5.6166911549476248</v>
      </c>
      <c r="N49" s="2">
        <f t="shared" si="6"/>
        <v>2.5510071381037021</v>
      </c>
      <c r="O49" s="1">
        <f t="shared" si="7"/>
        <v>6.4151785500778935</v>
      </c>
      <c r="P49" s="1">
        <f t="shared" si="8"/>
        <v>0.85821786623115659</v>
      </c>
    </row>
    <row r="50" spans="13:16" x14ac:dyDescent="0.2">
      <c r="M50" s="2">
        <f t="shared" si="5"/>
        <v>7.7201531811033091</v>
      </c>
      <c r="N50" s="2">
        <f t="shared" si="6"/>
        <v>0</v>
      </c>
      <c r="O50" s="1">
        <f t="shared" si="7"/>
        <v>10.963733241103021</v>
      </c>
      <c r="P50" s="1">
        <f t="shared" si="8"/>
        <v>3.1324952117437208</v>
      </c>
    </row>
    <row r="51" spans="13:16" x14ac:dyDescent="0.2">
      <c r="M51" s="2">
        <f t="shared" si="5"/>
        <v>11.882322722219875</v>
      </c>
      <c r="N51" s="2">
        <f t="shared" si="6"/>
        <v>2.2377255597400896</v>
      </c>
      <c r="O51" s="1">
        <f t="shared" si="7"/>
        <v>13.924584879600513</v>
      </c>
      <c r="P51" s="1">
        <f t="shared" si="8"/>
        <v>0</v>
      </c>
    </row>
    <row r="52" spans="13:16" x14ac:dyDescent="0.2">
      <c r="M52" s="2">
        <f t="shared" si="5"/>
        <v>13.493485125232739</v>
      </c>
      <c r="N52" s="2">
        <f t="shared" si="6"/>
        <v>0.26852706716881081</v>
      </c>
      <c r="O52" s="1">
        <f t="shared" si="7"/>
        <v>17.378911791180919</v>
      </c>
      <c r="P52" s="1">
        <f t="shared" si="8"/>
        <v>2.0382674322989964</v>
      </c>
    </row>
    <row r="53" spans="13:16" x14ac:dyDescent="0.2">
      <c r="M53" s="2">
        <f t="shared" si="5"/>
        <v>14.880874972271595</v>
      </c>
      <c r="N53" s="2">
        <f t="shared" si="6"/>
        <v>0.93984473509083766</v>
      </c>
      <c r="O53" s="1">
        <f t="shared" si="7"/>
        <v>0</v>
      </c>
      <c r="P53" s="1">
        <f t="shared" si="8"/>
        <v>2.0382674322989964</v>
      </c>
    </row>
    <row r="54" spans="13:16" x14ac:dyDescent="0.2">
      <c r="M54" s="2">
        <f t="shared" si="5"/>
        <v>15.373174595414415</v>
      </c>
      <c r="N54" s="2">
        <f t="shared" si="6"/>
        <v>0.31328157836361259</v>
      </c>
      <c r="O54" s="1">
        <f t="shared" si="7"/>
        <v>0</v>
      </c>
      <c r="P54" s="1">
        <f t="shared" si="8"/>
        <v>2.0382674322989964</v>
      </c>
    </row>
    <row r="55" spans="13:16" x14ac:dyDescent="0.2">
      <c r="M55" s="2">
        <f t="shared" si="5"/>
        <v>16.313019330505252</v>
      </c>
      <c r="N55" s="2">
        <f t="shared" si="6"/>
        <v>0.53705413433762161</v>
      </c>
      <c r="O55" s="1">
        <f t="shared" si="7"/>
        <v>0</v>
      </c>
      <c r="P55" s="1">
        <f t="shared" si="8"/>
        <v>2.0382674322989964</v>
      </c>
    </row>
    <row r="56" spans="13:16" x14ac:dyDescent="0.2">
      <c r="M56" s="2">
        <f t="shared" si="5"/>
        <v>0</v>
      </c>
      <c r="N56" s="2">
        <f t="shared" si="6"/>
        <v>0.2909043227662117</v>
      </c>
      <c r="O56" s="1">
        <f t="shared" si="7"/>
        <v>0</v>
      </c>
      <c r="P56" s="1">
        <f t="shared" si="8"/>
        <v>2.0382674322989964</v>
      </c>
    </row>
    <row r="57" spans="13:16" x14ac:dyDescent="0.2">
      <c r="M57" s="2">
        <f t="shared" si="5"/>
        <v>0</v>
      </c>
      <c r="N57" s="2">
        <f t="shared" si="6"/>
        <v>0.2909043227662117</v>
      </c>
      <c r="O57" s="1">
        <f t="shared" si="7"/>
        <v>0</v>
      </c>
      <c r="P57" s="1">
        <f t="shared" si="8"/>
        <v>2.0382674322989964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2.0382674322989964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22ECF-56DB-774C-908D-4291DD383EF9}">
  <dimension ref="A1:AC61"/>
  <sheetViews>
    <sheetView topLeftCell="N17" workbookViewId="0">
      <selection activeCell="AC32" sqref="AC32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5">
        <v>0</v>
      </c>
      <c r="B2" s="5">
        <v>0</v>
      </c>
      <c r="C2" s="5">
        <v>0</v>
      </c>
      <c r="D2" s="5">
        <v>0</v>
      </c>
      <c r="L2" t="s">
        <v>4</v>
      </c>
      <c r="M2" s="5">
        <v>2.2577941969626734</v>
      </c>
      <c r="N2" s="5">
        <v>-1.6499265285496458</v>
      </c>
      <c r="Q2" t="s">
        <v>4</v>
      </c>
      <c r="R2" s="5">
        <v>4.2034806572331931</v>
      </c>
      <c r="S2" s="5">
        <v>1.3451138103146218</v>
      </c>
    </row>
    <row r="3" spans="1:19" x14ac:dyDescent="0.2">
      <c r="A3" s="5">
        <v>1.6716360881358254</v>
      </c>
      <c r="B3" s="5">
        <v>-1.5413787306187481</v>
      </c>
      <c r="C3" s="5">
        <v>1.5763052464624474</v>
      </c>
      <c r="D3" s="5">
        <v>-0.77764392158814066</v>
      </c>
      <c r="L3" t="s">
        <v>4</v>
      </c>
      <c r="M3" s="5">
        <v>6.1872244820611719</v>
      </c>
      <c r="N3" s="5">
        <v>-1.3242831347569526</v>
      </c>
      <c r="Q3" t="s">
        <v>4</v>
      </c>
      <c r="R3" s="5">
        <v>9.3947792689161869</v>
      </c>
      <c r="S3" s="5">
        <v>1.3661312136007877</v>
      </c>
    </row>
    <row r="4" spans="1:19" x14ac:dyDescent="0.2">
      <c r="A4" s="5">
        <v>3.2781434975131121</v>
      </c>
      <c r="B4" s="5">
        <v>-2.5834375907553664</v>
      </c>
      <c r="C4" s="5">
        <v>3.2156627027833928</v>
      </c>
      <c r="D4" s="5">
        <v>0.73560911501580883</v>
      </c>
      <c r="L4" t="s">
        <v>4</v>
      </c>
      <c r="M4" s="5">
        <v>12.873768834604473</v>
      </c>
      <c r="N4" s="5">
        <v>-0.8466728238610024</v>
      </c>
      <c r="Q4" t="s">
        <v>4</v>
      </c>
      <c r="R4" s="5">
        <v>13.514190313004715</v>
      </c>
      <c r="S4" s="5">
        <v>0.77764392158814066</v>
      </c>
    </row>
    <row r="5" spans="1:19" x14ac:dyDescent="0.2">
      <c r="A5" s="5">
        <v>4.8846509068903989</v>
      </c>
      <c r="B5" s="5">
        <v>-3.3215626166854713</v>
      </c>
      <c r="C5" s="5">
        <v>4.6868809328150105</v>
      </c>
      <c r="D5" s="5">
        <v>6.3052209858497896E-2</v>
      </c>
      <c r="L5" t="s">
        <v>4</v>
      </c>
      <c r="M5" s="5">
        <v>17.345938109357462</v>
      </c>
      <c r="N5" s="5">
        <v>-0.62957722799920701</v>
      </c>
      <c r="Q5" t="s">
        <v>4</v>
      </c>
      <c r="R5" s="5">
        <v>16.687818209215774</v>
      </c>
      <c r="S5" s="5">
        <v>0.21017403286165964</v>
      </c>
    </row>
    <row r="6" spans="1:19" x14ac:dyDescent="0.2">
      <c r="A6" s="5">
        <v>6.5779965546124046</v>
      </c>
      <c r="B6" s="5">
        <v>-1.3242831347569526</v>
      </c>
      <c r="C6" s="5">
        <v>6.4103080022806198</v>
      </c>
      <c r="D6" s="5">
        <v>-0.39933066243715337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5">
        <v>8.2279230831620502</v>
      </c>
      <c r="B7" s="5">
        <v>-2.1492463990317758</v>
      </c>
      <c r="C7" s="5">
        <v>7.9655958454569005</v>
      </c>
      <c r="D7" s="5">
        <v>0.39933066243715337</v>
      </c>
      <c r="L7" t="s">
        <v>5</v>
      </c>
      <c r="M7" s="5">
        <v>1.8670221244114413</v>
      </c>
      <c r="N7" s="5">
        <v>-1.9972794819285187</v>
      </c>
      <c r="Q7" t="s">
        <v>4</v>
      </c>
      <c r="R7" s="5"/>
      <c r="S7" s="5"/>
    </row>
    <row r="8" spans="1:19" x14ac:dyDescent="0.2">
      <c r="A8" s="5">
        <v>9.7041731350222591</v>
      </c>
      <c r="B8" s="5">
        <v>-2.8005331866171623</v>
      </c>
      <c r="C8" s="5">
        <v>9.4368140754885186</v>
      </c>
      <c r="D8" s="5">
        <v>1.2820616004561238</v>
      </c>
      <c r="L8" t="s">
        <v>5</v>
      </c>
      <c r="M8" s="5">
        <v>5.6661950519928626</v>
      </c>
      <c r="N8" s="5">
        <v>-3.2781434975131121</v>
      </c>
      <c r="Q8" t="s">
        <v>5</v>
      </c>
      <c r="R8" s="5">
        <v>1.4712182300316177</v>
      </c>
      <c r="S8" s="5">
        <v>-0.71459171172964275</v>
      </c>
    </row>
    <row r="9" spans="1:19" x14ac:dyDescent="0.2">
      <c r="A9" s="5">
        <v>11.397518782744264</v>
      </c>
      <c r="B9" s="5">
        <v>-2.279503756548853</v>
      </c>
      <c r="C9" s="5">
        <v>10.908032305520136</v>
      </c>
      <c r="D9" s="5">
        <v>0.10508701643082982</v>
      </c>
      <c r="L9" t="s">
        <v>5</v>
      </c>
      <c r="M9" s="5">
        <v>10.529136399297082</v>
      </c>
      <c r="N9" s="5">
        <v>-2.9307905441342395</v>
      </c>
      <c r="Q9" t="s">
        <v>5</v>
      </c>
      <c r="R9" s="5">
        <v>5.2333334182553246</v>
      </c>
      <c r="S9" s="5">
        <v>-0.65153950187114484</v>
      </c>
    </row>
    <row r="10" spans="1:19" x14ac:dyDescent="0.2">
      <c r="A10" s="5">
        <v>12.960607072949191</v>
      </c>
      <c r="B10" s="5">
        <v>-0.75983458551628424</v>
      </c>
      <c r="C10" s="5">
        <v>12.631459374985745</v>
      </c>
      <c r="D10" s="5">
        <v>-0.52543508215414914</v>
      </c>
      <c r="L10" t="s">
        <v>5</v>
      </c>
      <c r="M10" s="5">
        <v>15.609173342463098</v>
      </c>
      <c r="N10" s="5">
        <v>-1.4545404922740299</v>
      </c>
      <c r="Q10" t="s">
        <v>5</v>
      </c>
      <c r="R10" s="5">
        <v>12.463320148696418</v>
      </c>
      <c r="S10" s="5">
        <v>-0.77764392158814066</v>
      </c>
    </row>
    <row r="11" spans="1:19" x14ac:dyDescent="0.2">
      <c r="A11" s="5">
        <v>14.697371839843557</v>
      </c>
      <c r="B11" s="5">
        <v>-1.411121373101671</v>
      </c>
      <c r="C11" s="5">
        <v>14.312851637879023</v>
      </c>
      <c r="D11" s="5">
        <v>0.65153950187114484</v>
      </c>
      <c r="L11" t="s">
        <v>5</v>
      </c>
      <c r="M11" s="5">
        <v>18.995864637907108</v>
      </c>
      <c r="N11" s="5">
        <v>-1.0637684197227981</v>
      </c>
      <c r="Q11" t="s">
        <v>5</v>
      </c>
      <c r="R11" s="5">
        <v>15.615930641621311</v>
      </c>
      <c r="S11" s="5">
        <v>0.2732262427201575</v>
      </c>
    </row>
    <row r="12" spans="1:19" x14ac:dyDescent="0.2">
      <c r="A12" s="5">
        <v>16.39071748756556</v>
      </c>
      <c r="B12" s="5">
        <v>-1.0637684197227981</v>
      </c>
      <c r="C12" s="5">
        <v>15.826104674482972</v>
      </c>
      <c r="D12" s="5">
        <v>0.35729585586482138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>
        <v>18.084063135287568</v>
      </c>
      <c r="B13" s="5">
        <v>-0.67299634717156609</v>
      </c>
      <c r="C13" s="5">
        <v>17.423427324231586</v>
      </c>
      <c r="D13" s="5">
        <v>7.7974566191675736</v>
      </c>
      <c r="Q13" t="s">
        <v>5</v>
      </c>
      <c r="R13" s="5"/>
      <c r="S13" s="5"/>
    </row>
    <row r="14" spans="1:19" x14ac:dyDescent="0.2">
      <c r="A14" s="5">
        <v>19.77740878300957</v>
      </c>
      <c r="B14" s="5">
        <v>-1.2808640155845936</v>
      </c>
      <c r="C14" s="5">
        <v>19.146854393697193</v>
      </c>
      <c r="D14" s="5">
        <v>9.1425704294821948</v>
      </c>
    </row>
    <row r="15" spans="1:19" x14ac:dyDescent="0.2">
      <c r="A15" s="5"/>
      <c r="B15" s="5"/>
      <c r="C15" s="5">
        <v>20.744177043445809</v>
      </c>
      <c r="D15" s="5">
        <v>10.193440593790491</v>
      </c>
    </row>
    <row r="16" spans="1:19" x14ac:dyDescent="0.2">
      <c r="A16" s="5"/>
      <c r="B16" s="5"/>
      <c r="C16" s="5">
        <v>22.299464886622086</v>
      </c>
      <c r="D16" s="5">
        <v>11.622624017249779</v>
      </c>
    </row>
    <row r="17" spans="1:29" x14ac:dyDescent="0.2">
      <c r="A17" s="5"/>
      <c r="B17" s="5"/>
      <c r="C17" s="5">
        <v>23.812717923226039</v>
      </c>
      <c r="D17" s="5">
        <v>12.673494181558077</v>
      </c>
    </row>
    <row r="18" spans="1:29" x14ac:dyDescent="0.2">
      <c r="A18" s="5"/>
      <c r="B18" s="5"/>
      <c r="C18" s="5">
        <v>25.36800576640232</v>
      </c>
      <c r="D18" s="5">
        <v>13.009772634136732</v>
      </c>
      <c r="AC18" t="s">
        <v>6</v>
      </c>
    </row>
    <row r="19" spans="1:29" x14ac:dyDescent="0.2">
      <c r="A19" s="5"/>
      <c r="B19" s="5"/>
      <c r="C19" s="5">
        <v>26.965328416150932</v>
      </c>
      <c r="D19" s="5">
        <v>12.50535495526875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2.2577941969626734</v>
      </c>
      <c r="B22">
        <f>N2</f>
        <v>-1.6499265285496458</v>
      </c>
      <c r="C22">
        <f>R2</f>
        <v>4.2034806572331931</v>
      </c>
      <c r="D22">
        <f>S2</f>
        <v>1.3451138103146218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6.1872244820611719</v>
      </c>
      <c r="B23">
        <f t="shared" si="0"/>
        <v>-1.3242831347569526</v>
      </c>
      <c r="C23">
        <f t="shared" ref="C23:D38" si="1">R3</f>
        <v>9.3947792689161869</v>
      </c>
      <c r="D23">
        <f t="shared" si="1"/>
        <v>1.3661312136007877</v>
      </c>
      <c r="L23" t="s">
        <v>5</v>
      </c>
      <c r="M23" s="2">
        <v>1.8670221244114413</v>
      </c>
      <c r="N23">
        <v>-1.9972794819285187</v>
      </c>
      <c r="O23" s="2">
        <f t="shared" ref="O23:O33" si="2">-N23</f>
        <v>1.9972794819285187</v>
      </c>
      <c r="P23" s="2">
        <f>O23-(MIN(O$23:O$33))</f>
        <v>1.9972794819285187</v>
      </c>
      <c r="Q23" s="1" t="s">
        <v>5</v>
      </c>
      <c r="R23" s="1">
        <v>1.4712182300316177</v>
      </c>
      <c r="S23" s="1">
        <v>-0.71459171172964275</v>
      </c>
      <c r="T23" s="1">
        <f t="shared" ref="T23:T34" si="3">S23-(MIN(S$23:S$34))</f>
        <v>6.305220985849791E-2</v>
      </c>
      <c r="X23" s="4" t="s">
        <v>11</v>
      </c>
    </row>
    <row r="24" spans="1:29" x14ac:dyDescent="0.2">
      <c r="A24">
        <f t="shared" si="0"/>
        <v>12.873768834604473</v>
      </c>
      <c r="B24">
        <f t="shared" si="0"/>
        <v>-0.8466728238610024</v>
      </c>
      <c r="C24">
        <f t="shared" si="1"/>
        <v>13.514190313004715</v>
      </c>
      <c r="D24">
        <f t="shared" si="1"/>
        <v>0.77764392158814066</v>
      </c>
      <c r="L24" t="s">
        <v>4</v>
      </c>
      <c r="M24" s="2">
        <v>2.2577941969626734</v>
      </c>
      <c r="N24">
        <v>-1.6499265285496458</v>
      </c>
      <c r="O24" s="2">
        <f t="shared" si="2"/>
        <v>1.6499265285496458</v>
      </c>
      <c r="P24" s="2">
        <f t="shared" ref="P24:P33" si="4">O24-(MIN(O$23:O$33))</f>
        <v>1.6499265285496458</v>
      </c>
      <c r="Q24" t="s">
        <v>4</v>
      </c>
      <c r="R24">
        <v>4.2034806572331931</v>
      </c>
      <c r="S24">
        <v>1.3451138103146218</v>
      </c>
      <c r="T24" s="1">
        <f t="shared" si="3"/>
        <v>2.1227577319027624</v>
      </c>
    </row>
    <row r="25" spans="1:29" x14ac:dyDescent="0.2">
      <c r="A25">
        <f t="shared" si="0"/>
        <v>17.345938109357462</v>
      </c>
      <c r="B25">
        <f t="shared" si="0"/>
        <v>-0.62957722799920701</v>
      </c>
      <c r="C25">
        <f t="shared" si="1"/>
        <v>16.687818209215774</v>
      </c>
      <c r="D25">
        <f t="shared" si="1"/>
        <v>0.21017403286165964</v>
      </c>
      <c r="L25" t="s">
        <v>5</v>
      </c>
      <c r="M25" s="2">
        <v>5.6661950519928626</v>
      </c>
      <c r="N25">
        <v>-3.2781434975131121</v>
      </c>
      <c r="O25" s="2">
        <f t="shared" si="2"/>
        <v>3.2781434975131121</v>
      </c>
      <c r="P25" s="2">
        <f t="shared" si="4"/>
        <v>3.2781434975131121</v>
      </c>
      <c r="Q25" t="s">
        <v>5</v>
      </c>
      <c r="R25">
        <v>5.2333334182553246</v>
      </c>
      <c r="S25">
        <v>-0.65153950187114484</v>
      </c>
      <c r="T25" s="1">
        <f t="shared" si="3"/>
        <v>0.12610441971699582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6.1872244820611719</v>
      </c>
      <c r="N26">
        <v>-1.3242831347569526</v>
      </c>
      <c r="O26" s="2">
        <f t="shared" si="2"/>
        <v>1.3242831347569526</v>
      </c>
      <c r="P26" s="2">
        <f t="shared" si="4"/>
        <v>1.3242831347569526</v>
      </c>
      <c r="Q26" s="1" t="s">
        <v>4</v>
      </c>
      <c r="R26" s="1">
        <v>9.3947792689161869</v>
      </c>
      <c r="S26" s="1">
        <v>1.3661312136007877</v>
      </c>
      <c r="T26" s="1">
        <f t="shared" si="3"/>
        <v>2.1437751351889283</v>
      </c>
    </row>
    <row r="27" spans="1:29" x14ac:dyDescent="0.2">
      <c r="A27">
        <f t="shared" si="0"/>
        <v>1.8670221244114413</v>
      </c>
      <c r="B27">
        <f t="shared" si="0"/>
        <v>-1.9972794819285187</v>
      </c>
      <c r="C27">
        <f t="shared" si="1"/>
        <v>0</v>
      </c>
      <c r="D27">
        <f t="shared" si="1"/>
        <v>0</v>
      </c>
      <c r="L27" t="s">
        <v>5</v>
      </c>
      <c r="M27" s="2">
        <v>10.529136399297082</v>
      </c>
      <c r="N27">
        <v>-2.9307905441342395</v>
      </c>
      <c r="O27" s="2">
        <f t="shared" si="2"/>
        <v>2.9307905441342395</v>
      </c>
      <c r="P27" s="2">
        <f t="shared" si="4"/>
        <v>2.9307905441342395</v>
      </c>
      <c r="Q27" s="1" t="s">
        <v>5</v>
      </c>
      <c r="R27" s="1">
        <v>12.463320148696418</v>
      </c>
      <c r="S27" s="1">
        <v>-0.77764392158814066</v>
      </c>
      <c r="T27" s="1">
        <f t="shared" si="3"/>
        <v>0</v>
      </c>
      <c r="AA27" s="4" t="s">
        <v>67</v>
      </c>
    </row>
    <row r="28" spans="1:29" x14ac:dyDescent="0.2">
      <c r="A28">
        <f t="shared" si="0"/>
        <v>5.6661950519928626</v>
      </c>
      <c r="B28">
        <f t="shared" si="0"/>
        <v>-3.2781434975131121</v>
      </c>
      <c r="C28">
        <f t="shared" si="1"/>
        <v>1.4712182300316177</v>
      </c>
      <c r="D28">
        <f t="shared" si="1"/>
        <v>-0.71459171172964275</v>
      </c>
      <c r="L28" t="s">
        <v>4</v>
      </c>
      <c r="M28" s="2">
        <v>12.873768834604473</v>
      </c>
      <c r="N28">
        <v>-0.8466728238610024</v>
      </c>
      <c r="O28" s="2">
        <f t="shared" si="2"/>
        <v>0.8466728238610024</v>
      </c>
      <c r="P28" s="2">
        <f t="shared" si="4"/>
        <v>0.8466728238610024</v>
      </c>
      <c r="Q28" t="s">
        <v>4</v>
      </c>
      <c r="R28">
        <v>13.514190313004715</v>
      </c>
      <c r="S28">
        <v>0.77764392158814066</v>
      </c>
      <c r="T28" s="1">
        <f t="shared" si="3"/>
        <v>1.5552878431762813</v>
      </c>
      <c r="AA28" s="4" t="s">
        <v>61</v>
      </c>
    </row>
    <row r="29" spans="1:29" x14ac:dyDescent="0.2">
      <c r="A29">
        <f t="shared" si="0"/>
        <v>10.529136399297082</v>
      </c>
      <c r="B29">
        <f t="shared" si="0"/>
        <v>-2.9307905441342395</v>
      </c>
      <c r="C29">
        <f t="shared" si="1"/>
        <v>5.2333334182553246</v>
      </c>
      <c r="D29">
        <f t="shared" si="1"/>
        <v>-0.65153950187114484</v>
      </c>
      <c r="L29" t="s">
        <v>5</v>
      </c>
      <c r="M29" s="2">
        <v>15.609173342463098</v>
      </c>
      <c r="N29">
        <v>-1.4545404922740299</v>
      </c>
      <c r="O29" s="2">
        <f t="shared" si="2"/>
        <v>1.4545404922740299</v>
      </c>
      <c r="P29" s="2">
        <f t="shared" si="4"/>
        <v>1.4545404922740299</v>
      </c>
      <c r="Q29" s="1" t="s">
        <v>5</v>
      </c>
      <c r="R29" s="1">
        <v>15.615930641621311</v>
      </c>
      <c r="S29" s="1">
        <v>0.2732262427201575</v>
      </c>
      <c r="T29" s="1">
        <f t="shared" si="3"/>
        <v>1.0508701643082983</v>
      </c>
      <c r="AA29" s="4" t="s">
        <v>76</v>
      </c>
    </row>
    <row r="30" spans="1:29" x14ac:dyDescent="0.2">
      <c r="A30">
        <f t="shared" si="0"/>
        <v>15.609173342463098</v>
      </c>
      <c r="B30">
        <f t="shared" si="0"/>
        <v>-1.4545404922740299</v>
      </c>
      <c r="C30">
        <f t="shared" si="1"/>
        <v>12.463320148696418</v>
      </c>
      <c r="D30">
        <f t="shared" si="1"/>
        <v>-0.77764392158814066</v>
      </c>
      <c r="L30" t="s">
        <v>4</v>
      </c>
      <c r="M30" s="2">
        <v>17.345938109357462</v>
      </c>
      <c r="N30">
        <v>-0.62957722799920701</v>
      </c>
      <c r="O30" s="2">
        <f t="shared" si="2"/>
        <v>0.62957722799920701</v>
      </c>
      <c r="P30" s="2">
        <f t="shared" si="4"/>
        <v>0.62957722799920701</v>
      </c>
      <c r="Q30" s="1" t="s">
        <v>4</v>
      </c>
      <c r="R30" s="1">
        <v>16.687818209215774</v>
      </c>
      <c r="S30" s="1">
        <v>0.21017403286165964</v>
      </c>
      <c r="T30" s="1">
        <f t="shared" si="3"/>
        <v>0.98781795444980025</v>
      </c>
    </row>
    <row r="31" spans="1:29" x14ac:dyDescent="0.2">
      <c r="A31">
        <f t="shared" si="0"/>
        <v>18.995864637907108</v>
      </c>
      <c r="B31">
        <f t="shared" si="0"/>
        <v>-1.0637684197227981</v>
      </c>
      <c r="C31">
        <f t="shared" si="1"/>
        <v>15.615930641621311</v>
      </c>
      <c r="D31">
        <f t="shared" si="1"/>
        <v>0.2732262427201575</v>
      </c>
      <c r="L31" t="s">
        <v>5</v>
      </c>
      <c r="M31" s="2">
        <v>18.995864637907108</v>
      </c>
      <c r="N31">
        <v>-1.0637684197227981</v>
      </c>
      <c r="O31" s="2">
        <f t="shared" si="2"/>
        <v>1.0637684197227981</v>
      </c>
      <c r="P31" s="2">
        <f t="shared" si="4"/>
        <v>1.0637684197227981</v>
      </c>
      <c r="Q31" t="s">
        <v>4</v>
      </c>
      <c r="T31" s="1">
        <f t="shared" si="3"/>
        <v>0.77764392158814066</v>
      </c>
      <c r="AA31" s="4" t="s">
        <v>14</v>
      </c>
      <c r="AC31">
        <v>2.6088969999999998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4</v>
      </c>
      <c r="M32" s="2"/>
      <c r="O32" s="2">
        <f t="shared" si="2"/>
        <v>0</v>
      </c>
      <c r="P32" s="2">
        <f t="shared" si="4"/>
        <v>0</v>
      </c>
      <c r="Q32" s="1" t="s">
        <v>4</v>
      </c>
      <c r="R32" s="1"/>
      <c r="S32" s="1"/>
      <c r="T32" s="1">
        <f t="shared" si="3"/>
        <v>0.77764392158814066</v>
      </c>
      <c r="AC32">
        <v>3.2843830000000001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0</v>
      </c>
      <c r="Q33" s="1" t="s">
        <v>5</v>
      </c>
      <c r="R33" s="1"/>
      <c r="S33" s="1"/>
      <c r="T33" s="1">
        <f t="shared" si="3"/>
        <v>0.77764392158814066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0.77764392158814066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1.8670221244114413</v>
      </c>
      <c r="N47" s="2">
        <f t="shared" si="6"/>
        <v>1.9972794819285187</v>
      </c>
      <c r="O47" s="1">
        <f t="shared" si="7"/>
        <v>1.4712182300316177</v>
      </c>
      <c r="P47" s="1">
        <f t="shared" si="8"/>
        <v>6.305220985849791E-2</v>
      </c>
    </row>
    <row r="48" spans="1:29" x14ac:dyDescent="0.2">
      <c r="M48" s="2">
        <f t="shared" si="5"/>
        <v>2.2577941969626734</v>
      </c>
      <c r="N48" s="2">
        <f t="shared" si="6"/>
        <v>1.6499265285496458</v>
      </c>
      <c r="O48" s="1">
        <f t="shared" si="7"/>
        <v>4.2034806572331931</v>
      </c>
      <c r="P48" s="1">
        <f t="shared" si="8"/>
        <v>2.1227577319027624</v>
      </c>
    </row>
    <row r="49" spans="13:16" x14ac:dyDescent="0.2">
      <c r="M49" s="2">
        <f t="shared" si="5"/>
        <v>5.6661950519928626</v>
      </c>
      <c r="N49" s="2">
        <f t="shared" si="6"/>
        <v>3.2781434975131121</v>
      </c>
      <c r="O49" s="1">
        <f t="shared" si="7"/>
        <v>5.2333334182553246</v>
      </c>
      <c r="P49" s="1">
        <f t="shared" si="8"/>
        <v>0.12610441971699582</v>
      </c>
    </row>
    <row r="50" spans="13:16" x14ac:dyDescent="0.2">
      <c r="M50" s="2">
        <f t="shared" si="5"/>
        <v>6.1872244820611719</v>
      </c>
      <c r="N50" s="2">
        <f t="shared" si="6"/>
        <v>1.3242831347569526</v>
      </c>
      <c r="O50" s="1">
        <f t="shared" si="7"/>
        <v>9.3947792689161869</v>
      </c>
      <c r="P50" s="1">
        <f t="shared" si="8"/>
        <v>2.1437751351889283</v>
      </c>
    </row>
    <row r="51" spans="13:16" x14ac:dyDescent="0.2">
      <c r="M51" s="2">
        <f t="shared" si="5"/>
        <v>10.529136399297082</v>
      </c>
      <c r="N51" s="2">
        <f t="shared" si="6"/>
        <v>2.9307905441342395</v>
      </c>
      <c r="O51" s="1">
        <f t="shared" si="7"/>
        <v>12.463320148696418</v>
      </c>
      <c r="P51" s="1">
        <f t="shared" si="8"/>
        <v>0</v>
      </c>
    </row>
    <row r="52" spans="13:16" x14ac:dyDescent="0.2">
      <c r="M52" s="2">
        <f t="shared" si="5"/>
        <v>12.873768834604473</v>
      </c>
      <c r="N52" s="2">
        <f t="shared" si="6"/>
        <v>0.8466728238610024</v>
      </c>
      <c r="O52" s="1">
        <f t="shared" si="7"/>
        <v>13.514190313004715</v>
      </c>
      <c r="P52" s="1">
        <f t="shared" si="8"/>
        <v>1.5552878431762813</v>
      </c>
    </row>
    <row r="53" spans="13:16" x14ac:dyDescent="0.2">
      <c r="M53" s="2">
        <f t="shared" si="5"/>
        <v>15.609173342463098</v>
      </c>
      <c r="N53" s="2">
        <f t="shared" si="6"/>
        <v>1.4545404922740299</v>
      </c>
      <c r="O53" s="1">
        <f t="shared" si="7"/>
        <v>15.615930641621311</v>
      </c>
      <c r="P53" s="1">
        <f t="shared" si="8"/>
        <v>1.0508701643082983</v>
      </c>
    </row>
    <row r="54" spans="13:16" x14ac:dyDescent="0.2">
      <c r="M54" s="2">
        <f t="shared" si="5"/>
        <v>17.345938109357462</v>
      </c>
      <c r="N54" s="2">
        <f t="shared" si="6"/>
        <v>0.62957722799920701</v>
      </c>
      <c r="O54" s="1">
        <f t="shared" si="7"/>
        <v>16.687818209215774</v>
      </c>
      <c r="P54" s="1">
        <f t="shared" si="8"/>
        <v>0.98781795444980025</v>
      </c>
    </row>
    <row r="55" spans="13:16" x14ac:dyDescent="0.2">
      <c r="M55" s="2">
        <f t="shared" si="5"/>
        <v>18.995864637907108</v>
      </c>
      <c r="N55" s="2">
        <f t="shared" si="6"/>
        <v>1.0637684197227981</v>
      </c>
      <c r="O55" s="1">
        <f t="shared" si="7"/>
        <v>0</v>
      </c>
      <c r="P55" s="1">
        <f t="shared" si="8"/>
        <v>0.77764392158814066</v>
      </c>
    </row>
    <row r="56" spans="13:16" x14ac:dyDescent="0.2">
      <c r="M56" s="2">
        <f t="shared" si="5"/>
        <v>0</v>
      </c>
      <c r="N56" s="2">
        <f t="shared" si="6"/>
        <v>0</v>
      </c>
      <c r="O56" s="1">
        <f t="shared" si="7"/>
        <v>0</v>
      </c>
      <c r="P56" s="1">
        <f t="shared" si="8"/>
        <v>0.77764392158814066</v>
      </c>
    </row>
    <row r="57" spans="13:16" x14ac:dyDescent="0.2">
      <c r="M57" s="2">
        <f t="shared" si="5"/>
        <v>0</v>
      </c>
      <c r="N57" s="2">
        <f t="shared" si="6"/>
        <v>0</v>
      </c>
      <c r="O57" s="1">
        <f t="shared" si="7"/>
        <v>0</v>
      </c>
      <c r="P57" s="1">
        <f t="shared" si="8"/>
        <v>0.77764392158814066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0.77764392158814066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B771-50DC-034B-A2CF-1763B6B518A5}">
  <dimension ref="A1:AC61"/>
  <sheetViews>
    <sheetView topLeftCell="Q26" workbookViewId="0">
      <selection activeCell="AC43" sqref="AC43"/>
    </sheetView>
  </sheetViews>
  <sheetFormatPr baseColWidth="10" defaultRowHeight="16" x14ac:dyDescent="0.2"/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F1" s="4" t="s">
        <v>12</v>
      </c>
      <c r="M1" t="s">
        <v>0</v>
      </c>
      <c r="N1" t="s">
        <v>1</v>
      </c>
      <c r="O1" s="4" t="s">
        <v>16</v>
      </c>
      <c r="R1" t="s">
        <v>2</v>
      </c>
      <c r="S1" t="s">
        <v>3</v>
      </c>
    </row>
    <row r="2" spans="1:19" x14ac:dyDescent="0.2">
      <c r="A2" s="9">
        <v>0</v>
      </c>
      <c r="B2" s="9">
        <v>0</v>
      </c>
      <c r="C2" s="9">
        <v>0</v>
      </c>
      <c r="D2" s="9">
        <v>0</v>
      </c>
      <c r="L2" t="s">
        <v>4</v>
      </c>
      <c r="M2" s="9">
        <v>1.487834014475286</v>
      </c>
      <c r="N2" s="9">
        <v>0.25505725962433473</v>
      </c>
      <c r="Q2" t="s">
        <v>4</v>
      </c>
      <c r="R2" s="9">
        <v>3.3900126698956092</v>
      </c>
      <c r="S2" s="9">
        <v>1.0131072346814467</v>
      </c>
    </row>
    <row r="3" spans="1:19" x14ac:dyDescent="0.2">
      <c r="A3" s="9">
        <v>1.5090887861106472</v>
      </c>
      <c r="B3" s="9">
        <v>6.3764314906083683E-2</v>
      </c>
      <c r="C3" s="9">
        <v>1.3832810319688982</v>
      </c>
      <c r="D3" s="9">
        <v>-5.8448494308544992E-2</v>
      </c>
      <c r="L3" t="s">
        <v>4</v>
      </c>
      <c r="M3" s="9">
        <v>5.2074190506635007</v>
      </c>
      <c r="N3" s="9">
        <v>0.61638837742547559</v>
      </c>
      <c r="Q3" t="s">
        <v>4</v>
      </c>
      <c r="R3" s="9">
        <v>9.6440015609099223</v>
      </c>
      <c r="S3" s="9">
        <v>-0.13637982005327162</v>
      </c>
    </row>
    <row r="4" spans="1:19" x14ac:dyDescent="0.2">
      <c r="A4" s="9">
        <v>3.1669609736688229</v>
      </c>
      <c r="B4" s="9">
        <v>-1.2115219832155899</v>
      </c>
      <c r="C4" s="9">
        <v>2.941907546863431</v>
      </c>
      <c r="D4" s="9">
        <v>0.75983042601108486</v>
      </c>
      <c r="L4" t="s">
        <v>4</v>
      </c>
      <c r="M4" s="9">
        <v>13.411760901912935</v>
      </c>
      <c r="N4" s="9">
        <v>2.2317510217129288</v>
      </c>
      <c r="Q4" t="s">
        <v>4</v>
      </c>
      <c r="R4" s="9">
        <v>13.637982005327165</v>
      </c>
      <c r="S4" s="9">
        <v>7.7931325744726651E-2</v>
      </c>
    </row>
    <row r="5" spans="1:19" x14ac:dyDescent="0.2">
      <c r="A5" s="9">
        <v>4.8248331612269988</v>
      </c>
      <c r="B5" s="9">
        <v>-0.70140746396692055</v>
      </c>
      <c r="C5" s="9">
        <v>4.4226027360132374</v>
      </c>
      <c r="D5" s="9">
        <v>0.33120813441508828</v>
      </c>
      <c r="L5" t="s">
        <v>4</v>
      </c>
      <c r="M5" s="5"/>
      <c r="N5" s="5"/>
      <c r="Q5" t="s">
        <v>4</v>
      </c>
      <c r="R5" s="5"/>
      <c r="S5" s="5"/>
    </row>
    <row r="6" spans="1:19" x14ac:dyDescent="0.2">
      <c r="A6" s="9">
        <v>6.312667175702285</v>
      </c>
      <c r="B6" s="9">
        <v>0.57387883415475316</v>
      </c>
      <c r="C6" s="9">
        <v>5.8643322622906808</v>
      </c>
      <c r="D6" s="9">
        <v>-0.99362440324526491</v>
      </c>
      <c r="L6" t="s">
        <v>4</v>
      </c>
      <c r="M6" s="9"/>
      <c r="N6" s="9"/>
      <c r="Q6" t="s">
        <v>4</v>
      </c>
      <c r="R6" s="5"/>
      <c r="S6" s="5"/>
    </row>
    <row r="7" spans="1:19" x14ac:dyDescent="0.2">
      <c r="A7" s="9">
        <v>7.9705393632604604</v>
      </c>
      <c r="B7" s="9">
        <v>-0.19129294471825106</v>
      </c>
      <c r="C7" s="9">
        <v>7.3450274514404876</v>
      </c>
      <c r="D7" s="9">
        <v>-0.64293343739399489</v>
      </c>
      <c r="L7" t="s">
        <v>5</v>
      </c>
      <c r="M7" s="9">
        <v>0.89270040868517164</v>
      </c>
      <c r="N7" s="9">
        <v>-0.51011451924866946</v>
      </c>
      <c r="Q7" t="s">
        <v>4</v>
      </c>
      <c r="R7" s="5"/>
      <c r="S7" s="5"/>
    </row>
    <row r="8" spans="1:19" x14ac:dyDescent="0.2">
      <c r="A8" s="9">
        <v>9.6709210940893584</v>
      </c>
      <c r="B8" s="9">
        <v>-0.70140746396692055</v>
      </c>
      <c r="C8" s="9">
        <v>8.8257226405902927</v>
      </c>
      <c r="D8" s="9">
        <v>-0.44810512303217825</v>
      </c>
      <c r="L8" t="s">
        <v>5</v>
      </c>
      <c r="M8" s="9">
        <v>4.2722090987076067</v>
      </c>
      <c r="N8" s="9">
        <v>-1.7216365024642593</v>
      </c>
      <c r="Q8" t="s">
        <v>5</v>
      </c>
      <c r="R8" s="9">
        <v>1.5196608520221697</v>
      </c>
      <c r="S8" s="9">
        <v>-0.23379397723417997</v>
      </c>
    </row>
    <row r="9" spans="1:19" x14ac:dyDescent="0.2">
      <c r="A9" s="9">
        <v>11.24377419510609</v>
      </c>
      <c r="B9" s="9">
        <v>-0.23380248798897352</v>
      </c>
      <c r="C9" s="9">
        <v>10.3064178297401</v>
      </c>
      <c r="D9" s="9">
        <v>-1.3832810319688982</v>
      </c>
      <c r="L9" t="s">
        <v>5</v>
      </c>
      <c r="M9" s="9">
        <v>9.8834688104429702</v>
      </c>
      <c r="N9" s="9">
        <v>-0.70140746396692055</v>
      </c>
      <c r="Q9" t="s">
        <v>5</v>
      </c>
      <c r="R9" s="9">
        <v>5.8643322622906808</v>
      </c>
      <c r="S9" s="9">
        <v>-0.95465874037290144</v>
      </c>
    </row>
    <row r="10" spans="1:19" x14ac:dyDescent="0.2">
      <c r="A10" s="9">
        <v>12.901646382664264</v>
      </c>
      <c r="B10" s="9">
        <v>2.0192033053593166</v>
      </c>
      <c r="C10" s="9">
        <v>11.787113018889906</v>
      </c>
      <c r="D10" s="9">
        <v>-2.0456973007990746</v>
      </c>
      <c r="L10" t="s">
        <v>5</v>
      </c>
      <c r="M10" s="9">
        <v>14.857085373117497</v>
      </c>
      <c r="N10" s="9">
        <v>1.3390506130277575</v>
      </c>
      <c r="Q10" t="s">
        <v>5</v>
      </c>
      <c r="R10" s="9">
        <v>11.865044344634633</v>
      </c>
      <c r="S10" s="9">
        <v>-2.1236286265438014</v>
      </c>
    </row>
    <row r="11" spans="1:19" x14ac:dyDescent="0.2">
      <c r="A11" s="9">
        <v>14.474499483680995</v>
      </c>
      <c r="B11" s="9">
        <v>1.3390506130277575</v>
      </c>
      <c r="C11" s="9">
        <v>13.267808208039712</v>
      </c>
      <c r="D11" s="9">
        <v>-1.4222466948412613</v>
      </c>
      <c r="L11" t="s">
        <v>5</v>
      </c>
      <c r="M11" s="5"/>
      <c r="N11" s="5"/>
      <c r="Q11" t="s">
        <v>5</v>
      </c>
      <c r="R11" s="5"/>
      <c r="S11" s="5"/>
    </row>
    <row r="12" spans="1:19" x14ac:dyDescent="0.2">
      <c r="A12" s="9">
        <v>15.834804868344115</v>
      </c>
      <c r="B12" s="9">
        <v>0.36133111780114091</v>
      </c>
      <c r="C12" s="9">
        <v>14.787469060061882</v>
      </c>
      <c r="D12" s="9">
        <v>4.1888087587790572</v>
      </c>
      <c r="L12" t="s">
        <v>5</v>
      </c>
      <c r="M12" s="9"/>
      <c r="N12" s="9"/>
      <c r="Q12" t="s">
        <v>5</v>
      </c>
      <c r="R12" s="5"/>
      <c r="S12" s="5"/>
    </row>
    <row r="13" spans="1:19" x14ac:dyDescent="0.2">
      <c r="A13" s="5"/>
      <c r="B13" s="5"/>
      <c r="C13" s="9">
        <v>16.190232923466962</v>
      </c>
      <c r="D13" s="9">
        <v>5.4746756335670472</v>
      </c>
      <c r="Q13" t="s">
        <v>5</v>
      </c>
      <c r="R13" s="5"/>
      <c r="S13" s="5"/>
    </row>
    <row r="14" spans="1:19" x14ac:dyDescent="0.2">
      <c r="A14" s="5"/>
      <c r="B14" s="5"/>
      <c r="C14" s="9">
        <v>17.748859438361496</v>
      </c>
      <c r="D14" s="9">
        <v>6.7995081712274006</v>
      </c>
    </row>
    <row r="15" spans="1:19" x14ac:dyDescent="0.2">
      <c r="A15" s="5"/>
      <c r="B15" s="5"/>
      <c r="C15" s="9">
        <v>19.151623301766577</v>
      </c>
      <c r="D15" s="9">
        <v>7.8905467316535738</v>
      </c>
    </row>
    <row r="16" spans="1:19" x14ac:dyDescent="0.2">
      <c r="A16" s="5"/>
      <c r="B16" s="5"/>
      <c r="C16" s="9">
        <v>20.593352828044019</v>
      </c>
      <c r="D16" s="9">
        <v>9.5660702351651974</v>
      </c>
    </row>
    <row r="17" spans="1:29" x14ac:dyDescent="0.2">
      <c r="A17" s="5"/>
      <c r="B17" s="5"/>
      <c r="C17" s="9">
        <v>21.957151028576735</v>
      </c>
      <c r="D17" s="9">
        <v>11.670216030272815</v>
      </c>
    </row>
    <row r="18" spans="1:29" x14ac:dyDescent="0.2">
      <c r="A18" s="5"/>
      <c r="B18" s="5"/>
      <c r="C18" s="9">
        <v>23.320949229109452</v>
      </c>
      <c r="D18" s="9">
        <v>12.332632299102993</v>
      </c>
      <c r="AC18" t="s">
        <v>6</v>
      </c>
    </row>
    <row r="19" spans="1:29" x14ac:dyDescent="0.2">
      <c r="A19" s="5"/>
      <c r="B19" s="5"/>
      <c r="C19" s="9">
        <v>25.03543839549344</v>
      </c>
      <c r="D19" s="9">
        <v>12.17676964761354</v>
      </c>
      <c r="O19" s="4" t="s">
        <v>17</v>
      </c>
      <c r="AC19" t="s">
        <v>7</v>
      </c>
    </row>
    <row r="21" spans="1:29" x14ac:dyDescent="0.2">
      <c r="F21" t="s">
        <v>28</v>
      </c>
      <c r="H21" t="s">
        <v>29</v>
      </c>
      <c r="M21" t="s">
        <v>0</v>
      </c>
      <c r="N21" t="s">
        <v>1</v>
      </c>
      <c r="O21" t="s">
        <v>8</v>
      </c>
      <c r="P21" s="3" t="s">
        <v>9</v>
      </c>
      <c r="R21" t="s">
        <v>2</v>
      </c>
      <c r="S21" t="s">
        <v>3</v>
      </c>
      <c r="T21" t="s">
        <v>10</v>
      </c>
    </row>
    <row r="22" spans="1:29" x14ac:dyDescent="0.2">
      <c r="A22">
        <f>M2</f>
        <v>1.487834014475286</v>
      </c>
      <c r="B22">
        <f>N2</f>
        <v>0.25505725962433473</v>
      </c>
      <c r="C22">
        <f>R2</f>
        <v>3.3900126698956092</v>
      </c>
      <c r="D22">
        <f>S2</f>
        <v>1.0131072346814467</v>
      </c>
      <c r="F22">
        <v>15.344437995996666</v>
      </c>
      <c r="H22">
        <v>15.482151860498417</v>
      </c>
      <c r="M22">
        <v>0</v>
      </c>
      <c r="N22">
        <v>0</v>
      </c>
      <c r="O22">
        <f>-N22</f>
        <v>0</v>
      </c>
      <c r="P22">
        <v>0</v>
      </c>
      <c r="R22">
        <v>0</v>
      </c>
      <c r="S22">
        <v>0</v>
      </c>
      <c r="T22">
        <v>0</v>
      </c>
    </row>
    <row r="23" spans="1:29" x14ac:dyDescent="0.2">
      <c r="A23">
        <f t="shared" ref="A23:B38" si="0">M3</f>
        <v>5.2074190506635007</v>
      </c>
      <c r="B23">
        <f t="shared" si="0"/>
        <v>0.61638837742547559</v>
      </c>
      <c r="C23">
        <f t="shared" ref="C23:D38" si="1">R3</f>
        <v>9.6440015609099223</v>
      </c>
      <c r="D23">
        <f t="shared" si="1"/>
        <v>-0.13637982005327162</v>
      </c>
      <c r="L23" t="s">
        <v>5</v>
      </c>
      <c r="M23" s="2">
        <v>0.89270040868517164</v>
      </c>
      <c r="N23">
        <v>-0.51011451924866946</v>
      </c>
      <c r="O23" s="2">
        <f t="shared" ref="O23:O33" si="2">-N23</f>
        <v>0.51011451924866946</v>
      </c>
      <c r="P23" s="2">
        <f>O23-(MIN(O$23:O$33))</f>
        <v>2.7418655409615984</v>
      </c>
      <c r="Q23" s="1" t="s">
        <v>5</v>
      </c>
      <c r="R23" s="1">
        <v>1.5196608520221697</v>
      </c>
      <c r="S23" s="1">
        <v>-0.23379397723417997</v>
      </c>
      <c r="T23" s="1">
        <f t="shared" ref="T23:T34" si="3">S23-(MIN(S$23:S$34))</f>
        <v>1.8898346493096214</v>
      </c>
      <c r="X23" s="4" t="s">
        <v>11</v>
      </c>
    </row>
    <row r="24" spans="1:29" x14ac:dyDescent="0.2">
      <c r="A24">
        <f t="shared" si="0"/>
        <v>13.411760901912935</v>
      </c>
      <c r="B24">
        <f t="shared" si="0"/>
        <v>2.2317510217129288</v>
      </c>
      <c r="C24">
        <f t="shared" si="1"/>
        <v>13.637982005327165</v>
      </c>
      <c r="D24">
        <f t="shared" si="1"/>
        <v>7.7931325744726651E-2</v>
      </c>
      <c r="L24" t="s">
        <v>4</v>
      </c>
      <c r="M24" s="2">
        <v>1.487834014475286</v>
      </c>
      <c r="N24">
        <v>0.25505725962433473</v>
      </c>
      <c r="O24" s="2">
        <f t="shared" si="2"/>
        <v>-0.25505725962433473</v>
      </c>
      <c r="P24" s="2">
        <f t="shared" ref="P24:P33" si="4">O24-(MIN(O$23:O$33))</f>
        <v>1.976693762088594</v>
      </c>
      <c r="Q24" s="1" t="s">
        <v>4</v>
      </c>
      <c r="R24" s="1">
        <v>3.3900126698956092</v>
      </c>
      <c r="S24" s="1">
        <v>1.0131072346814467</v>
      </c>
      <c r="T24" s="1">
        <f t="shared" si="3"/>
        <v>3.1367358612252483</v>
      </c>
    </row>
    <row r="25" spans="1:29" x14ac:dyDescent="0.2">
      <c r="A25">
        <f t="shared" si="0"/>
        <v>0</v>
      </c>
      <c r="B25">
        <f t="shared" si="0"/>
        <v>0</v>
      </c>
      <c r="C25">
        <f t="shared" si="1"/>
        <v>0</v>
      </c>
      <c r="D25">
        <f t="shared" si="1"/>
        <v>0</v>
      </c>
      <c r="L25" t="s">
        <v>5</v>
      </c>
      <c r="M25" s="2">
        <v>4.2722090987076067</v>
      </c>
      <c r="N25">
        <v>-1.7216365024642593</v>
      </c>
      <c r="O25" s="2">
        <f t="shared" si="2"/>
        <v>1.7216365024642593</v>
      </c>
      <c r="P25" s="2">
        <f t="shared" si="4"/>
        <v>3.9533875241771881</v>
      </c>
      <c r="Q25" s="1" t="s">
        <v>5</v>
      </c>
      <c r="R25" s="1">
        <v>5.8643322622906808</v>
      </c>
      <c r="S25" s="1">
        <v>-0.95465874037290144</v>
      </c>
      <c r="T25" s="1">
        <f t="shared" si="3"/>
        <v>1.1689698861708999</v>
      </c>
    </row>
    <row r="26" spans="1:29" x14ac:dyDescent="0.2">
      <c r="A26">
        <f t="shared" si="0"/>
        <v>0</v>
      </c>
      <c r="B26">
        <f t="shared" si="0"/>
        <v>0</v>
      </c>
      <c r="C26">
        <f t="shared" si="1"/>
        <v>0</v>
      </c>
      <c r="D26">
        <f t="shared" si="1"/>
        <v>0</v>
      </c>
      <c r="L26" t="s">
        <v>4</v>
      </c>
      <c r="M26" s="2">
        <v>5.2074190506635007</v>
      </c>
      <c r="N26">
        <v>0.61638837742547559</v>
      </c>
      <c r="O26" s="2">
        <f t="shared" si="2"/>
        <v>-0.61638837742547559</v>
      </c>
      <c r="P26" s="2">
        <f t="shared" si="4"/>
        <v>1.6153626442874534</v>
      </c>
      <c r="Q26" t="s">
        <v>4</v>
      </c>
      <c r="R26">
        <v>9.6440015609099223</v>
      </c>
      <c r="S26">
        <v>-0.13637982005327162</v>
      </c>
      <c r="T26" s="1">
        <f t="shared" si="3"/>
        <v>1.9872488064905298</v>
      </c>
    </row>
    <row r="27" spans="1:29" x14ac:dyDescent="0.2">
      <c r="A27">
        <f t="shared" si="0"/>
        <v>0.89270040868517164</v>
      </c>
      <c r="B27">
        <f t="shared" si="0"/>
        <v>-0.51011451924866946</v>
      </c>
      <c r="C27">
        <f t="shared" si="1"/>
        <v>0</v>
      </c>
      <c r="D27">
        <f t="shared" si="1"/>
        <v>0</v>
      </c>
      <c r="L27" t="s">
        <v>5</v>
      </c>
      <c r="M27" s="2">
        <v>9.8834688104429702</v>
      </c>
      <c r="N27">
        <v>-0.70140746396692055</v>
      </c>
      <c r="O27" s="2">
        <f t="shared" si="2"/>
        <v>0.70140746396692055</v>
      </c>
      <c r="P27" s="2">
        <f t="shared" si="4"/>
        <v>2.9331584856798494</v>
      </c>
      <c r="Q27" t="s">
        <v>5</v>
      </c>
      <c r="R27">
        <v>11.865044344634633</v>
      </c>
      <c r="S27">
        <v>-2.1236286265438014</v>
      </c>
      <c r="T27" s="1">
        <f t="shared" si="3"/>
        <v>0</v>
      </c>
      <c r="AA27" s="4" t="s">
        <v>67</v>
      </c>
    </row>
    <row r="28" spans="1:29" x14ac:dyDescent="0.2">
      <c r="A28">
        <f t="shared" si="0"/>
        <v>4.2722090987076067</v>
      </c>
      <c r="B28">
        <f t="shared" si="0"/>
        <v>-1.7216365024642593</v>
      </c>
      <c r="C28">
        <f t="shared" si="1"/>
        <v>1.5196608520221697</v>
      </c>
      <c r="D28">
        <f t="shared" si="1"/>
        <v>-0.23379397723417997</v>
      </c>
      <c r="L28" t="s">
        <v>4</v>
      </c>
      <c r="M28" s="2">
        <v>13.411760901912935</v>
      </c>
      <c r="N28">
        <v>2.2317510217129288</v>
      </c>
      <c r="O28" s="2">
        <f t="shared" si="2"/>
        <v>-2.2317510217129288</v>
      </c>
      <c r="P28" s="2">
        <f t="shared" si="4"/>
        <v>0</v>
      </c>
      <c r="Q28" t="s">
        <v>4</v>
      </c>
      <c r="R28">
        <v>13.637982005327165</v>
      </c>
      <c r="S28">
        <v>7.7931325744726651E-2</v>
      </c>
      <c r="T28" s="1">
        <f t="shared" si="3"/>
        <v>2.2015599522885281</v>
      </c>
      <c r="AA28" s="4" t="s">
        <v>61</v>
      </c>
    </row>
    <row r="29" spans="1:29" x14ac:dyDescent="0.2">
      <c r="A29">
        <f t="shared" si="0"/>
        <v>9.8834688104429702</v>
      </c>
      <c r="B29">
        <f t="shared" si="0"/>
        <v>-0.70140746396692055</v>
      </c>
      <c r="C29">
        <f t="shared" si="1"/>
        <v>5.8643322622906808</v>
      </c>
      <c r="D29">
        <f t="shared" si="1"/>
        <v>-0.95465874037290144</v>
      </c>
      <c r="L29" t="s">
        <v>5</v>
      </c>
      <c r="M29" s="2">
        <v>14.857085373117497</v>
      </c>
      <c r="N29">
        <v>1.3390506130277575</v>
      </c>
      <c r="O29" s="2">
        <f t="shared" si="2"/>
        <v>-1.3390506130277575</v>
      </c>
      <c r="P29" s="2">
        <f t="shared" si="4"/>
        <v>0.89270040868517131</v>
      </c>
      <c r="Q29" s="1" t="s">
        <v>4</v>
      </c>
      <c r="R29" s="1"/>
      <c r="S29" s="1"/>
      <c r="T29" s="1">
        <f t="shared" si="3"/>
        <v>2.1236286265438014</v>
      </c>
      <c r="AA29" s="4" t="s">
        <v>77</v>
      </c>
    </row>
    <row r="30" spans="1:29" x14ac:dyDescent="0.2">
      <c r="A30">
        <f t="shared" si="0"/>
        <v>14.857085373117497</v>
      </c>
      <c r="B30">
        <f t="shared" si="0"/>
        <v>1.3390506130277575</v>
      </c>
      <c r="C30">
        <f t="shared" si="1"/>
        <v>11.865044344634633</v>
      </c>
      <c r="D30">
        <f t="shared" si="1"/>
        <v>-2.1236286265438014</v>
      </c>
      <c r="L30" t="s">
        <v>4</v>
      </c>
      <c r="M30" s="2"/>
      <c r="O30" s="2">
        <f t="shared" si="2"/>
        <v>0</v>
      </c>
      <c r="P30" s="2">
        <f t="shared" si="4"/>
        <v>2.2317510217129288</v>
      </c>
      <c r="Q30" s="1" t="s">
        <v>4</v>
      </c>
      <c r="R30" s="1"/>
      <c r="S30" s="1"/>
      <c r="T30" s="1">
        <f t="shared" si="3"/>
        <v>2.1236286265438014</v>
      </c>
    </row>
    <row r="31" spans="1:29" x14ac:dyDescent="0.2">
      <c r="A31">
        <f t="shared" si="0"/>
        <v>0</v>
      </c>
      <c r="B31">
        <f t="shared" si="0"/>
        <v>0</v>
      </c>
      <c r="C31">
        <f t="shared" si="1"/>
        <v>0</v>
      </c>
      <c r="D31">
        <f t="shared" si="1"/>
        <v>0</v>
      </c>
      <c r="L31" t="s">
        <v>4</v>
      </c>
      <c r="M31" s="2"/>
      <c r="O31" s="2">
        <f t="shared" si="2"/>
        <v>0</v>
      </c>
      <c r="P31" s="2">
        <f t="shared" si="4"/>
        <v>2.2317510217129288</v>
      </c>
      <c r="Q31" t="s">
        <v>4</v>
      </c>
      <c r="T31" s="1">
        <f t="shared" si="3"/>
        <v>2.1236286265438014</v>
      </c>
      <c r="AA31" s="4" t="s">
        <v>14</v>
      </c>
      <c r="AC31">
        <v>2.4532970000000001</v>
      </c>
    </row>
    <row r="32" spans="1:29" x14ac:dyDescent="0.2">
      <c r="A32">
        <f t="shared" si="0"/>
        <v>0</v>
      </c>
      <c r="B32">
        <f t="shared" si="0"/>
        <v>0</v>
      </c>
      <c r="C32">
        <f t="shared" si="1"/>
        <v>0</v>
      </c>
      <c r="D32">
        <f t="shared" si="1"/>
        <v>0</v>
      </c>
      <c r="L32" t="s">
        <v>5</v>
      </c>
      <c r="M32" s="2"/>
      <c r="O32" s="2">
        <f t="shared" si="2"/>
        <v>0</v>
      </c>
      <c r="P32" s="2">
        <f t="shared" si="4"/>
        <v>2.2317510217129288</v>
      </c>
      <c r="Q32" s="1" t="s">
        <v>5</v>
      </c>
      <c r="R32" s="1"/>
      <c r="S32" s="1"/>
      <c r="T32" s="1">
        <f t="shared" si="3"/>
        <v>2.1236286265438014</v>
      </c>
      <c r="AC32">
        <v>2.143329</v>
      </c>
    </row>
    <row r="33" spans="1:29" x14ac:dyDescent="0.2">
      <c r="A33">
        <f t="shared" si="0"/>
        <v>0</v>
      </c>
      <c r="B33">
        <f t="shared" si="0"/>
        <v>0</v>
      </c>
      <c r="C33">
        <f t="shared" si="1"/>
        <v>0</v>
      </c>
      <c r="D33">
        <f t="shared" si="1"/>
        <v>0</v>
      </c>
      <c r="L33" t="s">
        <v>5</v>
      </c>
      <c r="M33" s="2"/>
      <c r="O33" s="2">
        <f t="shared" si="2"/>
        <v>0</v>
      </c>
      <c r="P33" s="2">
        <f t="shared" si="4"/>
        <v>2.2317510217129288</v>
      </c>
      <c r="Q33" s="1" t="s">
        <v>5</v>
      </c>
      <c r="R33" s="1"/>
      <c r="S33" s="1"/>
      <c r="T33" s="1">
        <f t="shared" si="3"/>
        <v>2.1236286265438014</v>
      </c>
      <c r="AC33" s="9" t="s">
        <v>36</v>
      </c>
    </row>
    <row r="34" spans="1:29" x14ac:dyDescent="0.2">
      <c r="A34">
        <f t="shared" si="0"/>
        <v>0</v>
      </c>
      <c r="B34">
        <f t="shared" si="0"/>
        <v>0</v>
      </c>
      <c r="C34">
        <f t="shared" si="1"/>
        <v>0</v>
      </c>
      <c r="D34">
        <f t="shared" si="1"/>
        <v>0</v>
      </c>
      <c r="M34" s="2"/>
      <c r="O34" s="2"/>
      <c r="P34" s="2"/>
      <c r="Q34" s="1" t="s">
        <v>5</v>
      </c>
      <c r="R34" s="1"/>
      <c r="S34" s="1"/>
      <c r="T34" s="1">
        <f t="shared" si="3"/>
        <v>2.1236286265438014</v>
      </c>
    </row>
    <row r="35" spans="1:29" x14ac:dyDescent="0.2">
      <c r="A35">
        <f t="shared" si="0"/>
        <v>0</v>
      </c>
      <c r="B35">
        <f t="shared" si="0"/>
        <v>0</v>
      </c>
      <c r="C35">
        <f t="shared" si="1"/>
        <v>0</v>
      </c>
      <c r="D35">
        <f t="shared" si="1"/>
        <v>0</v>
      </c>
      <c r="M35" s="2"/>
      <c r="O35" s="6" t="s">
        <v>30</v>
      </c>
      <c r="P35" s="2"/>
    </row>
    <row r="36" spans="1:29" x14ac:dyDescent="0.2">
      <c r="A36">
        <f t="shared" si="0"/>
        <v>0</v>
      </c>
      <c r="B36">
        <f t="shared" si="0"/>
        <v>0</v>
      </c>
      <c r="C36">
        <f t="shared" si="1"/>
        <v>0</v>
      </c>
      <c r="D36">
        <f t="shared" si="1"/>
        <v>0</v>
      </c>
      <c r="M36" s="2"/>
      <c r="O36" s="2"/>
      <c r="P36" s="2"/>
    </row>
    <row r="37" spans="1:29" x14ac:dyDescent="0.2">
      <c r="A37">
        <f t="shared" si="0"/>
        <v>0</v>
      </c>
      <c r="B37">
        <f t="shared" si="0"/>
        <v>0</v>
      </c>
      <c r="C37">
        <f t="shared" si="1"/>
        <v>0</v>
      </c>
      <c r="D37">
        <f t="shared" si="1"/>
        <v>0</v>
      </c>
      <c r="M37" s="2"/>
      <c r="O37" s="2"/>
      <c r="P37" s="2"/>
    </row>
    <row r="38" spans="1:29" x14ac:dyDescent="0.2">
      <c r="A38">
        <f t="shared" si="0"/>
        <v>0</v>
      </c>
      <c r="B38">
        <f t="shared" si="0"/>
        <v>0</v>
      </c>
      <c r="C38">
        <f t="shared" si="1"/>
        <v>0</v>
      </c>
      <c r="D38">
        <f t="shared" si="1"/>
        <v>0</v>
      </c>
      <c r="M38" s="2"/>
      <c r="O38" s="2"/>
      <c r="P38" s="2"/>
    </row>
    <row r="39" spans="1:29" x14ac:dyDescent="0.2">
      <c r="M39" s="2"/>
      <c r="O39" s="2"/>
      <c r="P39" s="2"/>
    </row>
    <row r="42" spans="1:29" x14ac:dyDescent="0.2">
      <c r="O42" s="4" t="s">
        <v>12</v>
      </c>
    </row>
    <row r="44" spans="1:29" x14ac:dyDescent="0.2">
      <c r="L44" t="s">
        <v>15</v>
      </c>
    </row>
    <row r="45" spans="1:29" x14ac:dyDescent="0.2">
      <c r="M45" t="str">
        <f t="shared" ref="M45:M59" si="5">M21</f>
        <v>x fd</v>
      </c>
      <c r="N45" t="str">
        <f t="shared" ref="N45:N59" si="6">P21</f>
        <v>- y fd adj</v>
      </c>
      <c r="O45" t="str">
        <f t="shared" ref="O45:O59" si="7">R21</f>
        <v>x md</v>
      </c>
      <c r="P45" t="str">
        <f t="shared" ref="P45:P59" si="8">T21</f>
        <v>y md adj</v>
      </c>
    </row>
    <row r="46" spans="1:29" x14ac:dyDescent="0.2">
      <c r="M46" s="2">
        <f t="shared" si="5"/>
        <v>0</v>
      </c>
      <c r="N46" s="2">
        <f t="shared" si="6"/>
        <v>0</v>
      </c>
      <c r="O46" s="1">
        <f t="shared" si="7"/>
        <v>0</v>
      </c>
      <c r="P46" s="1">
        <f t="shared" si="8"/>
        <v>0</v>
      </c>
    </row>
    <row r="47" spans="1:29" x14ac:dyDescent="0.2">
      <c r="M47" s="2">
        <f t="shared" si="5"/>
        <v>0.89270040868517164</v>
      </c>
      <c r="N47" s="2">
        <f t="shared" si="6"/>
        <v>2.7418655409615984</v>
      </c>
      <c r="O47" s="1">
        <f t="shared" si="7"/>
        <v>1.5196608520221697</v>
      </c>
      <c r="P47" s="1">
        <f t="shared" si="8"/>
        <v>1.8898346493096214</v>
      </c>
    </row>
    <row r="48" spans="1:29" x14ac:dyDescent="0.2">
      <c r="M48" s="2">
        <f t="shared" si="5"/>
        <v>1.487834014475286</v>
      </c>
      <c r="N48" s="2">
        <f t="shared" si="6"/>
        <v>1.976693762088594</v>
      </c>
      <c r="O48" s="1">
        <f t="shared" si="7"/>
        <v>3.3900126698956092</v>
      </c>
      <c r="P48" s="1">
        <f t="shared" si="8"/>
        <v>3.1367358612252483</v>
      </c>
    </row>
    <row r="49" spans="13:16" x14ac:dyDescent="0.2">
      <c r="M49" s="2">
        <f t="shared" si="5"/>
        <v>4.2722090987076067</v>
      </c>
      <c r="N49" s="2">
        <f t="shared" si="6"/>
        <v>3.9533875241771881</v>
      </c>
      <c r="O49" s="1">
        <f t="shared" si="7"/>
        <v>5.8643322622906808</v>
      </c>
      <c r="P49" s="1">
        <f t="shared" si="8"/>
        <v>1.1689698861708999</v>
      </c>
    </row>
    <row r="50" spans="13:16" x14ac:dyDescent="0.2">
      <c r="M50" s="2">
        <f t="shared" si="5"/>
        <v>5.2074190506635007</v>
      </c>
      <c r="N50" s="2">
        <f t="shared" si="6"/>
        <v>1.6153626442874534</v>
      </c>
      <c r="O50" s="1">
        <f t="shared" si="7"/>
        <v>9.6440015609099223</v>
      </c>
      <c r="P50" s="1">
        <f t="shared" si="8"/>
        <v>1.9872488064905298</v>
      </c>
    </row>
    <row r="51" spans="13:16" x14ac:dyDescent="0.2">
      <c r="M51" s="2">
        <f t="shared" si="5"/>
        <v>9.8834688104429702</v>
      </c>
      <c r="N51" s="2">
        <f t="shared" si="6"/>
        <v>2.9331584856798494</v>
      </c>
      <c r="O51" s="1">
        <f t="shared" si="7"/>
        <v>11.865044344634633</v>
      </c>
      <c r="P51" s="1">
        <f t="shared" si="8"/>
        <v>0</v>
      </c>
    </row>
    <row r="52" spans="13:16" x14ac:dyDescent="0.2">
      <c r="M52" s="2">
        <f t="shared" si="5"/>
        <v>13.411760901912935</v>
      </c>
      <c r="N52" s="2">
        <f t="shared" si="6"/>
        <v>0</v>
      </c>
      <c r="O52" s="1">
        <f t="shared" si="7"/>
        <v>13.637982005327165</v>
      </c>
      <c r="P52" s="1">
        <f t="shared" si="8"/>
        <v>2.2015599522885281</v>
      </c>
    </row>
    <row r="53" spans="13:16" x14ac:dyDescent="0.2">
      <c r="M53" s="2">
        <f t="shared" si="5"/>
        <v>14.857085373117497</v>
      </c>
      <c r="N53" s="2">
        <f t="shared" si="6"/>
        <v>0.89270040868517131</v>
      </c>
      <c r="O53" s="1">
        <f t="shared" si="7"/>
        <v>0</v>
      </c>
      <c r="P53" s="1">
        <f t="shared" si="8"/>
        <v>2.1236286265438014</v>
      </c>
    </row>
    <row r="54" spans="13:16" x14ac:dyDescent="0.2">
      <c r="M54" s="2">
        <f t="shared" si="5"/>
        <v>0</v>
      </c>
      <c r="N54" s="2">
        <f t="shared" si="6"/>
        <v>2.2317510217129288</v>
      </c>
      <c r="O54" s="1">
        <f t="shared" si="7"/>
        <v>0</v>
      </c>
      <c r="P54" s="1">
        <f t="shared" si="8"/>
        <v>2.1236286265438014</v>
      </c>
    </row>
    <row r="55" spans="13:16" x14ac:dyDescent="0.2">
      <c r="M55" s="2">
        <f t="shared" si="5"/>
        <v>0</v>
      </c>
      <c r="N55" s="2">
        <f t="shared" si="6"/>
        <v>2.2317510217129288</v>
      </c>
      <c r="O55" s="1">
        <f t="shared" si="7"/>
        <v>0</v>
      </c>
      <c r="P55" s="1">
        <f t="shared" si="8"/>
        <v>2.1236286265438014</v>
      </c>
    </row>
    <row r="56" spans="13:16" x14ac:dyDescent="0.2">
      <c r="M56" s="2">
        <f t="shared" si="5"/>
        <v>0</v>
      </c>
      <c r="N56" s="2">
        <f t="shared" si="6"/>
        <v>2.2317510217129288</v>
      </c>
      <c r="O56" s="1">
        <f t="shared" si="7"/>
        <v>0</v>
      </c>
      <c r="P56" s="1">
        <f t="shared" si="8"/>
        <v>2.1236286265438014</v>
      </c>
    </row>
    <row r="57" spans="13:16" x14ac:dyDescent="0.2">
      <c r="M57" s="2">
        <f t="shared" si="5"/>
        <v>0</v>
      </c>
      <c r="N57" s="2">
        <f t="shared" si="6"/>
        <v>2.2317510217129288</v>
      </c>
      <c r="O57" s="1">
        <f t="shared" si="7"/>
        <v>0</v>
      </c>
      <c r="P57" s="1">
        <f t="shared" si="8"/>
        <v>2.1236286265438014</v>
      </c>
    </row>
    <row r="58" spans="13:16" x14ac:dyDescent="0.2">
      <c r="M58" s="2">
        <f t="shared" si="5"/>
        <v>0</v>
      </c>
      <c r="N58" s="2">
        <f t="shared" si="6"/>
        <v>0</v>
      </c>
      <c r="O58" s="1">
        <f t="shared" si="7"/>
        <v>0</v>
      </c>
      <c r="P58" s="1">
        <f t="shared" si="8"/>
        <v>2.1236286265438014</v>
      </c>
    </row>
    <row r="59" spans="13:16" x14ac:dyDescent="0.2">
      <c r="M59" s="2">
        <f t="shared" si="5"/>
        <v>0</v>
      </c>
      <c r="N59" s="2">
        <f t="shared" si="6"/>
        <v>0</v>
      </c>
      <c r="O59" s="1">
        <f t="shared" si="7"/>
        <v>0</v>
      </c>
      <c r="P59" s="1">
        <f t="shared" si="8"/>
        <v>0</v>
      </c>
    </row>
    <row r="61" spans="13:16" x14ac:dyDescent="0.2">
      <c r="N61" s="4" t="s">
        <v>31</v>
      </c>
      <c r="P61" s="4" t="s">
        <v>31</v>
      </c>
    </row>
  </sheetData>
  <sortState xmlns:xlrd2="http://schemas.microsoft.com/office/spreadsheetml/2017/richdata2" ref="Q23:S34">
    <sortCondition ref="R23:R34"/>
  </sortState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CC49-B64C-F143-9BC3-EB520F108720}">
  <dimension ref="A1:U37"/>
  <sheetViews>
    <sheetView tabSelected="1" workbookViewId="0">
      <selection activeCell="D30" sqref="D30"/>
    </sheetView>
  </sheetViews>
  <sheetFormatPr baseColWidth="10" defaultRowHeight="16" x14ac:dyDescent="0.2"/>
  <sheetData>
    <row r="1" spans="1:16" x14ac:dyDescent="0.2">
      <c r="A1" t="s">
        <v>18</v>
      </c>
      <c r="B1" t="s">
        <v>24</v>
      </c>
      <c r="C1" t="s">
        <v>32</v>
      </c>
      <c r="D1" t="s">
        <v>19</v>
      </c>
      <c r="E1" t="s">
        <v>22</v>
      </c>
      <c r="F1" t="s">
        <v>23</v>
      </c>
      <c r="H1" t="s">
        <v>33</v>
      </c>
      <c r="I1" t="s">
        <v>19</v>
      </c>
      <c r="J1" t="s">
        <v>22</v>
      </c>
      <c r="K1" t="s">
        <v>23</v>
      </c>
      <c r="M1" t="s">
        <v>34</v>
      </c>
      <c r="N1" t="s">
        <v>19</v>
      </c>
      <c r="O1" t="s">
        <v>22</v>
      </c>
      <c r="P1" t="s">
        <v>23</v>
      </c>
    </row>
    <row r="2" spans="1:16" x14ac:dyDescent="0.2">
      <c r="A2" t="s">
        <v>37</v>
      </c>
      <c r="B2" t="s">
        <v>38</v>
      </c>
      <c r="C2" cm="1">
        <f t="array" aca="1" ref="C2" ca="1">VALUE(TEXT(INDIRECT(_xlfn.CONCAT("'",A2,"'!AC31")),"0.000000"))</f>
        <v>3.1277499999999998</v>
      </c>
      <c r="D2">
        <f ca="1">C$23</f>
        <v>2.9890330000000001</v>
      </c>
      <c r="E2">
        <f ca="1">C$25</f>
        <v>3.5395362833904676</v>
      </c>
      <c r="F2">
        <f ca="1">C$26</f>
        <v>2.4385297166095325</v>
      </c>
      <c r="H2" cm="1">
        <f t="array" aca="1" ref="H2" ca="1">VALUE(TEXT(INDIRECT(_xlfn.CONCAT("'",A2,"'!AC32")),"0.000000"))</f>
        <v>2.4572910000000001</v>
      </c>
      <c r="I2">
        <f ca="1">H$23</f>
        <v>3.7199411000000011</v>
      </c>
      <c r="J2">
        <f ca="1">H$25</f>
        <v>4.2169861330142391</v>
      </c>
      <c r="K2">
        <f ca="1">H$26</f>
        <v>3.2228960669857631</v>
      </c>
      <c r="M2">
        <f ca="1">AVERAGE(C2,H2)</f>
        <v>2.7925205000000002</v>
      </c>
      <c r="N2">
        <f ca="1">M$23</f>
        <v>3.3544870500000004</v>
      </c>
      <c r="O2">
        <f ca="1">M$25</f>
        <v>3.7052309391295393</v>
      </c>
      <c r="P2">
        <f ca="1">M$26</f>
        <v>3.0037431608704614</v>
      </c>
    </row>
    <row r="3" spans="1:16" x14ac:dyDescent="0.2">
      <c r="A3" t="s">
        <v>39</v>
      </c>
      <c r="B3" t="s">
        <v>38</v>
      </c>
      <c r="C3" cm="1">
        <f t="array" aca="1" ref="C3" ca="1">VALUE(TEXT(INDIRECT(_xlfn.CONCAT("'",A3,"'!AC31")),"0.000000"))</f>
        <v>2.1292469999999999</v>
      </c>
      <c r="D3">
        <f t="shared" ref="D3:D21" ca="1" si="0">C$23</f>
        <v>2.9890330000000001</v>
      </c>
      <c r="E3">
        <f t="shared" ref="E3:E21" ca="1" si="1">C$25</f>
        <v>3.5395362833904676</v>
      </c>
      <c r="F3">
        <f t="shared" ref="F3:F21" ca="1" si="2">C$26</f>
        <v>2.4385297166095325</v>
      </c>
      <c r="H3" cm="1">
        <f t="array" aca="1" ref="H3" ca="1">VALUE(TEXT(INDIRECT(_xlfn.CONCAT("'",A3,"'!AC32")),"0.000000"))</f>
        <v>2.1762329999999999</v>
      </c>
      <c r="I3">
        <f t="shared" ref="I3:I21" ca="1" si="3">H$23</f>
        <v>3.7199411000000011</v>
      </c>
      <c r="J3">
        <f t="shared" ref="J3:J21" ca="1" si="4">H$25</f>
        <v>4.2169861330142391</v>
      </c>
      <c r="K3">
        <f t="shared" ref="K3:K21" ca="1" si="5">H$26</f>
        <v>3.2228960669857631</v>
      </c>
      <c r="M3">
        <f t="shared" ref="M3:M21" ca="1" si="6">AVERAGE(C3,H3)</f>
        <v>2.1527399999999997</v>
      </c>
      <c r="N3">
        <f t="shared" ref="N3:N21" ca="1" si="7">M$23</f>
        <v>3.3544870500000004</v>
      </c>
      <c r="O3">
        <f t="shared" ref="O3:O21" ca="1" si="8">M$25</f>
        <v>3.7052309391295393</v>
      </c>
      <c r="P3">
        <f t="shared" ref="P3:P21" ca="1" si="9">M$26</f>
        <v>3.0037431608704614</v>
      </c>
    </row>
    <row r="4" spans="1:16" x14ac:dyDescent="0.2">
      <c r="A4" t="s">
        <v>40</v>
      </c>
      <c r="B4" t="s">
        <v>38</v>
      </c>
      <c r="C4" cm="1">
        <f t="array" aca="1" ref="C4" ca="1">VALUE(TEXT(INDIRECT(_xlfn.CONCAT("'",A4,"'!AC31")),"0.000000"))</f>
        <v>1.8753839999999999</v>
      </c>
      <c r="D4">
        <f t="shared" ca="1" si="0"/>
        <v>2.9890330000000001</v>
      </c>
      <c r="E4">
        <f t="shared" ca="1" si="1"/>
        <v>3.5395362833904676</v>
      </c>
      <c r="F4">
        <f t="shared" ca="1" si="2"/>
        <v>2.4385297166095325</v>
      </c>
      <c r="H4" cm="1">
        <f t="array" aca="1" ref="H4" ca="1">VALUE(TEXT(INDIRECT(_xlfn.CONCAT("'",A4,"'!AC32")),"0.000000"))</f>
        <v>4.0551349999999999</v>
      </c>
      <c r="I4">
        <f t="shared" ca="1" si="3"/>
        <v>3.7199411000000011</v>
      </c>
      <c r="J4">
        <f t="shared" ca="1" si="4"/>
        <v>4.2169861330142391</v>
      </c>
      <c r="K4">
        <f t="shared" ca="1" si="5"/>
        <v>3.2228960669857631</v>
      </c>
      <c r="M4">
        <f t="shared" ca="1" si="6"/>
        <v>2.9652595000000002</v>
      </c>
      <c r="N4">
        <f t="shared" ca="1" si="7"/>
        <v>3.3544870500000004</v>
      </c>
      <c r="O4">
        <f t="shared" ca="1" si="8"/>
        <v>3.7052309391295393</v>
      </c>
      <c r="P4">
        <f t="shared" ca="1" si="9"/>
        <v>3.0037431608704614</v>
      </c>
    </row>
    <row r="5" spans="1:16" x14ac:dyDescent="0.2">
      <c r="A5" t="s">
        <v>41</v>
      </c>
      <c r="B5" t="s">
        <v>38</v>
      </c>
      <c r="C5" cm="1">
        <f t="array" aca="1" ref="C5" ca="1">VALUE(TEXT(INDIRECT(_xlfn.CONCAT("'",A5,"'!AC31")),"0.000000"))</f>
        <v>3.352141</v>
      </c>
      <c r="D5">
        <f t="shared" ca="1" si="0"/>
        <v>2.9890330000000001</v>
      </c>
      <c r="E5">
        <f t="shared" ca="1" si="1"/>
        <v>3.5395362833904676</v>
      </c>
      <c r="F5">
        <f t="shared" ca="1" si="2"/>
        <v>2.4385297166095325</v>
      </c>
      <c r="H5" cm="1">
        <f t="array" aca="1" ref="H5" ca="1">VALUE(TEXT(INDIRECT(_xlfn.CONCAT("'",A5,"'!AC32")),"0.000000"))</f>
        <v>3.0574029999999999</v>
      </c>
      <c r="I5">
        <f t="shared" ca="1" si="3"/>
        <v>3.7199411000000011</v>
      </c>
      <c r="J5">
        <f t="shared" ca="1" si="4"/>
        <v>4.2169861330142391</v>
      </c>
      <c r="K5">
        <f t="shared" ca="1" si="5"/>
        <v>3.2228960669857631</v>
      </c>
      <c r="M5">
        <f t="shared" ca="1" si="6"/>
        <v>3.2047720000000002</v>
      </c>
      <c r="N5">
        <f t="shared" ca="1" si="7"/>
        <v>3.3544870500000004</v>
      </c>
      <c r="O5">
        <f t="shared" ca="1" si="8"/>
        <v>3.7052309391295393</v>
      </c>
      <c r="P5">
        <f t="shared" ca="1" si="9"/>
        <v>3.0037431608704614</v>
      </c>
    </row>
    <row r="6" spans="1:16" x14ac:dyDescent="0.2">
      <c r="A6" t="s">
        <v>42</v>
      </c>
      <c r="B6" t="s">
        <v>38</v>
      </c>
      <c r="C6" cm="1">
        <f t="array" aca="1" ref="C6" ca="1">VALUE(TEXT(INDIRECT(_xlfn.CONCAT("'",A6,"'!AC31")),"0.000000"))</f>
        <v>2.2443369999999998</v>
      </c>
      <c r="D6">
        <f t="shared" ca="1" si="0"/>
        <v>2.9890330000000001</v>
      </c>
      <c r="E6">
        <f t="shared" ca="1" si="1"/>
        <v>3.5395362833904676</v>
      </c>
      <c r="F6">
        <f t="shared" ca="1" si="2"/>
        <v>2.4385297166095325</v>
      </c>
      <c r="H6" cm="1">
        <f t="array" aca="1" ref="H6" ca="1">VALUE(TEXT(INDIRECT(_xlfn.CONCAT("'",A6,"'!AC32")),"0.000000"))</f>
        <v>3.8567580000000001</v>
      </c>
      <c r="I6">
        <f t="shared" ca="1" si="3"/>
        <v>3.7199411000000011</v>
      </c>
      <c r="J6">
        <f t="shared" ca="1" si="4"/>
        <v>4.2169861330142391</v>
      </c>
      <c r="K6">
        <f t="shared" ca="1" si="5"/>
        <v>3.2228960669857631</v>
      </c>
      <c r="M6">
        <f t="shared" ca="1" si="6"/>
        <v>3.0505475</v>
      </c>
      <c r="N6">
        <f t="shared" ca="1" si="7"/>
        <v>3.3544870500000004</v>
      </c>
      <c r="O6">
        <f t="shared" ca="1" si="8"/>
        <v>3.7052309391295393</v>
      </c>
      <c r="P6">
        <f t="shared" ca="1" si="9"/>
        <v>3.0037431608704614</v>
      </c>
    </row>
    <row r="7" spans="1:16" x14ac:dyDescent="0.2">
      <c r="A7" t="s">
        <v>43</v>
      </c>
      <c r="B7" t="s">
        <v>38</v>
      </c>
      <c r="C7" cm="1">
        <f t="array" aca="1" ref="C7" ca="1">VALUE(TEXT(INDIRECT(_xlfn.CONCAT("'",A7,"'!AC31")),"0.000000"))</f>
        <v>2.1075729999999999</v>
      </c>
      <c r="D7">
        <f t="shared" ca="1" si="0"/>
        <v>2.9890330000000001</v>
      </c>
      <c r="E7">
        <f t="shared" ca="1" si="1"/>
        <v>3.5395362833904676</v>
      </c>
      <c r="F7">
        <f t="shared" ca="1" si="2"/>
        <v>2.4385297166095325</v>
      </c>
      <c r="H7" cm="1">
        <f t="array" aca="1" ref="H7" ca="1">VALUE(TEXT(INDIRECT(_xlfn.CONCAT("'",A7,"'!AC32")),"0.000000"))</f>
        <v>5.3154450000000004</v>
      </c>
      <c r="I7">
        <f t="shared" ca="1" si="3"/>
        <v>3.7199411000000011</v>
      </c>
      <c r="J7">
        <f t="shared" ca="1" si="4"/>
        <v>4.2169861330142391</v>
      </c>
      <c r="K7">
        <f t="shared" ca="1" si="5"/>
        <v>3.2228960669857631</v>
      </c>
      <c r="M7">
        <f t="shared" ca="1" si="6"/>
        <v>3.7115090000000004</v>
      </c>
      <c r="N7">
        <f t="shared" ca="1" si="7"/>
        <v>3.3544870500000004</v>
      </c>
      <c r="O7">
        <f t="shared" ca="1" si="8"/>
        <v>3.7052309391295393</v>
      </c>
      <c r="P7">
        <f t="shared" ca="1" si="9"/>
        <v>3.0037431608704614</v>
      </c>
    </row>
    <row r="8" spans="1:16" x14ac:dyDescent="0.2">
      <c r="A8" t="s">
        <v>44</v>
      </c>
      <c r="B8" t="s">
        <v>38</v>
      </c>
      <c r="C8" cm="1">
        <f t="array" aca="1" ref="C8" ca="1">VALUE(TEXT(INDIRECT(_xlfn.CONCAT("'",A8,"'!AC31")),"0.000000"))</f>
        <v>1.449193</v>
      </c>
      <c r="D8">
        <f t="shared" ca="1" si="0"/>
        <v>2.9890330000000001</v>
      </c>
      <c r="E8">
        <f t="shared" ca="1" si="1"/>
        <v>3.5395362833904676</v>
      </c>
      <c r="F8">
        <f t="shared" ca="1" si="2"/>
        <v>2.4385297166095325</v>
      </c>
      <c r="H8" cm="1">
        <f t="array" aca="1" ref="H8" ca="1">VALUE(TEXT(INDIRECT(_xlfn.CONCAT("'",A8,"'!AC32")),"0.000000"))</f>
        <v>3.5511910000000002</v>
      </c>
      <c r="I8">
        <f t="shared" ca="1" si="3"/>
        <v>3.7199411000000011</v>
      </c>
      <c r="J8">
        <f t="shared" ca="1" si="4"/>
        <v>4.2169861330142391</v>
      </c>
      <c r="K8">
        <f t="shared" ca="1" si="5"/>
        <v>3.2228960669857631</v>
      </c>
      <c r="M8">
        <f t="shared" ca="1" si="6"/>
        <v>2.5001920000000002</v>
      </c>
      <c r="N8">
        <f t="shared" ca="1" si="7"/>
        <v>3.3544870500000004</v>
      </c>
      <c r="O8">
        <f t="shared" ca="1" si="8"/>
        <v>3.7052309391295393</v>
      </c>
      <c r="P8">
        <f t="shared" ca="1" si="9"/>
        <v>3.0037431608704614</v>
      </c>
    </row>
    <row r="9" spans="1:16" x14ac:dyDescent="0.2">
      <c r="A9" t="s">
        <v>45</v>
      </c>
      <c r="B9" t="s">
        <v>38</v>
      </c>
      <c r="C9" cm="1">
        <f t="array" aca="1" ref="C9" ca="1">VALUE(TEXT(INDIRECT(_xlfn.CONCAT("'",A9,"'!AC31")),"0.000000"))</f>
        <v>5.5526850000000003</v>
      </c>
      <c r="D9">
        <f t="shared" ca="1" si="0"/>
        <v>2.9890330000000001</v>
      </c>
      <c r="E9">
        <f t="shared" ca="1" si="1"/>
        <v>3.5395362833904676</v>
      </c>
      <c r="F9">
        <f t="shared" ca="1" si="2"/>
        <v>2.4385297166095325</v>
      </c>
      <c r="H9" cm="1">
        <f t="array" aca="1" ref="H9" ca="1">VALUE(TEXT(INDIRECT(_xlfn.CONCAT("'",A9,"'!AC32")),"0.000000"))</f>
        <v>3.8823729999999999</v>
      </c>
      <c r="I9">
        <f t="shared" ca="1" si="3"/>
        <v>3.7199411000000011</v>
      </c>
      <c r="J9">
        <f t="shared" ca="1" si="4"/>
        <v>4.2169861330142391</v>
      </c>
      <c r="K9">
        <f t="shared" ca="1" si="5"/>
        <v>3.2228960669857631</v>
      </c>
      <c r="M9">
        <f t="shared" ca="1" si="6"/>
        <v>4.7175289999999999</v>
      </c>
      <c r="N9">
        <f t="shared" ca="1" si="7"/>
        <v>3.3544870500000004</v>
      </c>
      <c r="O9">
        <f t="shared" ca="1" si="8"/>
        <v>3.7052309391295393</v>
      </c>
      <c r="P9">
        <f t="shared" ca="1" si="9"/>
        <v>3.0037431608704614</v>
      </c>
    </row>
    <row r="10" spans="1:16" x14ac:dyDescent="0.2">
      <c r="A10" t="s">
        <v>46</v>
      </c>
      <c r="B10" t="s">
        <v>38</v>
      </c>
      <c r="C10" cm="1">
        <f t="array" aca="1" ref="C10" ca="1">VALUE(TEXT(INDIRECT(_xlfn.CONCAT("'",A10,"'!AC31")),"0.000000"))</f>
        <v>2.595437</v>
      </c>
      <c r="D10">
        <f t="shared" ca="1" si="0"/>
        <v>2.9890330000000001</v>
      </c>
      <c r="E10">
        <f t="shared" ca="1" si="1"/>
        <v>3.5395362833904676</v>
      </c>
      <c r="F10">
        <f t="shared" ca="1" si="2"/>
        <v>2.4385297166095325</v>
      </c>
      <c r="H10" cm="1">
        <f t="array" aca="1" ref="H10" ca="1">VALUE(TEXT(INDIRECT(_xlfn.CONCAT("'",A10,"'!AC32")),"0.000000"))</f>
        <v>2.5233639999999999</v>
      </c>
      <c r="I10">
        <f t="shared" ca="1" si="3"/>
        <v>3.7199411000000011</v>
      </c>
      <c r="J10">
        <f t="shared" ca="1" si="4"/>
        <v>4.2169861330142391</v>
      </c>
      <c r="K10">
        <f t="shared" ca="1" si="5"/>
        <v>3.2228960669857631</v>
      </c>
      <c r="M10">
        <f t="shared" ca="1" si="6"/>
        <v>2.5594004999999997</v>
      </c>
      <c r="N10">
        <f t="shared" ca="1" si="7"/>
        <v>3.3544870500000004</v>
      </c>
      <c r="O10">
        <f t="shared" ca="1" si="8"/>
        <v>3.7052309391295393</v>
      </c>
      <c r="P10">
        <f t="shared" ca="1" si="9"/>
        <v>3.0037431608704614</v>
      </c>
    </row>
    <row r="11" spans="1:16" x14ac:dyDescent="0.2">
      <c r="A11" t="s">
        <v>47</v>
      </c>
      <c r="B11" t="s">
        <v>38</v>
      </c>
      <c r="C11" cm="1">
        <f t="array" aca="1" ref="C11" ca="1">VALUE(TEXT(INDIRECT(_xlfn.CONCAT("'",A11,"'!AC31")),"0.000000"))</f>
        <v>6.0801170000000004</v>
      </c>
      <c r="D11">
        <f t="shared" ca="1" si="0"/>
        <v>2.9890330000000001</v>
      </c>
      <c r="E11">
        <f t="shared" ca="1" si="1"/>
        <v>3.5395362833904676</v>
      </c>
      <c r="F11">
        <f t="shared" ca="1" si="2"/>
        <v>2.4385297166095325</v>
      </c>
      <c r="H11" cm="1">
        <f t="array" aca="1" ref="H11" ca="1">VALUE(TEXT(INDIRECT(_xlfn.CONCAT("'",A11,"'!AC32")),"0.000000"))</f>
        <v>3.5073460000000001</v>
      </c>
      <c r="I11">
        <f t="shared" ca="1" si="3"/>
        <v>3.7199411000000011</v>
      </c>
      <c r="J11">
        <f t="shared" ca="1" si="4"/>
        <v>4.2169861330142391</v>
      </c>
      <c r="K11">
        <f t="shared" ca="1" si="5"/>
        <v>3.2228960669857631</v>
      </c>
      <c r="M11">
        <f t="shared" ca="1" si="6"/>
        <v>4.7937314999999998</v>
      </c>
      <c r="N11">
        <f t="shared" ca="1" si="7"/>
        <v>3.3544870500000004</v>
      </c>
      <c r="O11">
        <f t="shared" ca="1" si="8"/>
        <v>3.7052309391295393</v>
      </c>
      <c r="P11">
        <f t="shared" ca="1" si="9"/>
        <v>3.0037431608704614</v>
      </c>
    </row>
    <row r="12" spans="1:16" x14ac:dyDescent="0.2">
      <c r="A12" t="s">
        <v>48</v>
      </c>
      <c r="B12" t="s">
        <v>38</v>
      </c>
      <c r="C12" cm="1">
        <f t="array" aca="1" ref="C12" ca="1">VALUE(TEXT(INDIRECT(_xlfn.CONCAT("'",A12,"'!AC31")),"0.000000"))</f>
        <v>1.7899119999999999</v>
      </c>
      <c r="D12">
        <f t="shared" ca="1" si="0"/>
        <v>2.9890330000000001</v>
      </c>
      <c r="E12">
        <f t="shared" ca="1" si="1"/>
        <v>3.5395362833904676</v>
      </c>
      <c r="F12">
        <f t="shared" ca="1" si="2"/>
        <v>2.4385297166095325</v>
      </c>
      <c r="H12" cm="1">
        <f t="array" aca="1" ref="H12" ca="1">VALUE(TEXT(INDIRECT(_xlfn.CONCAT("'",A12,"'!AC32")),"0.000000"))</f>
        <v>5.3142250000000004</v>
      </c>
      <c r="I12">
        <f t="shared" ca="1" si="3"/>
        <v>3.7199411000000011</v>
      </c>
      <c r="J12">
        <f t="shared" ca="1" si="4"/>
        <v>4.2169861330142391</v>
      </c>
      <c r="K12">
        <f t="shared" ca="1" si="5"/>
        <v>3.2228960669857631</v>
      </c>
      <c r="M12">
        <f t="shared" ca="1" si="6"/>
        <v>3.5520685000000003</v>
      </c>
      <c r="N12">
        <f t="shared" ca="1" si="7"/>
        <v>3.3544870500000004</v>
      </c>
      <c r="O12">
        <f t="shared" ca="1" si="8"/>
        <v>3.7052309391295393</v>
      </c>
      <c r="P12">
        <f t="shared" ca="1" si="9"/>
        <v>3.0037431608704614</v>
      </c>
    </row>
    <row r="13" spans="1:16" x14ac:dyDescent="0.2">
      <c r="A13" t="s">
        <v>49</v>
      </c>
      <c r="B13" t="s">
        <v>38</v>
      </c>
      <c r="C13" cm="1">
        <f t="array" aca="1" ref="C13" ca="1">VALUE(TEXT(INDIRECT(_xlfn.CONCAT("'",A13,"'!AC31")),"0.000000"))</f>
        <v>2.6541969999999999</v>
      </c>
      <c r="D13">
        <f t="shared" ca="1" si="0"/>
        <v>2.9890330000000001</v>
      </c>
      <c r="E13">
        <f t="shared" ca="1" si="1"/>
        <v>3.5395362833904676</v>
      </c>
      <c r="F13">
        <f t="shared" ca="1" si="2"/>
        <v>2.4385297166095325</v>
      </c>
      <c r="H13" cm="1">
        <f t="array" aca="1" ref="H13" ca="1">VALUE(TEXT(INDIRECT(_xlfn.CONCAT("'",A13,"'!AC32")),"0.000000"))</f>
        <v>4.531288</v>
      </c>
      <c r="I13">
        <f t="shared" ca="1" si="3"/>
        <v>3.7199411000000011</v>
      </c>
      <c r="J13">
        <f t="shared" ca="1" si="4"/>
        <v>4.2169861330142391</v>
      </c>
      <c r="K13">
        <f t="shared" ca="1" si="5"/>
        <v>3.2228960669857631</v>
      </c>
      <c r="M13">
        <f t="shared" ca="1" si="6"/>
        <v>3.5927424999999999</v>
      </c>
      <c r="N13">
        <f t="shared" ca="1" si="7"/>
        <v>3.3544870500000004</v>
      </c>
      <c r="O13">
        <f t="shared" ca="1" si="8"/>
        <v>3.7052309391295393</v>
      </c>
      <c r="P13">
        <f t="shared" ca="1" si="9"/>
        <v>3.0037431608704614</v>
      </c>
    </row>
    <row r="14" spans="1:16" x14ac:dyDescent="0.2">
      <c r="A14" t="s">
        <v>50</v>
      </c>
      <c r="B14" t="s">
        <v>38</v>
      </c>
      <c r="C14" cm="1">
        <f t="array" aca="1" ref="C14" ca="1">VALUE(TEXT(INDIRECT(_xlfn.CONCAT("'",A14,"'!AC31")),"0.000000"))</f>
        <v>2.4527160000000001</v>
      </c>
      <c r="D14">
        <f t="shared" ca="1" si="0"/>
        <v>2.9890330000000001</v>
      </c>
      <c r="E14">
        <f t="shared" ca="1" si="1"/>
        <v>3.5395362833904676</v>
      </c>
      <c r="F14">
        <f t="shared" ca="1" si="2"/>
        <v>2.4385297166095325</v>
      </c>
      <c r="H14" cm="1">
        <f t="array" aca="1" ref="H14" ca="1">VALUE(TEXT(INDIRECT(_xlfn.CONCAT("'",A14,"'!AC32")),"0.000000"))</f>
        <v>3.9271180000000001</v>
      </c>
      <c r="I14">
        <f t="shared" ca="1" si="3"/>
        <v>3.7199411000000011</v>
      </c>
      <c r="J14">
        <f t="shared" ca="1" si="4"/>
        <v>4.2169861330142391</v>
      </c>
      <c r="K14">
        <f t="shared" ca="1" si="5"/>
        <v>3.2228960669857631</v>
      </c>
      <c r="M14">
        <f t="shared" ca="1" si="6"/>
        <v>3.1899170000000003</v>
      </c>
      <c r="N14">
        <f t="shared" ca="1" si="7"/>
        <v>3.3544870500000004</v>
      </c>
      <c r="O14">
        <f t="shared" ca="1" si="8"/>
        <v>3.7052309391295393</v>
      </c>
      <c r="P14">
        <f t="shared" ca="1" si="9"/>
        <v>3.0037431608704614</v>
      </c>
    </row>
    <row r="15" spans="1:16" x14ac:dyDescent="0.2">
      <c r="A15" t="s">
        <v>51</v>
      </c>
      <c r="B15" t="s">
        <v>38</v>
      </c>
      <c r="C15" cm="1">
        <f t="array" aca="1" ref="C15" ca="1">VALUE(TEXT(INDIRECT(_xlfn.CONCAT("'",A15,"'!AC31")),"0.000000"))</f>
        <v>4.1545990000000002</v>
      </c>
      <c r="D15">
        <f t="shared" ca="1" si="0"/>
        <v>2.9890330000000001</v>
      </c>
      <c r="E15">
        <f t="shared" ca="1" si="1"/>
        <v>3.5395362833904676</v>
      </c>
      <c r="F15">
        <f t="shared" ca="1" si="2"/>
        <v>2.4385297166095325</v>
      </c>
      <c r="H15" cm="1">
        <f t="array" aca="1" ref="H15" ca="1">VALUE(TEXT(INDIRECT(_xlfn.CONCAT("'",A15,"'!AC32")),"0.000000"))</f>
        <v>5.4599820000000001</v>
      </c>
      <c r="I15">
        <f t="shared" ca="1" si="3"/>
        <v>3.7199411000000011</v>
      </c>
      <c r="J15">
        <f t="shared" ca="1" si="4"/>
        <v>4.2169861330142391</v>
      </c>
      <c r="K15">
        <f t="shared" ca="1" si="5"/>
        <v>3.2228960669857631</v>
      </c>
      <c r="M15">
        <f t="shared" ca="1" si="6"/>
        <v>4.8072905000000006</v>
      </c>
      <c r="N15">
        <f t="shared" ca="1" si="7"/>
        <v>3.3544870500000004</v>
      </c>
      <c r="O15">
        <f t="shared" ca="1" si="8"/>
        <v>3.7052309391295393</v>
      </c>
      <c r="P15">
        <f t="shared" ca="1" si="9"/>
        <v>3.0037431608704614</v>
      </c>
    </row>
    <row r="16" spans="1:16" x14ac:dyDescent="0.2">
      <c r="A16" t="s">
        <v>52</v>
      </c>
      <c r="B16" t="s">
        <v>38</v>
      </c>
      <c r="C16" cm="1">
        <f t="array" aca="1" ref="C16" ca="1">VALUE(TEXT(INDIRECT(_xlfn.CONCAT("'",A16,"'!AC31")),"0.000000"))</f>
        <v>4.7348780000000001</v>
      </c>
      <c r="D16">
        <f t="shared" ca="1" si="0"/>
        <v>2.9890330000000001</v>
      </c>
      <c r="E16">
        <f t="shared" ca="1" si="1"/>
        <v>3.5395362833904676</v>
      </c>
      <c r="F16">
        <f t="shared" ca="1" si="2"/>
        <v>2.4385297166095325</v>
      </c>
      <c r="H16" cm="1">
        <f t="array" aca="1" ref="H16" ca="1">VALUE(TEXT(INDIRECT(_xlfn.CONCAT("'",A16,"'!AC32")),"0.000000"))</f>
        <v>2.7935680000000001</v>
      </c>
      <c r="I16">
        <f t="shared" ca="1" si="3"/>
        <v>3.7199411000000011</v>
      </c>
      <c r="J16">
        <f t="shared" ca="1" si="4"/>
        <v>4.2169861330142391</v>
      </c>
      <c r="K16">
        <f t="shared" ca="1" si="5"/>
        <v>3.2228960669857631</v>
      </c>
      <c r="M16">
        <f t="shared" ca="1" si="6"/>
        <v>3.7642230000000003</v>
      </c>
      <c r="N16">
        <f t="shared" ca="1" si="7"/>
        <v>3.3544870500000004</v>
      </c>
      <c r="O16">
        <f t="shared" ca="1" si="8"/>
        <v>3.7052309391295393</v>
      </c>
      <c r="P16">
        <f t="shared" ca="1" si="9"/>
        <v>3.0037431608704614</v>
      </c>
    </row>
    <row r="17" spans="1:21" x14ac:dyDescent="0.2">
      <c r="A17" t="s">
        <v>53</v>
      </c>
      <c r="B17" t="s">
        <v>38</v>
      </c>
      <c r="C17" cm="1">
        <f t="array" aca="1" ref="C17" ca="1">VALUE(TEXT(INDIRECT(_xlfn.CONCAT("'",A17,"'!AC31")),"0.000000"))</f>
        <v>2.3654670000000002</v>
      </c>
      <c r="D17">
        <f t="shared" ca="1" si="0"/>
        <v>2.9890330000000001</v>
      </c>
      <c r="E17">
        <f t="shared" ca="1" si="1"/>
        <v>3.5395362833904676</v>
      </c>
      <c r="F17">
        <f t="shared" ca="1" si="2"/>
        <v>2.4385297166095325</v>
      </c>
      <c r="H17" cm="1">
        <f t="array" aca="1" ref="H17" ca="1">VALUE(TEXT(INDIRECT(_xlfn.CONCAT("'",A17,"'!AC32")),"0.000000"))</f>
        <v>6.0765279999999997</v>
      </c>
      <c r="I17">
        <f t="shared" ca="1" si="3"/>
        <v>3.7199411000000011</v>
      </c>
      <c r="J17">
        <f t="shared" ca="1" si="4"/>
        <v>4.2169861330142391</v>
      </c>
      <c r="K17">
        <f t="shared" ca="1" si="5"/>
        <v>3.2228960669857631</v>
      </c>
      <c r="M17">
        <f t="shared" ca="1" si="6"/>
        <v>4.2209975000000002</v>
      </c>
      <c r="N17">
        <f t="shared" ca="1" si="7"/>
        <v>3.3544870500000004</v>
      </c>
      <c r="O17">
        <f t="shared" ca="1" si="8"/>
        <v>3.7052309391295393</v>
      </c>
      <c r="P17">
        <f t="shared" ca="1" si="9"/>
        <v>3.0037431608704614</v>
      </c>
    </row>
    <row r="18" spans="1:21" x14ac:dyDescent="0.2">
      <c r="A18" t="s">
        <v>54</v>
      </c>
      <c r="B18" t="s">
        <v>38</v>
      </c>
      <c r="C18" cm="1">
        <f t="array" aca="1" ref="C18" ca="1">VALUE(TEXT(INDIRECT(_xlfn.CONCAT("'",A18,"'!AC31")),"0.000000"))</f>
        <v>3.6567699999999999</v>
      </c>
      <c r="D18">
        <f t="shared" ca="1" si="0"/>
        <v>2.9890330000000001</v>
      </c>
      <c r="E18">
        <f t="shared" ca="1" si="1"/>
        <v>3.5395362833904676</v>
      </c>
      <c r="F18">
        <f t="shared" ca="1" si="2"/>
        <v>2.4385297166095325</v>
      </c>
      <c r="H18" cm="1">
        <f t="array" aca="1" ref="H18" ca="1">VALUE(TEXT(INDIRECT(_xlfn.CONCAT("'",A18,"'!AC32")),"0.000000"))</f>
        <v>3.2340800000000001</v>
      </c>
      <c r="I18">
        <f t="shared" ca="1" si="3"/>
        <v>3.7199411000000011</v>
      </c>
      <c r="J18">
        <f t="shared" ca="1" si="4"/>
        <v>4.2169861330142391</v>
      </c>
      <c r="K18">
        <f t="shared" ca="1" si="5"/>
        <v>3.2228960669857631</v>
      </c>
      <c r="M18">
        <f t="shared" ca="1" si="6"/>
        <v>3.4454250000000002</v>
      </c>
      <c r="N18">
        <f t="shared" ca="1" si="7"/>
        <v>3.3544870500000004</v>
      </c>
      <c r="O18">
        <f t="shared" ca="1" si="8"/>
        <v>3.7052309391295393</v>
      </c>
      <c r="P18">
        <f t="shared" ca="1" si="9"/>
        <v>3.0037431608704614</v>
      </c>
    </row>
    <row r="19" spans="1:21" x14ac:dyDescent="0.2">
      <c r="A19" t="s">
        <v>55</v>
      </c>
      <c r="B19" t="s">
        <v>38</v>
      </c>
      <c r="C19" cm="1">
        <f t="array" aca="1" ref="C19" ca="1">VALUE(TEXT(INDIRECT(_xlfn.CONCAT("'",A19,"'!AC31")),"0.000000"))</f>
        <v>2.3960629999999998</v>
      </c>
      <c r="D19">
        <f t="shared" ca="1" si="0"/>
        <v>2.9890330000000001</v>
      </c>
      <c r="E19">
        <f t="shared" ca="1" si="1"/>
        <v>3.5395362833904676</v>
      </c>
      <c r="F19">
        <f t="shared" ca="1" si="2"/>
        <v>2.4385297166095325</v>
      </c>
      <c r="H19" cm="1">
        <f t="array" aca="1" ref="H19" ca="1">VALUE(TEXT(INDIRECT(_xlfn.CONCAT("'",A19,"'!AC32")),"0.000000"))</f>
        <v>3.251782</v>
      </c>
      <c r="I19">
        <f t="shared" ca="1" si="3"/>
        <v>3.7199411000000011</v>
      </c>
      <c r="J19">
        <f t="shared" ca="1" si="4"/>
        <v>4.2169861330142391</v>
      </c>
      <c r="K19">
        <f t="shared" ca="1" si="5"/>
        <v>3.2228960669857631</v>
      </c>
      <c r="M19">
        <f t="shared" ca="1" si="6"/>
        <v>2.8239225000000001</v>
      </c>
      <c r="N19">
        <f t="shared" ca="1" si="7"/>
        <v>3.3544870500000004</v>
      </c>
      <c r="O19">
        <f t="shared" ca="1" si="8"/>
        <v>3.7052309391295393</v>
      </c>
      <c r="P19">
        <f t="shared" ca="1" si="9"/>
        <v>3.0037431608704614</v>
      </c>
    </row>
    <row r="20" spans="1:21" x14ac:dyDescent="0.2">
      <c r="A20" t="s">
        <v>56</v>
      </c>
      <c r="B20" t="s">
        <v>38</v>
      </c>
      <c r="C20" cm="1">
        <f t="array" aca="1" ref="C20" ca="1">VALUE(TEXT(INDIRECT(_xlfn.CONCAT("'",A20,"'!AC31")),"0.000000"))</f>
        <v>2.6088969999999998</v>
      </c>
      <c r="D20">
        <f t="shared" ca="1" si="0"/>
        <v>2.9890330000000001</v>
      </c>
      <c r="E20">
        <f t="shared" ca="1" si="1"/>
        <v>3.5395362833904676</v>
      </c>
      <c r="F20">
        <f t="shared" ca="1" si="2"/>
        <v>2.4385297166095325</v>
      </c>
      <c r="H20" cm="1">
        <f t="array" aca="1" ref="H20" ca="1">VALUE(TEXT(INDIRECT(_xlfn.CONCAT("'",A20,"'!AC32")),"0.000000"))</f>
        <v>3.2843830000000001</v>
      </c>
      <c r="I20">
        <f t="shared" ca="1" si="3"/>
        <v>3.7199411000000011</v>
      </c>
      <c r="J20">
        <f t="shared" ca="1" si="4"/>
        <v>4.2169861330142391</v>
      </c>
      <c r="K20">
        <f t="shared" ca="1" si="5"/>
        <v>3.2228960669857631</v>
      </c>
      <c r="M20">
        <f t="shared" ca="1" si="6"/>
        <v>2.9466399999999999</v>
      </c>
      <c r="N20">
        <f t="shared" ca="1" si="7"/>
        <v>3.3544870500000004</v>
      </c>
      <c r="O20">
        <f t="shared" ca="1" si="8"/>
        <v>3.7052309391295393</v>
      </c>
      <c r="P20">
        <f t="shared" ca="1" si="9"/>
        <v>3.0037431608704614</v>
      </c>
    </row>
    <row r="21" spans="1:21" x14ac:dyDescent="0.2">
      <c r="A21" t="s">
        <v>57</v>
      </c>
      <c r="B21" t="s">
        <v>38</v>
      </c>
      <c r="C21" cm="1">
        <f t="array" aca="1" ref="C21" ca="1">VALUE(TEXT(INDIRECT(_xlfn.CONCAT("'",A21,"'!AC31")),"0.000000"))</f>
        <v>2.4532970000000001</v>
      </c>
      <c r="D21">
        <f t="shared" ca="1" si="0"/>
        <v>2.9890330000000001</v>
      </c>
      <c r="E21">
        <f t="shared" ca="1" si="1"/>
        <v>3.5395362833904676</v>
      </c>
      <c r="F21">
        <f t="shared" ca="1" si="2"/>
        <v>2.4385297166095325</v>
      </c>
      <c r="H21" cm="1">
        <f t="array" aca="1" ref="H21" ca="1">VALUE(TEXT(INDIRECT(_xlfn.CONCAT("'",A21,"'!AC32")),"0.000000"))</f>
        <v>2.143329</v>
      </c>
      <c r="I21">
        <f t="shared" ca="1" si="3"/>
        <v>3.7199411000000011</v>
      </c>
      <c r="J21">
        <f t="shared" ca="1" si="4"/>
        <v>4.2169861330142391</v>
      </c>
      <c r="K21">
        <f t="shared" ca="1" si="5"/>
        <v>3.2228960669857631</v>
      </c>
      <c r="M21">
        <f t="shared" ca="1" si="6"/>
        <v>2.2983130000000003</v>
      </c>
      <c r="N21">
        <f t="shared" ca="1" si="7"/>
        <v>3.3544870500000004</v>
      </c>
      <c r="O21">
        <f t="shared" ca="1" si="8"/>
        <v>3.7052309391295393</v>
      </c>
      <c r="P21">
        <f t="shared" ca="1" si="9"/>
        <v>3.0037431608704614</v>
      </c>
    </row>
    <row r="23" spans="1:21" x14ac:dyDescent="0.2">
      <c r="A23" t="s">
        <v>19</v>
      </c>
      <c r="C23">
        <f ca="1">AVERAGE(C2:C21)</f>
        <v>2.9890330000000001</v>
      </c>
      <c r="H23">
        <f ca="1">AVERAGE(H2:H21)</f>
        <v>3.7199411000000011</v>
      </c>
      <c r="M23">
        <f ca="1">AVERAGE(M2:M21)</f>
        <v>3.3544870500000004</v>
      </c>
    </row>
    <row r="24" spans="1:21" x14ac:dyDescent="0.2">
      <c r="A24" t="s">
        <v>21</v>
      </c>
      <c r="C24">
        <f ca="1">_xlfn.STDEV.S(C2:C21)</f>
        <v>1.2560844525488946</v>
      </c>
      <c r="H24">
        <f ca="1">_xlfn.STDEV.S(H2:H21)</f>
        <v>1.1341086547943502</v>
      </c>
      <c r="M24">
        <f ca="1">_xlfn.STDEV.S(M2:M21)</f>
        <v>0.80029303957785569</v>
      </c>
    </row>
    <row r="25" spans="1:21" x14ac:dyDescent="0.2">
      <c r="A25" t="s">
        <v>22</v>
      </c>
      <c r="C25">
        <f ca="1">C$23+(1.96*C$24/SQRT(20))</f>
        <v>3.5395362833904676</v>
      </c>
      <c r="H25">
        <f ca="1">H$23+(1.96*H$24/SQRT(20))</f>
        <v>4.2169861330142391</v>
      </c>
      <c r="M25">
        <f ca="1">M$23+(1.96*M$24/SQRT(20))</f>
        <v>3.7052309391295393</v>
      </c>
    </row>
    <row r="26" spans="1:21" x14ac:dyDescent="0.2">
      <c r="A26" t="s">
        <v>23</v>
      </c>
      <c r="C26">
        <f ca="1">C$23-(1.96*C$24/SQRT(20))</f>
        <v>2.4385297166095325</v>
      </c>
      <c r="H26">
        <f ca="1">H$23-(1.96*H$24/SQRT(20))</f>
        <v>3.2228960669857631</v>
      </c>
      <c r="M26">
        <f ca="1">M$23-(1.96*M$24/SQRT(20))</f>
        <v>3.0037431608704614</v>
      </c>
    </row>
    <row r="31" spans="1:21" ht="17" thickBot="1" x14ac:dyDescent="0.25"/>
    <row r="32" spans="1:21" x14ac:dyDescent="0.2">
      <c r="P32" s="7" t="s">
        <v>25</v>
      </c>
      <c r="Q32" s="7" t="s">
        <v>27</v>
      </c>
      <c r="U32" s="4" t="s">
        <v>35</v>
      </c>
    </row>
    <row r="33" spans="16:17" x14ac:dyDescent="0.2">
      <c r="P33">
        <v>1.77397</v>
      </c>
      <c r="Q33">
        <v>1</v>
      </c>
    </row>
    <row r="34" spans="16:17" x14ac:dyDescent="0.2">
      <c r="P34">
        <v>2.5391295</v>
      </c>
      <c r="Q34">
        <v>11</v>
      </c>
    </row>
    <row r="35" spans="16:17" x14ac:dyDescent="0.2">
      <c r="P35">
        <v>3.3042889999999998</v>
      </c>
      <c r="Q35">
        <v>4</v>
      </c>
    </row>
    <row r="36" spans="16:17" x14ac:dyDescent="0.2">
      <c r="P36">
        <v>4.0694485</v>
      </c>
      <c r="Q36">
        <v>3</v>
      </c>
    </row>
    <row r="37" spans="16:17" ht="17" thickBot="1" x14ac:dyDescent="0.25">
      <c r="P37" s="8" t="s">
        <v>26</v>
      </c>
      <c r="Q37" s="8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C3-1</vt:lpstr>
      <vt:lpstr>C3-2</vt:lpstr>
      <vt:lpstr>C3-3</vt:lpstr>
      <vt:lpstr>C3-4</vt:lpstr>
      <vt:lpstr>C3-5</vt:lpstr>
      <vt:lpstr>C3-6</vt:lpstr>
      <vt:lpstr>C3-7</vt:lpstr>
      <vt:lpstr>C3-8</vt:lpstr>
      <vt:lpstr>C3-9</vt:lpstr>
      <vt:lpstr>C3-10</vt:lpstr>
      <vt:lpstr>C3-11</vt:lpstr>
      <vt:lpstr>C3-12</vt:lpstr>
      <vt:lpstr>C3-13</vt:lpstr>
      <vt:lpstr>C3-14</vt:lpstr>
      <vt:lpstr>C3-15</vt:lpstr>
      <vt:lpstr>C3-16</vt:lpstr>
      <vt:lpstr>C3-17</vt:lpstr>
      <vt:lpstr>C3-18</vt:lpstr>
      <vt:lpstr>C3-19</vt:lpstr>
      <vt:lpstr>C3-20</vt:lpstr>
      <vt:lpstr>Beeswarm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2025-08-26T07:25:33Z</dcterms:created>
  <dcterms:modified xsi:type="dcterms:W3CDTF">2025-09-18T12:34:20Z</dcterms:modified>
</cp:coreProperties>
</file>