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A10B-READY2MEASURE/"/>
    </mc:Choice>
  </mc:AlternateContent>
  <xr:revisionPtr revIDLastSave="0" documentId="13_ncr:1_{6C1637F7-5F1D-0F45-B858-3FEB38393F34}" xr6:coauthVersionLast="47" xr6:coauthVersionMax="47" xr10:uidLastSave="{00000000-0000-0000-0000-000000000000}"/>
  <bookViews>
    <workbookView xWindow="0" yWindow="500" windowWidth="32580" windowHeight="18440" firstSheet="3" activeTab="20" xr2:uid="{92EED415-81F7-134F-8EF8-840211C9985D}"/>
  </bookViews>
  <sheets>
    <sheet name="A10B-1" sheetId="1" r:id="rId1"/>
    <sheet name="A10B-2" sheetId="2" r:id="rId2"/>
    <sheet name="A10B-3" sheetId="3" r:id="rId3"/>
    <sheet name="A10B-4" sheetId="5" r:id="rId4"/>
    <sheet name="A10B-5" sheetId="6" r:id="rId5"/>
    <sheet name="A10B-6" sheetId="7" r:id="rId6"/>
    <sheet name="A10B-7" sheetId="8" r:id="rId7"/>
    <sheet name="A10B-8" sheetId="9" r:id="rId8"/>
    <sheet name="A10B-9" sheetId="10" r:id="rId9"/>
    <sheet name="A10B-10" sheetId="11" r:id="rId10"/>
    <sheet name="A10B-11" sheetId="12" r:id="rId11"/>
    <sheet name="A10B-12" sheetId="13" r:id="rId12"/>
    <sheet name="A10B-13" sheetId="14" r:id="rId13"/>
    <sheet name="A10B-14" sheetId="15" r:id="rId14"/>
    <sheet name="A10B-15" sheetId="16" r:id="rId15"/>
    <sheet name="A10B-16" sheetId="17" r:id="rId16"/>
    <sheet name="A10B-17" sheetId="18" r:id="rId17"/>
    <sheet name="A10B-18" sheetId="19" r:id="rId18"/>
    <sheet name="A10B-19" sheetId="20" r:id="rId19"/>
    <sheet name="A10B-20" sheetId="21" r:id="rId20"/>
    <sheet name="Beeswarm" sheetId="4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0" i="21" l="1"/>
  <c r="T29" i="21"/>
  <c r="T28" i="21"/>
  <c r="T27" i="21"/>
  <c r="T26" i="21"/>
  <c r="T25" i="21"/>
  <c r="T24" i="21"/>
  <c r="T23" i="21"/>
  <c r="T30" i="20"/>
  <c r="T29" i="20"/>
  <c r="T28" i="20"/>
  <c r="T27" i="20"/>
  <c r="T26" i="20"/>
  <c r="T25" i="20"/>
  <c r="T24" i="20"/>
  <c r="T23" i="20"/>
  <c r="T30" i="19"/>
  <c r="T29" i="19"/>
  <c r="T28" i="19"/>
  <c r="T27" i="19"/>
  <c r="T26" i="19"/>
  <c r="T25" i="19"/>
  <c r="T24" i="19"/>
  <c r="T23" i="19"/>
  <c r="T30" i="18"/>
  <c r="T29" i="18"/>
  <c r="T28" i="18"/>
  <c r="T27" i="18"/>
  <c r="T26" i="18"/>
  <c r="T25" i="18"/>
  <c r="T24" i="18"/>
  <c r="T23" i="18"/>
  <c r="T30" i="17"/>
  <c r="T29" i="17"/>
  <c r="T28" i="17"/>
  <c r="T27" i="17"/>
  <c r="T26" i="17"/>
  <c r="T25" i="17"/>
  <c r="T24" i="17"/>
  <c r="T23" i="17"/>
  <c r="T30" i="16"/>
  <c r="T29" i="16"/>
  <c r="T28" i="16"/>
  <c r="T27" i="16"/>
  <c r="T26" i="16"/>
  <c r="T25" i="16"/>
  <c r="T24" i="16"/>
  <c r="T23" i="16"/>
  <c r="T30" i="15"/>
  <c r="T29" i="15"/>
  <c r="T28" i="15"/>
  <c r="T27" i="15"/>
  <c r="T26" i="15"/>
  <c r="T25" i="15"/>
  <c r="T24" i="15"/>
  <c r="T23" i="15"/>
  <c r="T30" i="14"/>
  <c r="T29" i="14"/>
  <c r="T28" i="14"/>
  <c r="T27" i="14"/>
  <c r="T26" i="14"/>
  <c r="T25" i="14"/>
  <c r="T24" i="14"/>
  <c r="T23" i="14"/>
  <c r="T30" i="13"/>
  <c r="T29" i="13"/>
  <c r="T28" i="13"/>
  <c r="T27" i="13"/>
  <c r="T26" i="13"/>
  <c r="T25" i="13"/>
  <c r="T24" i="13"/>
  <c r="T23" i="13"/>
  <c r="T30" i="12"/>
  <c r="T29" i="12"/>
  <c r="T28" i="12"/>
  <c r="T27" i="12"/>
  <c r="T26" i="12"/>
  <c r="T25" i="12"/>
  <c r="T24" i="12"/>
  <c r="T23" i="12"/>
  <c r="T30" i="11"/>
  <c r="T29" i="11"/>
  <c r="T28" i="11"/>
  <c r="T27" i="11"/>
  <c r="T26" i="11"/>
  <c r="T25" i="11"/>
  <c r="T24" i="11"/>
  <c r="T23" i="11"/>
  <c r="T30" i="10"/>
  <c r="T29" i="10"/>
  <c r="T28" i="10"/>
  <c r="T27" i="10"/>
  <c r="T26" i="10"/>
  <c r="T25" i="10"/>
  <c r="T24" i="10"/>
  <c r="T23" i="10"/>
  <c r="T30" i="9"/>
  <c r="T29" i="9"/>
  <c r="T28" i="9"/>
  <c r="T27" i="9"/>
  <c r="T26" i="9"/>
  <c r="T25" i="9"/>
  <c r="T24" i="9"/>
  <c r="T23" i="9"/>
  <c r="T30" i="8"/>
  <c r="T29" i="8"/>
  <c r="T28" i="8"/>
  <c r="T27" i="8"/>
  <c r="T26" i="8"/>
  <c r="T25" i="8"/>
  <c r="T24" i="8"/>
  <c r="T23" i="8"/>
  <c r="T30" i="7"/>
  <c r="T29" i="7"/>
  <c r="T28" i="7"/>
  <c r="T27" i="7"/>
  <c r="T26" i="7"/>
  <c r="T25" i="7"/>
  <c r="T24" i="7"/>
  <c r="T23" i="7"/>
  <c r="T30" i="6"/>
  <c r="T29" i="6"/>
  <c r="T28" i="6"/>
  <c r="T27" i="6"/>
  <c r="T26" i="6"/>
  <c r="T25" i="6"/>
  <c r="T24" i="6"/>
  <c r="T23" i="6"/>
  <c r="T30" i="5"/>
  <c r="T29" i="5"/>
  <c r="T28" i="5"/>
  <c r="T27" i="5"/>
  <c r="T26" i="5"/>
  <c r="T25" i="5"/>
  <c r="T24" i="5"/>
  <c r="T23" i="5"/>
  <c r="T30" i="3"/>
  <c r="T29" i="3"/>
  <c r="T28" i="3"/>
  <c r="T27" i="3"/>
  <c r="T26" i="3"/>
  <c r="T25" i="3"/>
  <c r="T24" i="3"/>
  <c r="T23" i="3"/>
  <c r="T30" i="2"/>
  <c r="T29" i="2"/>
  <c r="T28" i="2"/>
  <c r="T27" i="2"/>
  <c r="T26" i="2"/>
  <c r="T25" i="2"/>
  <c r="T24" i="2"/>
  <c r="T23" i="2"/>
  <c r="T24" i="1"/>
  <c r="T25" i="1"/>
  <c r="T26" i="1"/>
  <c r="T27" i="1"/>
  <c r="T28" i="1"/>
  <c r="T29" i="1"/>
  <c r="T30" i="1"/>
  <c r="T23" i="1"/>
  <c r="P33" i="21"/>
  <c r="P32" i="21"/>
  <c r="P31" i="21"/>
  <c r="P30" i="21"/>
  <c r="P29" i="21"/>
  <c r="P28" i="21"/>
  <c r="P27" i="21"/>
  <c r="P26" i="21"/>
  <c r="P25" i="21"/>
  <c r="P24" i="21"/>
  <c r="P23" i="21"/>
  <c r="P33" i="20"/>
  <c r="P32" i="20"/>
  <c r="P31" i="20"/>
  <c r="P30" i="20"/>
  <c r="P29" i="20"/>
  <c r="P28" i="20"/>
  <c r="P27" i="20"/>
  <c r="P26" i="20"/>
  <c r="P25" i="20"/>
  <c r="P24" i="20"/>
  <c r="P23" i="20"/>
  <c r="P33" i="19"/>
  <c r="P32" i="19"/>
  <c r="P31" i="19"/>
  <c r="P30" i="19"/>
  <c r="P29" i="19"/>
  <c r="P28" i="19"/>
  <c r="P27" i="19"/>
  <c r="P26" i="19"/>
  <c r="P25" i="19"/>
  <c r="P24" i="19"/>
  <c r="P23" i="19"/>
  <c r="P33" i="18"/>
  <c r="P32" i="18"/>
  <c r="P31" i="18"/>
  <c r="P30" i="18"/>
  <c r="P29" i="18"/>
  <c r="P28" i="18"/>
  <c r="P27" i="18"/>
  <c r="P26" i="18"/>
  <c r="P25" i="18"/>
  <c r="P24" i="18"/>
  <c r="P23" i="18"/>
  <c r="P33" i="17"/>
  <c r="P32" i="17"/>
  <c r="P31" i="17"/>
  <c r="P30" i="17"/>
  <c r="P29" i="17"/>
  <c r="P28" i="17"/>
  <c r="P27" i="17"/>
  <c r="P26" i="17"/>
  <c r="P25" i="17"/>
  <c r="P24" i="17"/>
  <c r="P23" i="17"/>
  <c r="P33" i="16"/>
  <c r="P32" i="16"/>
  <c r="P31" i="16"/>
  <c r="P30" i="16"/>
  <c r="P29" i="16"/>
  <c r="P28" i="16"/>
  <c r="P27" i="16"/>
  <c r="P26" i="16"/>
  <c r="P25" i="16"/>
  <c r="P24" i="16"/>
  <c r="P23" i="16"/>
  <c r="P33" i="15"/>
  <c r="P32" i="15"/>
  <c r="P31" i="15"/>
  <c r="P30" i="15"/>
  <c r="P29" i="15"/>
  <c r="P28" i="15"/>
  <c r="P27" i="15"/>
  <c r="P26" i="15"/>
  <c r="P25" i="15"/>
  <c r="P24" i="15"/>
  <c r="P23" i="15"/>
  <c r="P33" i="14"/>
  <c r="P32" i="14"/>
  <c r="P31" i="14"/>
  <c r="P30" i="14"/>
  <c r="P29" i="14"/>
  <c r="P28" i="14"/>
  <c r="P27" i="14"/>
  <c r="P26" i="14"/>
  <c r="P25" i="14"/>
  <c r="P24" i="14"/>
  <c r="P23" i="14"/>
  <c r="P33" i="13"/>
  <c r="P32" i="13"/>
  <c r="P31" i="13"/>
  <c r="P30" i="13"/>
  <c r="P29" i="13"/>
  <c r="P28" i="13"/>
  <c r="P27" i="13"/>
  <c r="P26" i="13"/>
  <c r="P25" i="13"/>
  <c r="P24" i="13"/>
  <c r="P23" i="13"/>
  <c r="P33" i="12"/>
  <c r="P32" i="12"/>
  <c r="P31" i="12"/>
  <c r="P30" i="12"/>
  <c r="P29" i="12"/>
  <c r="P28" i="12"/>
  <c r="P27" i="12"/>
  <c r="P26" i="12"/>
  <c r="P25" i="12"/>
  <c r="P24" i="12"/>
  <c r="P23" i="12"/>
  <c r="P33" i="11"/>
  <c r="P32" i="11"/>
  <c r="P31" i="11"/>
  <c r="P30" i="11"/>
  <c r="P29" i="11"/>
  <c r="P28" i="11"/>
  <c r="P27" i="11"/>
  <c r="P26" i="11"/>
  <c r="P25" i="11"/>
  <c r="P24" i="11"/>
  <c r="P23" i="11"/>
  <c r="P33" i="10"/>
  <c r="P32" i="10"/>
  <c r="P31" i="10"/>
  <c r="P30" i="10"/>
  <c r="P29" i="10"/>
  <c r="P28" i="10"/>
  <c r="P27" i="10"/>
  <c r="P26" i="10"/>
  <c r="P25" i="10"/>
  <c r="P24" i="10"/>
  <c r="P23" i="10"/>
  <c r="P33" i="9"/>
  <c r="P32" i="9"/>
  <c r="P31" i="9"/>
  <c r="P30" i="9"/>
  <c r="P29" i="9"/>
  <c r="P28" i="9"/>
  <c r="P27" i="9"/>
  <c r="P26" i="9"/>
  <c r="P25" i="9"/>
  <c r="P24" i="9"/>
  <c r="P23" i="9"/>
  <c r="P33" i="8"/>
  <c r="P32" i="8"/>
  <c r="P31" i="8"/>
  <c r="P30" i="8"/>
  <c r="P29" i="8"/>
  <c r="P28" i="8"/>
  <c r="P27" i="8"/>
  <c r="P26" i="8"/>
  <c r="P25" i="8"/>
  <c r="P24" i="8"/>
  <c r="P23" i="8"/>
  <c r="P33" i="7"/>
  <c r="P32" i="7"/>
  <c r="P31" i="7"/>
  <c r="P30" i="7"/>
  <c r="P29" i="7"/>
  <c r="P28" i="7"/>
  <c r="P27" i="7"/>
  <c r="P26" i="7"/>
  <c r="P25" i="7"/>
  <c r="P24" i="7"/>
  <c r="P23" i="7"/>
  <c r="P33" i="6"/>
  <c r="P32" i="6"/>
  <c r="P31" i="6"/>
  <c r="P30" i="6"/>
  <c r="P29" i="6"/>
  <c r="P28" i="6"/>
  <c r="P27" i="6"/>
  <c r="P26" i="6"/>
  <c r="P25" i="6"/>
  <c r="P24" i="6"/>
  <c r="P23" i="6"/>
  <c r="P33" i="5"/>
  <c r="P32" i="5"/>
  <c r="P31" i="5"/>
  <c r="P30" i="5"/>
  <c r="P29" i="5"/>
  <c r="P28" i="5"/>
  <c r="P27" i="5"/>
  <c r="P26" i="5"/>
  <c r="P25" i="5"/>
  <c r="P24" i="5"/>
  <c r="P23" i="5"/>
  <c r="P33" i="3"/>
  <c r="P32" i="3"/>
  <c r="P31" i="3"/>
  <c r="P30" i="3"/>
  <c r="P29" i="3"/>
  <c r="P28" i="3"/>
  <c r="P27" i="3"/>
  <c r="P26" i="3"/>
  <c r="P25" i="3"/>
  <c r="P24" i="3"/>
  <c r="P23" i="3"/>
  <c r="P33" i="2"/>
  <c r="P32" i="2"/>
  <c r="P31" i="2"/>
  <c r="P30" i="2"/>
  <c r="P29" i="2"/>
  <c r="P28" i="2"/>
  <c r="P27" i="2"/>
  <c r="P26" i="2"/>
  <c r="P25" i="2"/>
  <c r="P24" i="2"/>
  <c r="P23" i="2"/>
  <c r="P24" i="1"/>
  <c r="P25" i="1"/>
  <c r="P26" i="1"/>
  <c r="P27" i="1"/>
  <c r="P28" i="1"/>
  <c r="P29" i="1"/>
  <c r="P30" i="1"/>
  <c r="P31" i="1"/>
  <c r="P32" i="1"/>
  <c r="P33" i="1"/>
  <c r="P23" i="1"/>
  <c r="H19" i="4" a="1"/>
  <c r="H9" i="4" a="1"/>
  <c r="H7" i="4" a="1"/>
  <c r="H14" i="4" a="1"/>
  <c r="H12" i="4" a="1"/>
  <c r="H15" i="4" a="1"/>
  <c r="H13" i="4" a="1"/>
  <c r="H11" i="4" a="1"/>
  <c r="H17" i="4" a="1"/>
  <c r="H2" i="4" a="1"/>
  <c r="H20" i="4" a="1"/>
  <c r="H6" i="4" a="1"/>
  <c r="H10" i="4" a="1"/>
  <c r="H8" i="4" a="1"/>
  <c r="H21" i="4" a="1"/>
  <c r="H18" i="4" a="1"/>
  <c r="H4" i="4" a="1"/>
  <c r="C2" i="4" a="1"/>
  <c r="H5" i="4" a="1"/>
  <c r="H16" i="4" a="1"/>
  <c r="H3" i="4" a="1"/>
  <c r="H10" i="4" l="1"/>
  <c r="H19" i="4"/>
  <c r="H18" i="4"/>
  <c r="H11" i="4"/>
  <c r="H17" i="4"/>
  <c r="H9" i="4"/>
  <c r="H8" i="4"/>
  <c r="H16" i="4"/>
  <c r="H15" i="4"/>
  <c r="H7" i="4"/>
  <c r="H14" i="4"/>
  <c r="H6" i="4"/>
  <c r="H5" i="4"/>
  <c r="H21" i="4"/>
  <c r="H13" i="4"/>
  <c r="H20" i="4"/>
  <c r="H12" i="4"/>
  <c r="H4" i="4"/>
  <c r="H3" i="4"/>
  <c r="H2" i="4"/>
  <c r="C2" i="4"/>
  <c r="M2" i="4" l="1"/>
  <c r="H23" i="4"/>
  <c r="H24" i="4"/>
  <c r="I11" i="4" l="1"/>
  <c r="I5" i="4"/>
  <c r="I4" i="4"/>
  <c r="I9" i="4"/>
  <c r="I2" i="4"/>
  <c r="I16" i="4"/>
  <c r="I15" i="4"/>
  <c r="I21" i="4"/>
  <c r="I3" i="4"/>
  <c r="I17" i="4"/>
  <c r="I10" i="4"/>
  <c r="I14" i="4"/>
  <c r="I19" i="4"/>
  <c r="I13" i="4"/>
  <c r="I6" i="4"/>
  <c r="I8" i="4"/>
  <c r="I20" i="4"/>
  <c r="I18" i="4"/>
  <c r="I7" i="4"/>
  <c r="I12" i="4"/>
  <c r="H26" i="4"/>
  <c r="H25" i="4"/>
  <c r="J16" i="4" l="1"/>
  <c r="J4" i="4"/>
  <c r="J8" i="4"/>
  <c r="J21" i="4"/>
  <c r="J5" i="4"/>
  <c r="J14" i="4"/>
  <c r="J19" i="4"/>
  <c r="J10" i="4"/>
  <c r="J3" i="4"/>
  <c r="J7" i="4"/>
  <c r="J15" i="4"/>
  <c r="J9" i="4"/>
  <c r="J20" i="4"/>
  <c r="J6" i="4"/>
  <c r="J2" i="4"/>
  <c r="J11" i="4"/>
  <c r="J13" i="4"/>
  <c r="J18" i="4"/>
  <c r="J12" i="4"/>
  <c r="J17" i="4"/>
  <c r="K21" i="4"/>
  <c r="K5" i="4"/>
  <c r="K8" i="4"/>
  <c r="K11" i="4"/>
  <c r="K10" i="4"/>
  <c r="K15" i="4"/>
  <c r="K14" i="4"/>
  <c r="K13" i="4"/>
  <c r="K2" i="4"/>
  <c r="K12" i="4"/>
  <c r="K9" i="4"/>
  <c r="K3" i="4"/>
  <c r="K20" i="4"/>
  <c r="K4" i="4"/>
  <c r="K19" i="4"/>
  <c r="K18" i="4"/>
  <c r="K7" i="4"/>
  <c r="K16" i="4"/>
  <c r="K17" i="4"/>
  <c r="K6" i="4"/>
  <c r="D38" i="21" l="1"/>
  <c r="C38" i="21"/>
  <c r="B38" i="21"/>
  <c r="A38" i="21"/>
  <c r="D37" i="21"/>
  <c r="C37" i="21"/>
  <c r="B37" i="21"/>
  <c r="A37" i="21"/>
  <c r="D36" i="21"/>
  <c r="C36" i="21"/>
  <c r="B36" i="21"/>
  <c r="A36" i="21"/>
  <c r="D35" i="21"/>
  <c r="C35" i="21"/>
  <c r="B35" i="21"/>
  <c r="A35" i="21"/>
  <c r="D34" i="21"/>
  <c r="C34" i="21"/>
  <c r="B34" i="21"/>
  <c r="A34" i="21"/>
  <c r="D33" i="21"/>
  <c r="C33" i="21"/>
  <c r="B33" i="21"/>
  <c r="A33" i="21"/>
  <c r="D32" i="21"/>
  <c r="C32" i="21"/>
  <c r="B32" i="21"/>
  <c r="A32" i="21"/>
  <c r="D31" i="21"/>
  <c r="C31" i="21"/>
  <c r="B31" i="21"/>
  <c r="A31" i="21"/>
  <c r="D30" i="21"/>
  <c r="C30" i="21"/>
  <c r="B30" i="21"/>
  <c r="A30" i="21"/>
  <c r="D29" i="21"/>
  <c r="C29" i="21"/>
  <c r="B29" i="21"/>
  <c r="A29" i="21"/>
  <c r="D28" i="21"/>
  <c r="C28" i="21"/>
  <c r="B28" i="21"/>
  <c r="A28" i="21"/>
  <c r="D27" i="21"/>
  <c r="C27" i="21"/>
  <c r="B27" i="21"/>
  <c r="A27" i="21"/>
  <c r="D26" i="21"/>
  <c r="C26" i="21"/>
  <c r="B26" i="21"/>
  <c r="A26" i="21"/>
  <c r="D25" i="21"/>
  <c r="C25" i="21"/>
  <c r="B25" i="21"/>
  <c r="A25" i="21"/>
  <c r="D24" i="21"/>
  <c r="C24" i="21"/>
  <c r="B24" i="21"/>
  <c r="A24" i="21"/>
  <c r="D23" i="21"/>
  <c r="C23" i="21"/>
  <c r="B23" i="21"/>
  <c r="A23" i="21"/>
  <c r="D22" i="21"/>
  <c r="C22" i="21"/>
  <c r="B22" i="21"/>
  <c r="A22" i="21"/>
  <c r="D38" i="20"/>
  <c r="C38" i="20"/>
  <c r="B38" i="20"/>
  <c r="A38" i="20"/>
  <c r="D37" i="20"/>
  <c r="C37" i="20"/>
  <c r="B37" i="20"/>
  <c r="A37" i="20"/>
  <c r="D36" i="20"/>
  <c r="C36" i="20"/>
  <c r="B36" i="20"/>
  <c r="A36" i="20"/>
  <c r="D35" i="20"/>
  <c r="C35" i="20"/>
  <c r="B35" i="20"/>
  <c r="A35" i="20"/>
  <c r="D34" i="20"/>
  <c r="C34" i="20"/>
  <c r="B34" i="20"/>
  <c r="A34" i="20"/>
  <c r="D33" i="20"/>
  <c r="C33" i="20"/>
  <c r="B33" i="20"/>
  <c r="A33" i="20"/>
  <c r="D32" i="20"/>
  <c r="C32" i="20"/>
  <c r="B32" i="20"/>
  <c r="A32" i="20"/>
  <c r="D31" i="20"/>
  <c r="C31" i="20"/>
  <c r="B31" i="20"/>
  <c r="A31" i="20"/>
  <c r="D30" i="20"/>
  <c r="C30" i="20"/>
  <c r="B30" i="20"/>
  <c r="A30" i="20"/>
  <c r="D29" i="20"/>
  <c r="C29" i="20"/>
  <c r="B29" i="20"/>
  <c r="A29" i="20"/>
  <c r="D28" i="20"/>
  <c r="C28" i="20"/>
  <c r="B28" i="20"/>
  <c r="A28" i="20"/>
  <c r="D27" i="20"/>
  <c r="C27" i="20"/>
  <c r="B27" i="20"/>
  <c r="A27" i="20"/>
  <c r="D26" i="20"/>
  <c r="C26" i="20"/>
  <c r="B26" i="20"/>
  <c r="A26" i="20"/>
  <c r="D25" i="20"/>
  <c r="C25" i="20"/>
  <c r="B25" i="20"/>
  <c r="A25" i="20"/>
  <c r="D24" i="20"/>
  <c r="C24" i="20"/>
  <c r="B24" i="20"/>
  <c r="A24" i="20"/>
  <c r="D23" i="20"/>
  <c r="C23" i="20"/>
  <c r="B23" i="20"/>
  <c r="A23" i="20"/>
  <c r="D22" i="20"/>
  <c r="C22" i="20"/>
  <c r="B22" i="20"/>
  <c r="A22" i="20"/>
  <c r="D38" i="19"/>
  <c r="C38" i="19"/>
  <c r="B38" i="19"/>
  <c r="A38" i="19"/>
  <c r="D37" i="19"/>
  <c r="C37" i="19"/>
  <c r="B37" i="19"/>
  <c r="A37" i="19"/>
  <c r="D36" i="19"/>
  <c r="C36" i="19"/>
  <c r="B36" i="19"/>
  <c r="A36" i="19"/>
  <c r="D35" i="19"/>
  <c r="C35" i="19"/>
  <c r="B35" i="19"/>
  <c r="A35" i="19"/>
  <c r="D34" i="19"/>
  <c r="C34" i="19"/>
  <c r="B34" i="19"/>
  <c r="A34" i="19"/>
  <c r="D33" i="19"/>
  <c r="C33" i="19"/>
  <c r="B33" i="19"/>
  <c r="A33" i="19"/>
  <c r="D32" i="19"/>
  <c r="C32" i="19"/>
  <c r="B32" i="19"/>
  <c r="A32" i="19"/>
  <c r="D31" i="19"/>
  <c r="C31" i="19"/>
  <c r="B31" i="19"/>
  <c r="A31" i="19"/>
  <c r="D30" i="19"/>
  <c r="C30" i="19"/>
  <c r="B30" i="19"/>
  <c r="A30" i="19"/>
  <c r="D29" i="19"/>
  <c r="C29" i="19"/>
  <c r="B29" i="19"/>
  <c r="A29" i="19"/>
  <c r="D28" i="19"/>
  <c r="C28" i="19"/>
  <c r="B28" i="19"/>
  <c r="A28" i="19"/>
  <c r="D27" i="19"/>
  <c r="C27" i="19"/>
  <c r="B27" i="19"/>
  <c r="A27" i="19"/>
  <c r="D26" i="19"/>
  <c r="C26" i="19"/>
  <c r="B26" i="19"/>
  <c r="A26" i="19"/>
  <c r="D25" i="19"/>
  <c r="C25" i="19"/>
  <c r="B25" i="19"/>
  <c r="A25" i="19"/>
  <c r="D24" i="19"/>
  <c r="C24" i="19"/>
  <c r="B24" i="19"/>
  <c r="A24" i="19"/>
  <c r="D23" i="19"/>
  <c r="C23" i="19"/>
  <c r="B23" i="19"/>
  <c r="A23" i="19"/>
  <c r="D22" i="19"/>
  <c r="C22" i="19"/>
  <c r="B22" i="19"/>
  <c r="A22" i="19"/>
  <c r="D38" i="18"/>
  <c r="C38" i="18"/>
  <c r="B38" i="18"/>
  <c r="A38" i="18"/>
  <c r="D37" i="18"/>
  <c r="C37" i="18"/>
  <c r="B37" i="18"/>
  <c r="A37" i="18"/>
  <c r="D36" i="18"/>
  <c r="C36" i="18"/>
  <c r="B36" i="18"/>
  <c r="A36" i="18"/>
  <c r="D35" i="18"/>
  <c r="C35" i="18"/>
  <c r="B35" i="18"/>
  <c r="A35" i="18"/>
  <c r="D34" i="18"/>
  <c r="C34" i="18"/>
  <c r="B34" i="18"/>
  <c r="A34" i="18"/>
  <c r="D33" i="18"/>
  <c r="C33" i="18"/>
  <c r="B33" i="18"/>
  <c r="A33" i="18"/>
  <c r="D32" i="18"/>
  <c r="C32" i="18"/>
  <c r="B32" i="18"/>
  <c r="A32" i="18"/>
  <c r="D31" i="18"/>
  <c r="C31" i="18"/>
  <c r="B31" i="18"/>
  <c r="A31" i="18"/>
  <c r="D30" i="18"/>
  <c r="C30" i="18"/>
  <c r="B30" i="18"/>
  <c r="A30" i="18"/>
  <c r="D29" i="18"/>
  <c r="C29" i="18"/>
  <c r="B29" i="18"/>
  <c r="A29" i="18"/>
  <c r="D28" i="18"/>
  <c r="C28" i="18"/>
  <c r="B28" i="18"/>
  <c r="A28" i="18"/>
  <c r="D27" i="18"/>
  <c r="C27" i="18"/>
  <c r="B27" i="18"/>
  <c r="A27" i="18"/>
  <c r="D26" i="18"/>
  <c r="C26" i="18"/>
  <c r="B26" i="18"/>
  <c r="A26" i="18"/>
  <c r="D25" i="18"/>
  <c r="C25" i="18"/>
  <c r="B25" i="18"/>
  <c r="A25" i="18"/>
  <c r="D24" i="18"/>
  <c r="C24" i="18"/>
  <c r="B24" i="18"/>
  <c r="A24" i="18"/>
  <c r="D23" i="18"/>
  <c r="C23" i="18"/>
  <c r="B23" i="18"/>
  <c r="A23" i="18"/>
  <c r="D22" i="18"/>
  <c r="C22" i="18"/>
  <c r="B22" i="18"/>
  <c r="A22" i="18"/>
  <c r="D38" i="17"/>
  <c r="C38" i="17"/>
  <c r="B38" i="17"/>
  <c r="A38" i="17"/>
  <c r="D37" i="17"/>
  <c r="C37" i="17"/>
  <c r="B37" i="17"/>
  <c r="A37" i="17"/>
  <c r="D36" i="17"/>
  <c r="C36" i="17"/>
  <c r="B36" i="17"/>
  <c r="A36" i="17"/>
  <c r="D35" i="17"/>
  <c r="C35" i="17"/>
  <c r="B35" i="17"/>
  <c r="A35" i="17"/>
  <c r="D34" i="17"/>
  <c r="C34" i="17"/>
  <c r="B34" i="17"/>
  <c r="A34" i="17"/>
  <c r="D33" i="17"/>
  <c r="C33" i="17"/>
  <c r="B33" i="17"/>
  <c r="A33" i="17"/>
  <c r="D32" i="17"/>
  <c r="C32" i="17"/>
  <c r="B32" i="17"/>
  <c r="A32" i="17"/>
  <c r="D31" i="17"/>
  <c r="C31" i="17"/>
  <c r="B31" i="17"/>
  <c r="A31" i="17"/>
  <c r="D30" i="17"/>
  <c r="C30" i="17"/>
  <c r="B30" i="17"/>
  <c r="A30" i="17"/>
  <c r="D29" i="17"/>
  <c r="C29" i="17"/>
  <c r="B29" i="17"/>
  <c r="A29" i="17"/>
  <c r="D28" i="17"/>
  <c r="C28" i="17"/>
  <c r="B28" i="17"/>
  <c r="A28" i="17"/>
  <c r="D27" i="17"/>
  <c r="C27" i="17"/>
  <c r="B27" i="17"/>
  <c r="A27" i="17"/>
  <c r="D26" i="17"/>
  <c r="C26" i="17"/>
  <c r="B26" i="17"/>
  <c r="A26" i="17"/>
  <c r="D25" i="17"/>
  <c r="C25" i="17"/>
  <c r="B25" i="17"/>
  <c r="A25" i="17"/>
  <c r="D24" i="17"/>
  <c r="C24" i="17"/>
  <c r="B24" i="17"/>
  <c r="A24" i="17"/>
  <c r="D23" i="17"/>
  <c r="C23" i="17"/>
  <c r="B23" i="17"/>
  <c r="A23" i="17"/>
  <c r="D22" i="17"/>
  <c r="C22" i="17"/>
  <c r="B22" i="17"/>
  <c r="A22" i="17"/>
  <c r="D38" i="16"/>
  <c r="C38" i="16"/>
  <c r="B38" i="16"/>
  <c r="A38" i="16"/>
  <c r="D37" i="16"/>
  <c r="C37" i="16"/>
  <c r="B37" i="16"/>
  <c r="A37" i="16"/>
  <c r="D36" i="16"/>
  <c r="C36" i="16"/>
  <c r="B36" i="16"/>
  <c r="A36" i="16"/>
  <c r="D35" i="16"/>
  <c r="C35" i="16"/>
  <c r="B35" i="16"/>
  <c r="A35" i="16"/>
  <c r="D34" i="16"/>
  <c r="C34" i="16"/>
  <c r="B34" i="16"/>
  <c r="A34" i="16"/>
  <c r="D33" i="16"/>
  <c r="C33" i="16"/>
  <c r="B33" i="16"/>
  <c r="A33" i="16"/>
  <c r="D32" i="16"/>
  <c r="C32" i="16"/>
  <c r="B32" i="16"/>
  <c r="A32" i="16"/>
  <c r="D31" i="16"/>
  <c r="C31" i="16"/>
  <c r="B31" i="16"/>
  <c r="A31" i="16"/>
  <c r="D30" i="16"/>
  <c r="C30" i="16"/>
  <c r="B30" i="16"/>
  <c r="A30" i="16"/>
  <c r="D29" i="16"/>
  <c r="C29" i="16"/>
  <c r="B29" i="16"/>
  <c r="A29" i="16"/>
  <c r="D28" i="16"/>
  <c r="C28" i="16"/>
  <c r="B28" i="16"/>
  <c r="A28" i="16"/>
  <c r="D27" i="16"/>
  <c r="C27" i="16"/>
  <c r="B27" i="16"/>
  <c r="A27" i="16"/>
  <c r="D26" i="16"/>
  <c r="C26" i="16"/>
  <c r="B26" i="16"/>
  <c r="A26" i="16"/>
  <c r="D25" i="16"/>
  <c r="C25" i="16"/>
  <c r="B25" i="16"/>
  <c r="A25" i="16"/>
  <c r="D24" i="16"/>
  <c r="C24" i="16"/>
  <c r="B24" i="16"/>
  <c r="A24" i="16"/>
  <c r="D23" i="16"/>
  <c r="C23" i="16"/>
  <c r="B23" i="16"/>
  <c r="A23" i="16"/>
  <c r="D22" i="16"/>
  <c r="C22" i="16"/>
  <c r="B22" i="16"/>
  <c r="A22" i="16"/>
  <c r="D38" i="15"/>
  <c r="C38" i="15"/>
  <c r="B38" i="15"/>
  <c r="A38" i="15"/>
  <c r="D37" i="15"/>
  <c r="C37" i="15"/>
  <c r="B37" i="15"/>
  <c r="A37" i="15"/>
  <c r="D36" i="15"/>
  <c r="C36" i="15"/>
  <c r="B36" i="15"/>
  <c r="A36" i="15"/>
  <c r="D35" i="15"/>
  <c r="C35" i="15"/>
  <c r="B35" i="15"/>
  <c r="A35" i="15"/>
  <c r="D34" i="15"/>
  <c r="C34" i="15"/>
  <c r="B34" i="15"/>
  <c r="A34" i="15"/>
  <c r="D33" i="15"/>
  <c r="C33" i="15"/>
  <c r="B33" i="15"/>
  <c r="A33" i="15"/>
  <c r="D32" i="15"/>
  <c r="C32" i="15"/>
  <c r="B32" i="15"/>
  <c r="A32" i="15"/>
  <c r="D31" i="15"/>
  <c r="C31" i="15"/>
  <c r="B31" i="15"/>
  <c r="A31" i="15"/>
  <c r="D30" i="15"/>
  <c r="C30" i="15"/>
  <c r="B30" i="15"/>
  <c r="A30" i="15"/>
  <c r="D29" i="15"/>
  <c r="C29" i="15"/>
  <c r="B29" i="15"/>
  <c r="A29" i="15"/>
  <c r="D28" i="15"/>
  <c r="C28" i="15"/>
  <c r="B28" i="15"/>
  <c r="A28" i="15"/>
  <c r="D27" i="15"/>
  <c r="C27" i="15"/>
  <c r="B27" i="15"/>
  <c r="A27" i="15"/>
  <c r="D26" i="15"/>
  <c r="C26" i="15"/>
  <c r="B26" i="15"/>
  <c r="A26" i="15"/>
  <c r="D25" i="15"/>
  <c r="C25" i="15"/>
  <c r="B25" i="15"/>
  <c r="A25" i="15"/>
  <c r="D24" i="15"/>
  <c r="C24" i="15"/>
  <c r="B24" i="15"/>
  <c r="A24" i="15"/>
  <c r="D23" i="15"/>
  <c r="C23" i="15"/>
  <c r="B23" i="15"/>
  <c r="A23" i="15"/>
  <c r="D22" i="15"/>
  <c r="C22" i="15"/>
  <c r="B22" i="15"/>
  <c r="A22" i="15"/>
  <c r="D38" i="14"/>
  <c r="C38" i="14"/>
  <c r="B38" i="14"/>
  <c r="A38" i="14"/>
  <c r="D37" i="14"/>
  <c r="C37" i="14"/>
  <c r="B37" i="14"/>
  <c r="A37" i="14"/>
  <c r="D36" i="14"/>
  <c r="C36" i="14"/>
  <c r="B36" i="14"/>
  <c r="A36" i="14"/>
  <c r="D35" i="14"/>
  <c r="C35" i="14"/>
  <c r="B35" i="14"/>
  <c r="A35" i="14"/>
  <c r="D34" i="14"/>
  <c r="C34" i="14"/>
  <c r="B34" i="14"/>
  <c r="A34" i="14"/>
  <c r="D33" i="14"/>
  <c r="C33" i="14"/>
  <c r="B33" i="14"/>
  <c r="A33" i="14"/>
  <c r="D32" i="14"/>
  <c r="C32" i="14"/>
  <c r="B32" i="14"/>
  <c r="A32" i="14"/>
  <c r="D31" i="14"/>
  <c r="C31" i="14"/>
  <c r="B31" i="14"/>
  <c r="A31" i="14"/>
  <c r="D30" i="14"/>
  <c r="C30" i="14"/>
  <c r="B30" i="14"/>
  <c r="A30" i="14"/>
  <c r="D29" i="14"/>
  <c r="C29" i="14"/>
  <c r="B29" i="14"/>
  <c r="A29" i="14"/>
  <c r="D28" i="14"/>
  <c r="C28" i="14"/>
  <c r="B28" i="14"/>
  <c r="A28" i="14"/>
  <c r="D27" i="14"/>
  <c r="C27" i="14"/>
  <c r="B27" i="14"/>
  <c r="A27" i="14"/>
  <c r="D26" i="14"/>
  <c r="C26" i="14"/>
  <c r="B26" i="14"/>
  <c r="A26" i="14"/>
  <c r="D25" i="14"/>
  <c r="C25" i="14"/>
  <c r="B25" i="14"/>
  <c r="A25" i="14"/>
  <c r="D24" i="14"/>
  <c r="C24" i="14"/>
  <c r="B24" i="14"/>
  <c r="A24" i="14"/>
  <c r="D23" i="14"/>
  <c r="C23" i="14"/>
  <c r="B23" i="14"/>
  <c r="A23" i="14"/>
  <c r="D22" i="14"/>
  <c r="C22" i="14"/>
  <c r="B22" i="14"/>
  <c r="A22" i="14"/>
  <c r="D38" i="13"/>
  <c r="C38" i="13"/>
  <c r="B38" i="13"/>
  <c r="A38" i="13"/>
  <c r="D37" i="13"/>
  <c r="C37" i="13"/>
  <c r="B37" i="13"/>
  <c r="A37" i="13"/>
  <c r="D36" i="13"/>
  <c r="C36" i="13"/>
  <c r="B36" i="13"/>
  <c r="A36" i="13"/>
  <c r="D35" i="13"/>
  <c r="C35" i="13"/>
  <c r="B35" i="13"/>
  <c r="A35" i="13"/>
  <c r="D34" i="13"/>
  <c r="C34" i="13"/>
  <c r="B34" i="13"/>
  <c r="A34" i="13"/>
  <c r="D33" i="13"/>
  <c r="C33" i="13"/>
  <c r="B33" i="13"/>
  <c r="A33" i="13"/>
  <c r="D32" i="13"/>
  <c r="C32" i="13"/>
  <c r="B32" i="13"/>
  <c r="A32" i="13"/>
  <c r="D31" i="13"/>
  <c r="C31" i="13"/>
  <c r="B31" i="13"/>
  <c r="A31" i="13"/>
  <c r="D30" i="13"/>
  <c r="C30" i="13"/>
  <c r="B30" i="13"/>
  <c r="A30" i="13"/>
  <c r="D29" i="13"/>
  <c r="C29" i="13"/>
  <c r="B29" i="13"/>
  <c r="A29" i="13"/>
  <c r="D28" i="13"/>
  <c r="C28" i="13"/>
  <c r="B28" i="13"/>
  <c r="A28" i="13"/>
  <c r="D27" i="13"/>
  <c r="C27" i="13"/>
  <c r="B27" i="13"/>
  <c r="A27" i="13"/>
  <c r="D26" i="13"/>
  <c r="C26" i="13"/>
  <c r="B26" i="13"/>
  <c r="A26" i="13"/>
  <c r="D25" i="13"/>
  <c r="C25" i="13"/>
  <c r="B25" i="13"/>
  <c r="A25" i="13"/>
  <c r="D24" i="13"/>
  <c r="C24" i="13"/>
  <c r="B24" i="13"/>
  <c r="A24" i="13"/>
  <c r="D23" i="13"/>
  <c r="C23" i="13"/>
  <c r="B23" i="13"/>
  <c r="A23" i="13"/>
  <c r="D22" i="13"/>
  <c r="C22" i="13"/>
  <c r="B22" i="13"/>
  <c r="A22" i="13"/>
  <c r="D38" i="12"/>
  <c r="C38" i="12"/>
  <c r="B38" i="12"/>
  <c r="A38" i="12"/>
  <c r="D37" i="12"/>
  <c r="C37" i="12"/>
  <c r="B37" i="12"/>
  <c r="A37" i="12"/>
  <c r="D36" i="12"/>
  <c r="C36" i="12"/>
  <c r="B36" i="12"/>
  <c r="A36" i="12"/>
  <c r="D35" i="12"/>
  <c r="C35" i="12"/>
  <c r="B35" i="12"/>
  <c r="A35" i="12"/>
  <c r="D34" i="12"/>
  <c r="C34" i="12"/>
  <c r="B34" i="12"/>
  <c r="A34" i="12"/>
  <c r="D33" i="12"/>
  <c r="C33" i="12"/>
  <c r="B33" i="12"/>
  <c r="A33" i="12"/>
  <c r="D32" i="12"/>
  <c r="C32" i="12"/>
  <c r="B32" i="12"/>
  <c r="A32" i="12"/>
  <c r="D31" i="12"/>
  <c r="C31" i="12"/>
  <c r="B31" i="12"/>
  <c r="A31" i="12"/>
  <c r="D30" i="12"/>
  <c r="C30" i="12"/>
  <c r="B30" i="12"/>
  <c r="A30" i="12"/>
  <c r="D29" i="12"/>
  <c r="C29" i="12"/>
  <c r="B29" i="12"/>
  <c r="A29" i="12"/>
  <c r="D28" i="12"/>
  <c r="C28" i="12"/>
  <c r="B28" i="12"/>
  <c r="A28" i="12"/>
  <c r="D27" i="12"/>
  <c r="C27" i="12"/>
  <c r="B27" i="12"/>
  <c r="A27" i="12"/>
  <c r="D26" i="12"/>
  <c r="C26" i="12"/>
  <c r="B26" i="12"/>
  <c r="A26" i="12"/>
  <c r="D25" i="12"/>
  <c r="C25" i="12"/>
  <c r="B25" i="12"/>
  <c r="A25" i="12"/>
  <c r="D24" i="12"/>
  <c r="C24" i="12"/>
  <c r="B24" i="12"/>
  <c r="A24" i="12"/>
  <c r="D23" i="12"/>
  <c r="C23" i="12"/>
  <c r="B23" i="12"/>
  <c r="A23" i="12"/>
  <c r="D22" i="12"/>
  <c r="C22" i="12"/>
  <c r="B22" i="12"/>
  <c r="A22" i="12"/>
  <c r="D38" i="11"/>
  <c r="C38" i="11"/>
  <c r="B38" i="11"/>
  <c r="A38" i="11"/>
  <c r="D37" i="11"/>
  <c r="C37" i="11"/>
  <c r="B37" i="11"/>
  <c r="A37" i="11"/>
  <c r="D36" i="11"/>
  <c r="C36" i="11"/>
  <c r="B36" i="11"/>
  <c r="A36" i="11"/>
  <c r="D35" i="11"/>
  <c r="C35" i="11"/>
  <c r="B35" i="11"/>
  <c r="A35" i="11"/>
  <c r="D34" i="11"/>
  <c r="C34" i="11"/>
  <c r="B34" i="11"/>
  <c r="A34" i="11"/>
  <c r="D33" i="11"/>
  <c r="C33" i="11"/>
  <c r="B33" i="11"/>
  <c r="A33" i="11"/>
  <c r="D32" i="11"/>
  <c r="C32" i="11"/>
  <c r="B32" i="11"/>
  <c r="A32" i="11"/>
  <c r="D31" i="11"/>
  <c r="C31" i="11"/>
  <c r="B31" i="11"/>
  <c r="A31" i="11"/>
  <c r="D30" i="11"/>
  <c r="C30" i="11"/>
  <c r="B30" i="11"/>
  <c r="A30" i="11"/>
  <c r="D29" i="11"/>
  <c r="C29" i="11"/>
  <c r="B29" i="11"/>
  <c r="A29" i="11"/>
  <c r="D28" i="11"/>
  <c r="C28" i="11"/>
  <c r="B28" i="11"/>
  <c r="A28" i="11"/>
  <c r="D27" i="11"/>
  <c r="C27" i="11"/>
  <c r="B27" i="11"/>
  <c r="A27" i="11"/>
  <c r="D26" i="11"/>
  <c r="C26" i="11"/>
  <c r="B26" i="11"/>
  <c r="A26" i="11"/>
  <c r="D25" i="11"/>
  <c r="C25" i="11"/>
  <c r="B25" i="11"/>
  <c r="A25" i="11"/>
  <c r="D24" i="11"/>
  <c r="C24" i="11"/>
  <c r="B24" i="11"/>
  <c r="A24" i="11"/>
  <c r="D23" i="11"/>
  <c r="C23" i="11"/>
  <c r="B23" i="11"/>
  <c r="A23" i="11"/>
  <c r="D22" i="11"/>
  <c r="C22" i="11"/>
  <c r="B22" i="11"/>
  <c r="A22" i="11"/>
  <c r="D38" i="10"/>
  <c r="C38" i="10"/>
  <c r="B38" i="10"/>
  <c r="A38" i="10"/>
  <c r="D37" i="10"/>
  <c r="C37" i="10"/>
  <c r="B37" i="10"/>
  <c r="A37" i="10"/>
  <c r="D36" i="10"/>
  <c r="C36" i="10"/>
  <c r="B36" i="10"/>
  <c r="A36" i="10"/>
  <c r="D35" i="10"/>
  <c r="C35" i="10"/>
  <c r="B35" i="10"/>
  <c r="A35" i="10"/>
  <c r="D34" i="10"/>
  <c r="C34" i="10"/>
  <c r="B34" i="10"/>
  <c r="A34" i="10"/>
  <c r="D33" i="10"/>
  <c r="C33" i="10"/>
  <c r="B33" i="10"/>
  <c r="A33" i="10"/>
  <c r="D32" i="10"/>
  <c r="C32" i="10"/>
  <c r="B32" i="10"/>
  <c r="A32" i="10"/>
  <c r="D31" i="10"/>
  <c r="C31" i="10"/>
  <c r="B31" i="10"/>
  <c r="A31" i="10"/>
  <c r="D30" i="10"/>
  <c r="C30" i="10"/>
  <c r="B30" i="10"/>
  <c r="A30" i="10"/>
  <c r="D29" i="10"/>
  <c r="C29" i="10"/>
  <c r="B29" i="10"/>
  <c r="A29" i="10"/>
  <c r="D28" i="10"/>
  <c r="C28" i="10"/>
  <c r="B28" i="10"/>
  <c r="A28" i="10"/>
  <c r="D27" i="10"/>
  <c r="C27" i="10"/>
  <c r="B27" i="10"/>
  <c r="A27" i="10"/>
  <c r="D26" i="10"/>
  <c r="C26" i="10"/>
  <c r="B26" i="10"/>
  <c r="A26" i="10"/>
  <c r="D25" i="10"/>
  <c r="C25" i="10"/>
  <c r="B25" i="10"/>
  <c r="A25" i="10"/>
  <c r="D24" i="10"/>
  <c r="C24" i="10"/>
  <c r="B24" i="10"/>
  <c r="A24" i="10"/>
  <c r="D23" i="10"/>
  <c r="C23" i="10"/>
  <c r="B23" i="10"/>
  <c r="A23" i="10"/>
  <c r="D22" i="10"/>
  <c r="C22" i="10"/>
  <c r="B22" i="10"/>
  <c r="A22" i="10"/>
  <c r="D38" i="9"/>
  <c r="C38" i="9"/>
  <c r="B38" i="9"/>
  <c r="A38" i="9"/>
  <c r="D37" i="9"/>
  <c r="C37" i="9"/>
  <c r="B37" i="9"/>
  <c r="A37" i="9"/>
  <c r="D36" i="9"/>
  <c r="C36" i="9"/>
  <c r="B36" i="9"/>
  <c r="A36" i="9"/>
  <c r="D35" i="9"/>
  <c r="C35" i="9"/>
  <c r="B35" i="9"/>
  <c r="A35" i="9"/>
  <c r="D34" i="9"/>
  <c r="C34" i="9"/>
  <c r="B34" i="9"/>
  <c r="A34" i="9"/>
  <c r="D33" i="9"/>
  <c r="C33" i="9"/>
  <c r="B33" i="9"/>
  <c r="A33" i="9"/>
  <c r="D32" i="9"/>
  <c r="C32" i="9"/>
  <c r="B32" i="9"/>
  <c r="A32" i="9"/>
  <c r="D31" i="9"/>
  <c r="C31" i="9"/>
  <c r="B31" i="9"/>
  <c r="A31" i="9"/>
  <c r="D30" i="9"/>
  <c r="C30" i="9"/>
  <c r="B30" i="9"/>
  <c r="A30" i="9"/>
  <c r="D29" i="9"/>
  <c r="C29" i="9"/>
  <c r="B29" i="9"/>
  <c r="A29" i="9"/>
  <c r="D28" i="9"/>
  <c r="C28" i="9"/>
  <c r="B28" i="9"/>
  <c r="A28" i="9"/>
  <c r="D27" i="9"/>
  <c r="C27" i="9"/>
  <c r="B27" i="9"/>
  <c r="A27" i="9"/>
  <c r="D26" i="9"/>
  <c r="C26" i="9"/>
  <c r="B26" i="9"/>
  <c r="A26" i="9"/>
  <c r="D25" i="9"/>
  <c r="C25" i="9"/>
  <c r="B25" i="9"/>
  <c r="A25" i="9"/>
  <c r="D24" i="9"/>
  <c r="C24" i="9"/>
  <c r="B24" i="9"/>
  <c r="A24" i="9"/>
  <c r="D23" i="9"/>
  <c r="C23" i="9"/>
  <c r="B23" i="9"/>
  <c r="A23" i="9"/>
  <c r="D22" i="9"/>
  <c r="C22" i="9"/>
  <c r="B22" i="9"/>
  <c r="A22" i="9"/>
  <c r="D38" i="8"/>
  <c r="C38" i="8"/>
  <c r="B38" i="8"/>
  <c r="A38" i="8"/>
  <c r="D37" i="8"/>
  <c r="C37" i="8"/>
  <c r="B37" i="8"/>
  <c r="A37" i="8"/>
  <c r="D36" i="8"/>
  <c r="C36" i="8"/>
  <c r="B36" i="8"/>
  <c r="A36" i="8"/>
  <c r="D35" i="8"/>
  <c r="C35" i="8"/>
  <c r="B35" i="8"/>
  <c r="A35" i="8"/>
  <c r="D34" i="8"/>
  <c r="C34" i="8"/>
  <c r="B34" i="8"/>
  <c r="A34" i="8"/>
  <c r="D33" i="8"/>
  <c r="C33" i="8"/>
  <c r="B33" i="8"/>
  <c r="A33" i="8"/>
  <c r="D32" i="8"/>
  <c r="C32" i="8"/>
  <c r="B32" i="8"/>
  <c r="A32" i="8"/>
  <c r="D31" i="8"/>
  <c r="C31" i="8"/>
  <c r="B31" i="8"/>
  <c r="A31" i="8"/>
  <c r="D30" i="8"/>
  <c r="C30" i="8"/>
  <c r="B30" i="8"/>
  <c r="A30" i="8"/>
  <c r="D29" i="8"/>
  <c r="C29" i="8"/>
  <c r="B29" i="8"/>
  <c r="A29" i="8"/>
  <c r="D28" i="8"/>
  <c r="C28" i="8"/>
  <c r="B28" i="8"/>
  <c r="A28" i="8"/>
  <c r="D27" i="8"/>
  <c r="C27" i="8"/>
  <c r="B27" i="8"/>
  <c r="A27" i="8"/>
  <c r="D26" i="8"/>
  <c r="C26" i="8"/>
  <c r="B26" i="8"/>
  <c r="A26" i="8"/>
  <c r="D25" i="8"/>
  <c r="C25" i="8"/>
  <c r="B25" i="8"/>
  <c r="A25" i="8"/>
  <c r="D24" i="8"/>
  <c r="C24" i="8"/>
  <c r="B24" i="8"/>
  <c r="A24" i="8"/>
  <c r="D23" i="8"/>
  <c r="C23" i="8"/>
  <c r="B23" i="8"/>
  <c r="A23" i="8"/>
  <c r="D22" i="8"/>
  <c r="C22" i="8"/>
  <c r="B22" i="8"/>
  <c r="A22" i="8"/>
  <c r="D38" i="7"/>
  <c r="C38" i="7"/>
  <c r="B38" i="7"/>
  <c r="A38" i="7"/>
  <c r="D37" i="7"/>
  <c r="C37" i="7"/>
  <c r="B37" i="7"/>
  <c r="A37" i="7"/>
  <c r="D36" i="7"/>
  <c r="C36" i="7"/>
  <c r="B36" i="7"/>
  <c r="A36" i="7"/>
  <c r="D35" i="7"/>
  <c r="C35" i="7"/>
  <c r="B35" i="7"/>
  <c r="A35" i="7"/>
  <c r="D34" i="7"/>
  <c r="C34" i="7"/>
  <c r="B34" i="7"/>
  <c r="A34" i="7"/>
  <c r="D33" i="7"/>
  <c r="C33" i="7"/>
  <c r="B33" i="7"/>
  <c r="A33" i="7"/>
  <c r="D32" i="7"/>
  <c r="C32" i="7"/>
  <c r="B32" i="7"/>
  <c r="A32" i="7"/>
  <c r="D31" i="7"/>
  <c r="C31" i="7"/>
  <c r="B31" i="7"/>
  <c r="A31" i="7"/>
  <c r="D30" i="7"/>
  <c r="C30" i="7"/>
  <c r="B30" i="7"/>
  <c r="A30" i="7"/>
  <c r="D29" i="7"/>
  <c r="C29" i="7"/>
  <c r="B29" i="7"/>
  <c r="A29" i="7"/>
  <c r="D28" i="7"/>
  <c r="C28" i="7"/>
  <c r="B28" i="7"/>
  <c r="A28" i="7"/>
  <c r="D27" i="7"/>
  <c r="C27" i="7"/>
  <c r="B27" i="7"/>
  <c r="A27" i="7"/>
  <c r="D26" i="7"/>
  <c r="C26" i="7"/>
  <c r="B26" i="7"/>
  <c r="A26" i="7"/>
  <c r="D25" i="7"/>
  <c r="C25" i="7"/>
  <c r="B25" i="7"/>
  <c r="A25" i="7"/>
  <c r="D24" i="7"/>
  <c r="C24" i="7"/>
  <c r="B24" i="7"/>
  <c r="A24" i="7"/>
  <c r="D23" i="7"/>
  <c r="C23" i="7"/>
  <c r="B23" i="7"/>
  <c r="A23" i="7"/>
  <c r="D22" i="7"/>
  <c r="C22" i="7"/>
  <c r="B22" i="7"/>
  <c r="A22" i="7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38" i="5"/>
  <c r="C38" i="5"/>
  <c r="B38" i="5"/>
  <c r="A38" i="5"/>
  <c r="D37" i="5"/>
  <c r="C37" i="5"/>
  <c r="B37" i="5"/>
  <c r="A37" i="5"/>
  <c r="D36" i="5"/>
  <c r="C36" i="5"/>
  <c r="B36" i="5"/>
  <c r="A36" i="5"/>
  <c r="D35" i="5"/>
  <c r="C35" i="5"/>
  <c r="B35" i="5"/>
  <c r="A35" i="5"/>
  <c r="D34" i="5"/>
  <c r="C34" i="5"/>
  <c r="B34" i="5"/>
  <c r="A34" i="5"/>
  <c r="D33" i="5"/>
  <c r="C33" i="5"/>
  <c r="B33" i="5"/>
  <c r="A33" i="5"/>
  <c r="D32" i="5"/>
  <c r="C32" i="5"/>
  <c r="B32" i="5"/>
  <c r="A32" i="5"/>
  <c r="D31" i="5"/>
  <c r="C31" i="5"/>
  <c r="B31" i="5"/>
  <c r="A31" i="5"/>
  <c r="D30" i="5"/>
  <c r="C30" i="5"/>
  <c r="B30" i="5"/>
  <c r="A30" i="5"/>
  <c r="D29" i="5"/>
  <c r="C29" i="5"/>
  <c r="B29" i="5"/>
  <c r="A29" i="5"/>
  <c r="D28" i="5"/>
  <c r="C28" i="5"/>
  <c r="B28" i="5"/>
  <c r="A28" i="5"/>
  <c r="D27" i="5"/>
  <c r="C27" i="5"/>
  <c r="B27" i="5"/>
  <c r="A27" i="5"/>
  <c r="D26" i="5"/>
  <c r="C26" i="5"/>
  <c r="B26" i="5"/>
  <c r="A26" i="5"/>
  <c r="D25" i="5"/>
  <c r="C25" i="5"/>
  <c r="B25" i="5"/>
  <c r="A25" i="5"/>
  <c r="D24" i="5"/>
  <c r="C24" i="5"/>
  <c r="B24" i="5"/>
  <c r="A24" i="5"/>
  <c r="D23" i="5"/>
  <c r="C23" i="5"/>
  <c r="B23" i="5"/>
  <c r="A23" i="5"/>
  <c r="D22" i="5"/>
  <c r="C22" i="5"/>
  <c r="B22" i="5"/>
  <c r="A22" i="5"/>
  <c r="D38" i="3"/>
  <c r="C38" i="3"/>
  <c r="B38" i="3"/>
  <c r="A38" i="3"/>
  <c r="D37" i="3"/>
  <c r="C37" i="3"/>
  <c r="B37" i="3"/>
  <c r="A37" i="3"/>
  <c r="D36" i="3"/>
  <c r="C36" i="3"/>
  <c r="B36" i="3"/>
  <c r="A36" i="3"/>
  <c r="D35" i="3"/>
  <c r="C35" i="3"/>
  <c r="B35" i="3"/>
  <c r="A35" i="3"/>
  <c r="D34" i="3"/>
  <c r="C34" i="3"/>
  <c r="B34" i="3"/>
  <c r="A34" i="3"/>
  <c r="D33" i="3"/>
  <c r="C33" i="3"/>
  <c r="B33" i="3"/>
  <c r="A33" i="3"/>
  <c r="D32" i="3"/>
  <c r="C32" i="3"/>
  <c r="B32" i="3"/>
  <c r="A32" i="3"/>
  <c r="D31" i="3"/>
  <c r="C31" i="3"/>
  <c r="B31" i="3"/>
  <c r="A31" i="3"/>
  <c r="D30" i="3"/>
  <c r="C30" i="3"/>
  <c r="B30" i="3"/>
  <c r="A30" i="3"/>
  <c r="D29" i="3"/>
  <c r="C29" i="3"/>
  <c r="B29" i="3"/>
  <c r="A29" i="3"/>
  <c r="D28" i="3"/>
  <c r="C28" i="3"/>
  <c r="B28" i="3"/>
  <c r="A28" i="3"/>
  <c r="D27" i="3"/>
  <c r="C27" i="3"/>
  <c r="B27" i="3"/>
  <c r="A27" i="3"/>
  <c r="D26" i="3"/>
  <c r="C26" i="3"/>
  <c r="B26" i="3"/>
  <c r="A26" i="3"/>
  <c r="D25" i="3"/>
  <c r="C25" i="3"/>
  <c r="B25" i="3"/>
  <c r="A25" i="3"/>
  <c r="D24" i="3"/>
  <c r="C24" i="3"/>
  <c r="B24" i="3"/>
  <c r="A24" i="3"/>
  <c r="D23" i="3"/>
  <c r="C23" i="3"/>
  <c r="B23" i="3"/>
  <c r="A23" i="3"/>
  <c r="D22" i="3"/>
  <c r="C22" i="3"/>
  <c r="B22" i="3"/>
  <c r="A22" i="3"/>
  <c r="D38" i="2"/>
  <c r="C38" i="2"/>
  <c r="B38" i="2"/>
  <c r="A38" i="2"/>
  <c r="D37" i="2"/>
  <c r="C37" i="2"/>
  <c r="B37" i="2"/>
  <c r="A37" i="2"/>
  <c r="D36" i="2"/>
  <c r="C36" i="2"/>
  <c r="B36" i="2"/>
  <c r="A36" i="2"/>
  <c r="D35" i="2"/>
  <c r="C35" i="2"/>
  <c r="B35" i="2"/>
  <c r="A35" i="2"/>
  <c r="D34" i="2"/>
  <c r="C34" i="2"/>
  <c r="B34" i="2"/>
  <c r="A34" i="2"/>
  <c r="D33" i="2"/>
  <c r="C33" i="2"/>
  <c r="B33" i="2"/>
  <c r="A33" i="2"/>
  <c r="D32" i="2"/>
  <c r="C32" i="2"/>
  <c r="B32" i="2"/>
  <c r="A32" i="2"/>
  <c r="D31" i="2"/>
  <c r="C31" i="2"/>
  <c r="B31" i="2"/>
  <c r="A31" i="2"/>
  <c r="D30" i="2"/>
  <c r="C30" i="2"/>
  <c r="B30" i="2"/>
  <c r="A30" i="2"/>
  <c r="D29" i="2"/>
  <c r="C29" i="2"/>
  <c r="B29" i="2"/>
  <c r="A29" i="2"/>
  <c r="D28" i="2"/>
  <c r="C28" i="2"/>
  <c r="B28" i="2"/>
  <c r="A28" i="2"/>
  <c r="D27" i="2"/>
  <c r="C27" i="2"/>
  <c r="B27" i="2"/>
  <c r="A27" i="2"/>
  <c r="D26" i="2"/>
  <c r="C26" i="2"/>
  <c r="B26" i="2"/>
  <c r="A26" i="2"/>
  <c r="D25" i="2"/>
  <c r="C25" i="2"/>
  <c r="B25" i="2"/>
  <c r="A25" i="2"/>
  <c r="D24" i="2"/>
  <c r="C24" i="2"/>
  <c r="B24" i="2"/>
  <c r="A24" i="2"/>
  <c r="D23" i="2"/>
  <c r="C23" i="2"/>
  <c r="B23" i="2"/>
  <c r="A23" i="2"/>
  <c r="D22" i="2"/>
  <c r="C22" i="2"/>
  <c r="B22" i="2"/>
  <c r="A22" i="2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D22" i="1"/>
  <c r="C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B22" i="1"/>
  <c r="A22" i="1"/>
  <c r="P57" i="21" l="1"/>
  <c r="O57" i="21"/>
  <c r="M57" i="21"/>
  <c r="P56" i="21"/>
  <c r="O56" i="21"/>
  <c r="M56" i="21"/>
  <c r="P55" i="21"/>
  <c r="O55" i="21"/>
  <c r="M55" i="21"/>
  <c r="O54" i="21"/>
  <c r="M54" i="21"/>
  <c r="O53" i="21"/>
  <c r="M53" i="21"/>
  <c r="P52" i="21"/>
  <c r="O52" i="21"/>
  <c r="M52" i="21"/>
  <c r="O51" i="21"/>
  <c r="M51" i="21"/>
  <c r="O50" i="21"/>
  <c r="M50" i="21"/>
  <c r="O49" i="21"/>
  <c r="M49" i="21"/>
  <c r="O48" i="21"/>
  <c r="M48" i="21"/>
  <c r="O47" i="21"/>
  <c r="M47" i="21"/>
  <c r="P46" i="21"/>
  <c r="O46" i="21"/>
  <c r="N46" i="21"/>
  <c r="M46" i="21"/>
  <c r="P45" i="21"/>
  <c r="O45" i="21"/>
  <c r="N45" i="21"/>
  <c r="M45" i="21"/>
  <c r="O33" i="21"/>
  <c r="O32" i="21"/>
  <c r="O31" i="21"/>
  <c r="P54" i="21"/>
  <c r="O30" i="21"/>
  <c r="P53" i="21"/>
  <c r="O29" i="21"/>
  <c r="O28" i="21"/>
  <c r="P51" i="21"/>
  <c r="O27" i="21"/>
  <c r="P50" i="21"/>
  <c r="O26" i="21"/>
  <c r="P49" i="21"/>
  <c r="O25" i="21"/>
  <c r="P48" i="21"/>
  <c r="O24" i="21"/>
  <c r="P47" i="21"/>
  <c r="O23" i="21"/>
  <c r="O22" i="21"/>
  <c r="P57" i="20"/>
  <c r="O57" i="20"/>
  <c r="M57" i="20"/>
  <c r="P56" i="20"/>
  <c r="O56" i="20"/>
  <c r="M56" i="20"/>
  <c r="P55" i="20"/>
  <c r="O55" i="20"/>
  <c r="M55" i="20"/>
  <c r="O54" i="20"/>
  <c r="M54" i="20"/>
  <c r="O53" i="20"/>
  <c r="M53" i="20"/>
  <c r="P52" i="20"/>
  <c r="O52" i="20"/>
  <c r="M52" i="20"/>
  <c r="O51" i="20"/>
  <c r="M51" i="20"/>
  <c r="O50" i="20"/>
  <c r="M50" i="20"/>
  <c r="O49" i="20"/>
  <c r="M49" i="20"/>
  <c r="O48" i="20"/>
  <c r="M48" i="20"/>
  <c r="O47" i="20"/>
  <c r="M47" i="20"/>
  <c r="P46" i="20"/>
  <c r="O46" i="20"/>
  <c r="N46" i="20"/>
  <c r="M46" i="20"/>
  <c r="P45" i="20"/>
  <c r="O45" i="20"/>
  <c r="N45" i="20"/>
  <c r="M45" i="20"/>
  <c r="O33" i="20"/>
  <c r="O32" i="20"/>
  <c r="O31" i="20"/>
  <c r="P54" i="20"/>
  <c r="O30" i="20"/>
  <c r="P53" i="20"/>
  <c r="O29" i="20"/>
  <c r="O28" i="20"/>
  <c r="P51" i="20"/>
  <c r="O27" i="20"/>
  <c r="N51" i="20" s="1"/>
  <c r="P50" i="20"/>
  <c r="O26" i="20"/>
  <c r="P49" i="20"/>
  <c r="O25" i="20"/>
  <c r="P48" i="20"/>
  <c r="O24" i="20"/>
  <c r="P47" i="20"/>
  <c r="O23" i="20"/>
  <c r="O22" i="20"/>
  <c r="N54" i="21" l="1"/>
  <c r="N47" i="21"/>
  <c r="N56" i="21"/>
  <c r="N57" i="21"/>
  <c r="N50" i="21"/>
  <c r="N53" i="21"/>
  <c r="N48" i="21"/>
  <c r="N49" i="21"/>
  <c r="N55" i="21"/>
  <c r="N51" i="21"/>
  <c r="N52" i="21"/>
  <c r="N52" i="20"/>
  <c r="N54" i="20"/>
  <c r="N57" i="20"/>
  <c r="N55" i="20"/>
  <c r="N50" i="20"/>
  <c r="N48" i="20"/>
  <c r="N47" i="20"/>
  <c r="N56" i="20"/>
  <c r="N49" i="20"/>
  <c r="N53" i="20"/>
  <c r="P57" i="19" l="1"/>
  <c r="O57" i="19"/>
  <c r="M57" i="19"/>
  <c r="P56" i="19"/>
  <c r="O56" i="19"/>
  <c r="M56" i="19"/>
  <c r="P55" i="19"/>
  <c r="O55" i="19"/>
  <c r="M55" i="19"/>
  <c r="P54" i="19"/>
  <c r="O54" i="19"/>
  <c r="M54" i="19"/>
  <c r="O53" i="19"/>
  <c r="M53" i="19"/>
  <c r="P52" i="19"/>
  <c r="O52" i="19"/>
  <c r="M52" i="19"/>
  <c r="O51" i="19"/>
  <c r="M51" i="19"/>
  <c r="O50" i="19"/>
  <c r="M50" i="19"/>
  <c r="O49" i="19"/>
  <c r="M49" i="19"/>
  <c r="O48" i="19"/>
  <c r="M48" i="19"/>
  <c r="O47" i="19"/>
  <c r="M47" i="19"/>
  <c r="P46" i="19"/>
  <c r="O46" i="19"/>
  <c r="N46" i="19"/>
  <c r="M46" i="19"/>
  <c r="P45" i="19"/>
  <c r="O45" i="19"/>
  <c r="N45" i="19"/>
  <c r="M45" i="19"/>
  <c r="O33" i="19"/>
  <c r="O32" i="19"/>
  <c r="O31" i="19"/>
  <c r="O30" i="19"/>
  <c r="P53" i="19"/>
  <c r="O29" i="19"/>
  <c r="O28" i="19"/>
  <c r="P51" i="19"/>
  <c r="O27" i="19"/>
  <c r="N51" i="19" s="1"/>
  <c r="P50" i="19"/>
  <c r="O26" i="19"/>
  <c r="P49" i="19"/>
  <c r="O25" i="19"/>
  <c r="P48" i="19"/>
  <c r="O24" i="19"/>
  <c r="P47" i="19"/>
  <c r="O23" i="19"/>
  <c r="O22" i="19"/>
  <c r="P57" i="18"/>
  <c r="O57" i="18"/>
  <c r="M57" i="18"/>
  <c r="P56" i="18"/>
  <c r="O56" i="18"/>
  <c r="M56" i="18"/>
  <c r="P55" i="18"/>
  <c r="O55" i="18"/>
  <c r="M55" i="18"/>
  <c r="O54" i="18"/>
  <c r="M54" i="18"/>
  <c r="O53" i="18"/>
  <c r="M53" i="18"/>
  <c r="P52" i="18"/>
  <c r="O52" i="18"/>
  <c r="M52" i="18"/>
  <c r="O51" i="18"/>
  <c r="M51" i="18"/>
  <c r="O50" i="18"/>
  <c r="M50" i="18"/>
  <c r="O49" i="18"/>
  <c r="M49" i="18"/>
  <c r="O48" i="18"/>
  <c r="M48" i="18"/>
  <c r="O47" i="18"/>
  <c r="M47" i="18"/>
  <c r="P46" i="18"/>
  <c r="O46" i="18"/>
  <c r="N46" i="18"/>
  <c r="M46" i="18"/>
  <c r="P45" i="18"/>
  <c r="O45" i="18"/>
  <c r="N45" i="18"/>
  <c r="M45" i="18"/>
  <c r="O31" i="18"/>
  <c r="P54" i="18"/>
  <c r="O30" i="18"/>
  <c r="P53" i="18"/>
  <c r="O29" i="18"/>
  <c r="O28" i="18"/>
  <c r="P51" i="18"/>
  <c r="O27" i="18"/>
  <c r="P50" i="18"/>
  <c r="O26" i="18"/>
  <c r="P49" i="18"/>
  <c r="O25" i="18"/>
  <c r="P48" i="18"/>
  <c r="O24" i="18"/>
  <c r="P47" i="18"/>
  <c r="O23" i="18"/>
  <c r="O22" i="18"/>
  <c r="P57" i="17"/>
  <c r="O57" i="17"/>
  <c r="M57" i="17"/>
  <c r="P56" i="17"/>
  <c r="O56" i="17"/>
  <c r="M56" i="17"/>
  <c r="P55" i="17"/>
  <c r="O55" i="17"/>
  <c r="M55" i="17"/>
  <c r="P54" i="17"/>
  <c r="O54" i="17"/>
  <c r="M54" i="17"/>
  <c r="O53" i="17"/>
  <c r="M53" i="17"/>
  <c r="P52" i="17"/>
  <c r="O52" i="17"/>
  <c r="M52" i="17"/>
  <c r="O51" i="17"/>
  <c r="M51" i="17"/>
  <c r="O50" i="17"/>
  <c r="M50" i="17"/>
  <c r="O49" i="17"/>
  <c r="M49" i="17"/>
  <c r="O48" i="17"/>
  <c r="M48" i="17"/>
  <c r="O47" i="17"/>
  <c r="M47" i="17"/>
  <c r="P46" i="17"/>
  <c r="O46" i="17"/>
  <c r="N46" i="17"/>
  <c r="M46" i="17"/>
  <c r="P45" i="17"/>
  <c r="O45" i="17"/>
  <c r="N45" i="17"/>
  <c r="M45" i="17"/>
  <c r="O33" i="17"/>
  <c r="O32" i="17"/>
  <c r="O31" i="17"/>
  <c r="O30" i="17"/>
  <c r="P53" i="17"/>
  <c r="O29" i="17"/>
  <c r="O28" i="17"/>
  <c r="P51" i="17"/>
  <c r="O27" i="17"/>
  <c r="N51" i="17" s="1"/>
  <c r="P50" i="17"/>
  <c r="O26" i="17"/>
  <c r="P49" i="17"/>
  <c r="O25" i="17"/>
  <c r="P48" i="17"/>
  <c r="O24" i="17"/>
  <c r="P47" i="17"/>
  <c r="O23" i="17"/>
  <c r="O22" i="17"/>
  <c r="N57" i="19" l="1"/>
  <c r="N54" i="19"/>
  <c r="N47" i="19"/>
  <c r="N50" i="19"/>
  <c r="N52" i="19"/>
  <c r="N53" i="19"/>
  <c r="N48" i="19"/>
  <c r="N49" i="19"/>
  <c r="N55" i="19"/>
  <c r="N56" i="19"/>
  <c r="N51" i="18"/>
  <c r="N53" i="18"/>
  <c r="N54" i="18"/>
  <c r="N47" i="18"/>
  <c r="N49" i="18"/>
  <c r="N50" i="18"/>
  <c r="N52" i="18"/>
  <c r="N57" i="18"/>
  <c r="N48" i="18"/>
  <c r="N55" i="18"/>
  <c r="N56" i="18"/>
  <c r="N54" i="17"/>
  <c r="N53" i="17"/>
  <c r="N55" i="17"/>
  <c r="N52" i="17"/>
  <c r="N47" i="17"/>
  <c r="N57" i="17"/>
  <c r="N48" i="17"/>
  <c r="N50" i="17"/>
  <c r="N56" i="17"/>
  <c r="N49" i="17"/>
  <c r="P57" i="16" l="1"/>
  <c r="O57" i="16"/>
  <c r="M57" i="16"/>
  <c r="P56" i="16"/>
  <c r="O56" i="16"/>
  <c r="M56" i="16"/>
  <c r="P55" i="16"/>
  <c r="O55" i="16"/>
  <c r="M55" i="16"/>
  <c r="O54" i="16"/>
  <c r="M54" i="16"/>
  <c r="O53" i="16"/>
  <c r="M53" i="16"/>
  <c r="P52" i="16"/>
  <c r="O52" i="16"/>
  <c r="M52" i="16"/>
  <c r="O51" i="16"/>
  <c r="M51" i="16"/>
  <c r="O50" i="16"/>
  <c r="M50" i="16"/>
  <c r="O49" i="16"/>
  <c r="M49" i="16"/>
  <c r="O48" i="16"/>
  <c r="M48" i="16"/>
  <c r="P47" i="16"/>
  <c r="O47" i="16"/>
  <c r="M47" i="16"/>
  <c r="P46" i="16"/>
  <c r="O46" i="16"/>
  <c r="N46" i="16"/>
  <c r="M46" i="16"/>
  <c r="P45" i="16"/>
  <c r="O45" i="16"/>
  <c r="N45" i="16"/>
  <c r="M45" i="16"/>
  <c r="O33" i="16"/>
  <c r="O32" i="16"/>
  <c r="O31" i="16"/>
  <c r="P54" i="16"/>
  <c r="O30" i="16"/>
  <c r="P53" i="16"/>
  <c r="O29" i="16"/>
  <c r="O28" i="16"/>
  <c r="P51" i="16"/>
  <c r="O27" i="16"/>
  <c r="P50" i="16"/>
  <c r="O26" i="16"/>
  <c r="P49" i="16"/>
  <c r="O25" i="16"/>
  <c r="P48" i="16"/>
  <c r="O24" i="16"/>
  <c r="O23" i="16"/>
  <c r="O22" i="16"/>
  <c r="P57" i="15"/>
  <c r="O57" i="15"/>
  <c r="M57" i="15"/>
  <c r="P56" i="15"/>
  <c r="O56" i="15"/>
  <c r="M56" i="15"/>
  <c r="P55" i="15"/>
  <c r="O55" i="15"/>
  <c r="M55" i="15"/>
  <c r="O54" i="15"/>
  <c r="M54" i="15"/>
  <c r="O53" i="15"/>
  <c r="M53" i="15"/>
  <c r="O52" i="15"/>
  <c r="M52" i="15"/>
  <c r="O51" i="15"/>
  <c r="M51" i="15"/>
  <c r="O50" i="15"/>
  <c r="M50" i="15"/>
  <c r="O49" i="15"/>
  <c r="M49" i="15"/>
  <c r="O48" i="15"/>
  <c r="M48" i="15"/>
  <c r="O47" i="15"/>
  <c r="M47" i="15"/>
  <c r="P46" i="15"/>
  <c r="O46" i="15"/>
  <c r="N46" i="15"/>
  <c r="M46" i="15"/>
  <c r="P45" i="15"/>
  <c r="O45" i="15"/>
  <c r="N45" i="15"/>
  <c r="M45" i="15"/>
  <c r="O33" i="15"/>
  <c r="O32" i="15"/>
  <c r="O31" i="15"/>
  <c r="P54" i="15"/>
  <c r="O30" i="15"/>
  <c r="P53" i="15"/>
  <c r="O29" i="15"/>
  <c r="P52" i="15"/>
  <c r="O28" i="15"/>
  <c r="P51" i="15"/>
  <c r="O27" i="15"/>
  <c r="N51" i="15" s="1"/>
  <c r="P50" i="15"/>
  <c r="O26" i="15"/>
  <c r="P49" i="15"/>
  <c r="O25" i="15"/>
  <c r="P48" i="15"/>
  <c r="O24" i="15"/>
  <c r="P47" i="15"/>
  <c r="O23" i="15"/>
  <c r="O22" i="15"/>
  <c r="N52" i="16" l="1"/>
  <c r="N53" i="16"/>
  <c r="N54" i="16"/>
  <c r="N47" i="16"/>
  <c r="N57" i="16"/>
  <c r="N56" i="16"/>
  <c r="N50" i="16"/>
  <c r="N51" i="16"/>
  <c r="N48" i="16"/>
  <c r="N49" i="16"/>
  <c r="N55" i="16"/>
  <c r="N54" i="15"/>
  <c r="N55" i="15"/>
  <c r="N56" i="15"/>
  <c r="N47" i="15"/>
  <c r="N57" i="15"/>
  <c r="N52" i="15"/>
  <c r="N53" i="15"/>
  <c r="N49" i="15"/>
  <c r="N50" i="15"/>
  <c r="N48" i="15"/>
  <c r="O33" i="14" l="1"/>
  <c r="P57" i="14"/>
  <c r="O57" i="14"/>
  <c r="N57" i="14"/>
  <c r="M57" i="14"/>
  <c r="P56" i="14"/>
  <c r="O56" i="14"/>
  <c r="M56" i="14"/>
  <c r="P55" i="14"/>
  <c r="O55" i="14"/>
  <c r="M55" i="14"/>
  <c r="P54" i="14"/>
  <c r="O54" i="14"/>
  <c r="M54" i="14"/>
  <c r="O53" i="14"/>
  <c r="M53" i="14"/>
  <c r="O52" i="14"/>
  <c r="M52" i="14"/>
  <c r="O51" i="14"/>
  <c r="M51" i="14"/>
  <c r="O50" i="14"/>
  <c r="M50" i="14"/>
  <c r="O49" i="14"/>
  <c r="M49" i="14"/>
  <c r="O48" i="14"/>
  <c r="M48" i="14"/>
  <c r="O47" i="14"/>
  <c r="M47" i="14"/>
  <c r="P46" i="14"/>
  <c r="O46" i="14"/>
  <c r="N46" i="14"/>
  <c r="M46" i="14"/>
  <c r="P45" i="14"/>
  <c r="O45" i="14"/>
  <c r="N45" i="14"/>
  <c r="M45" i="14"/>
  <c r="O32" i="14"/>
  <c r="O31" i="14"/>
  <c r="O30" i="14"/>
  <c r="P53" i="14"/>
  <c r="O29" i="14"/>
  <c r="P52" i="14"/>
  <c r="O28" i="14"/>
  <c r="P51" i="14"/>
  <c r="O27" i="14"/>
  <c r="P50" i="14"/>
  <c r="O26" i="14"/>
  <c r="P49" i="14"/>
  <c r="O25" i="14"/>
  <c r="P48" i="14"/>
  <c r="O24" i="14"/>
  <c r="P47" i="14"/>
  <c r="O23" i="14"/>
  <c r="O22" i="14"/>
  <c r="P57" i="13"/>
  <c r="O57" i="13"/>
  <c r="N57" i="13"/>
  <c r="M57" i="13"/>
  <c r="P56" i="13"/>
  <c r="O56" i="13"/>
  <c r="M56" i="13"/>
  <c r="P55" i="13"/>
  <c r="O55" i="13"/>
  <c r="M55" i="13"/>
  <c r="P54" i="13"/>
  <c r="O54" i="13"/>
  <c r="M54" i="13"/>
  <c r="O53" i="13"/>
  <c r="M53" i="13"/>
  <c r="O52" i="13"/>
  <c r="M52" i="13"/>
  <c r="O51" i="13"/>
  <c r="M51" i="13"/>
  <c r="O50" i="13"/>
  <c r="M50" i="13"/>
  <c r="O49" i="13"/>
  <c r="M49" i="13"/>
  <c r="O48" i="13"/>
  <c r="M48" i="13"/>
  <c r="O47" i="13"/>
  <c r="M47" i="13"/>
  <c r="P46" i="13"/>
  <c r="O46" i="13"/>
  <c r="N46" i="13"/>
  <c r="M46" i="13"/>
  <c r="P45" i="13"/>
  <c r="O45" i="13"/>
  <c r="N45" i="13"/>
  <c r="M45" i="13"/>
  <c r="O32" i="13"/>
  <c r="O31" i="13"/>
  <c r="O30" i="13"/>
  <c r="P53" i="13"/>
  <c r="O29" i="13"/>
  <c r="P52" i="13"/>
  <c r="O28" i="13"/>
  <c r="P51" i="13"/>
  <c r="O27" i="13"/>
  <c r="P50" i="13"/>
  <c r="O26" i="13"/>
  <c r="P49" i="13"/>
  <c r="O25" i="13"/>
  <c r="P48" i="13"/>
  <c r="O24" i="13"/>
  <c r="P47" i="13"/>
  <c r="O23" i="13"/>
  <c r="O22" i="13"/>
  <c r="P57" i="12"/>
  <c r="O57" i="12"/>
  <c r="N57" i="12"/>
  <c r="M57" i="12"/>
  <c r="P56" i="12"/>
  <c r="O56" i="12"/>
  <c r="M56" i="12"/>
  <c r="P55" i="12"/>
  <c r="O55" i="12"/>
  <c r="M55" i="12"/>
  <c r="P54" i="12"/>
  <c r="O54" i="12"/>
  <c r="M54" i="12"/>
  <c r="O53" i="12"/>
  <c r="M53" i="12"/>
  <c r="O52" i="12"/>
  <c r="M52" i="12"/>
  <c r="O51" i="12"/>
  <c r="M51" i="12"/>
  <c r="O50" i="12"/>
  <c r="M50" i="12"/>
  <c r="O49" i="12"/>
  <c r="M49" i="12"/>
  <c r="O48" i="12"/>
  <c r="M48" i="12"/>
  <c r="O47" i="12"/>
  <c r="M47" i="12"/>
  <c r="P46" i="12"/>
  <c r="O46" i="12"/>
  <c r="N46" i="12"/>
  <c r="M46" i="12"/>
  <c r="P45" i="12"/>
  <c r="O45" i="12"/>
  <c r="N45" i="12"/>
  <c r="M45" i="12"/>
  <c r="O32" i="12"/>
  <c r="O31" i="12"/>
  <c r="O30" i="12"/>
  <c r="P53" i="12"/>
  <c r="O29" i="12"/>
  <c r="P52" i="12"/>
  <c r="O28" i="12"/>
  <c r="P51" i="12"/>
  <c r="O27" i="12"/>
  <c r="N51" i="12" s="1"/>
  <c r="P50" i="12"/>
  <c r="O26" i="12"/>
  <c r="P49" i="12"/>
  <c r="O25" i="12"/>
  <c r="P48" i="12"/>
  <c r="O24" i="12"/>
  <c r="P47" i="12"/>
  <c r="O23" i="12"/>
  <c r="O22" i="12"/>
  <c r="P57" i="11"/>
  <c r="O57" i="11"/>
  <c r="N57" i="11"/>
  <c r="M57" i="11"/>
  <c r="P56" i="11"/>
  <c r="O56" i="11"/>
  <c r="M56" i="11"/>
  <c r="P55" i="11"/>
  <c r="O55" i="11"/>
  <c r="M55" i="11"/>
  <c r="P54" i="11"/>
  <c r="O54" i="11"/>
  <c r="M54" i="11"/>
  <c r="O53" i="11"/>
  <c r="M53" i="11"/>
  <c r="O52" i="11"/>
  <c r="M52" i="11"/>
  <c r="O51" i="11"/>
  <c r="M51" i="11"/>
  <c r="O50" i="11"/>
  <c r="M50" i="11"/>
  <c r="O49" i="11"/>
  <c r="M49" i="11"/>
  <c r="O48" i="11"/>
  <c r="M48" i="11"/>
  <c r="O47" i="11"/>
  <c r="M47" i="11"/>
  <c r="P46" i="11"/>
  <c r="O46" i="11"/>
  <c r="N46" i="11"/>
  <c r="M46" i="11"/>
  <c r="P45" i="11"/>
  <c r="O45" i="11"/>
  <c r="N45" i="11"/>
  <c r="M45" i="11"/>
  <c r="O32" i="11"/>
  <c r="O31" i="11"/>
  <c r="O30" i="11"/>
  <c r="P53" i="11"/>
  <c r="O29" i="11"/>
  <c r="P52" i="11"/>
  <c r="O28" i="11"/>
  <c r="N52" i="11" s="1"/>
  <c r="P51" i="11"/>
  <c r="O27" i="11"/>
  <c r="P50" i="11"/>
  <c r="O26" i="11"/>
  <c r="P49" i="11"/>
  <c r="O25" i="11"/>
  <c r="P48" i="11"/>
  <c r="O24" i="11"/>
  <c r="P47" i="11"/>
  <c r="O23" i="11"/>
  <c r="O22" i="11"/>
  <c r="P57" i="10"/>
  <c r="O57" i="10"/>
  <c r="N57" i="10"/>
  <c r="M57" i="10"/>
  <c r="P56" i="10"/>
  <c r="O56" i="10"/>
  <c r="M56" i="10"/>
  <c r="P55" i="10"/>
  <c r="O55" i="10"/>
  <c r="M55" i="10"/>
  <c r="P54" i="10"/>
  <c r="O54" i="10"/>
  <c r="M54" i="10"/>
  <c r="O53" i="10"/>
  <c r="M53" i="10"/>
  <c r="O52" i="10"/>
  <c r="M52" i="10"/>
  <c r="O51" i="10"/>
  <c r="M51" i="10"/>
  <c r="O50" i="10"/>
  <c r="M50" i="10"/>
  <c r="O49" i="10"/>
  <c r="M49" i="10"/>
  <c r="O48" i="10"/>
  <c r="M48" i="10"/>
  <c r="O47" i="10"/>
  <c r="M47" i="10"/>
  <c r="P46" i="10"/>
  <c r="O46" i="10"/>
  <c r="N46" i="10"/>
  <c r="M46" i="10"/>
  <c r="P45" i="10"/>
  <c r="O45" i="10"/>
  <c r="N45" i="10"/>
  <c r="M45" i="10"/>
  <c r="O32" i="10"/>
  <c r="O31" i="10"/>
  <c r="O30" i="10"/>
  <c r="P53" i="10"/>
  <c r="O29" i="10"/>
  <c r="P52" i="10"/>
  <c r="O28" i="10"/>
  <c r="P51" i="10"/>
  <c r="O27" i="10"/>
  <c r="N51" i="10" s="1"/>
  <c r="P50" i="10"/>
  <c r="O26" i="10"/>
  <c r="P49" i="10"/>
  <c r="O25" i="10"/>
  <c r="P48" i="10"/>
  <c r="O24" i="10"/>
  <c r="P47" i="10"/>
  <c r="O23" i="10"/>
  <c r="O22" i="10"/>
  <c r="P57" i="9"/>
  <c r="O57" i="9"/>
  <c r="N57" i="9"/>
  <c r="M57" i="9"/>
  <c r="P56" i="9"/>
  <c r="O56" i="9"/>
  <c r="M56" i="9"/>
  <c r="P55" i="9"/>
  <c r="O55" i="9"/>
  <c r="M55" i="9"/>
  <c r="O54" i="9"/>
  <c r="M54" i="9"/>
  <c r="O53" i="9"/>
  <c r="M53" i="9"/>
  <c r="O52" i="9"/>
  <c r="M52" i="9"/>
  <c r="O51" i="9"/>
  <c r="M51" i="9"/>
  <c r="O50" i="9"/>
  <c r="M50" i="9"/>
  <c r="O49" i="9"/>
  <c r="M49" i="9"/>
  <c r="O48" i="9"/>
  <c r="M48" i="9"/>
  <c r="O47" i="9"/>
  <c r="M47" i="9"/>
  <c r="P46" i="9"/>
  <c r="O46" i="9"/>
  <c r="N46" i="9"/>
  <c r="M46" i="9"/>
  <c r="P45" i="9"/>
  <c r="O45" i="9"/>
  <c r="N45" i="9"/>
  <c r="M45" i="9"/>
  <c r="O32" i="9"/>
  <c r="O31" i="9"/>
  <c r="P54" i="9"/>
  <c r="O30" i="9"/>
  <c r="P53" i="9"/>
  <c r="O29" i="9"/>
  <c r="P52" i="9"/>
  <c r="O28" i="9"/>
  <c r="P51" i="9"/>
  <c r="O27" i="9"/>
  <c r="P50" i="9"/>
  <c r="O26" i="9"/>
  <c r="P49" i="9"/>
  <c r="O25" i="9"/>
  <c r="P48" i="9"/>
  <c r="O24" i="9"/>
  <c r="P47" i="9"/>
  <c r="O23" i="9"/>
  <c r="O22" i="9"/>
  <c r="M57" i="8"/>
  <c r="N57" i="8"/>
  <c r="O57" i="8"/>
  <c r="P57" i="8"/>
  <c r="O55" i="8"/>
  <c r="P55" i="8"/>
  <c r="O56" i="8"/>
  <c r="P56" i="8"/>
  <c r="M56" i="8"/>
  <c r="N56" i="8"/>
  <c r="O32" i="8"/>
  <c r="M55" i="8"/>
  <c r="O54" i="8"/>
  <c r="M54" i="8"/>
  <c r="O53" i="8"/>
  <c r="M53" i="8"/>
  <c r="P52" i="8"/>
  <c r="O52" i="8"/>
  <c r="M52" i="8"/>
  <c r="P51" i="8"/>
  <c r="O51" i="8"/>
  <c r="M51" i="8"/>
  <c r="O50" i="8"/>
  <c r="M50" i="8"/>
  <c r="O49" i="8"/>
  <c r="M49" i="8"/>
  <c r="O48" i="8"/>
  <c r="M48" i="8"/>
  <c r="O47" i="8"/>
  <c r="M47" i="8"/>
  <c r="P46" i="8"/>
  <c r="O46" i="8"/>
  <c r="N46" i="8"/>
  <c r="M46" i="8"/>
  <c r="P45" i="8"/>
  <c r="O45" i="8"/>
  <c r="N45" i="8"/>
  <c r="M45" i="8"/>
  <c r="O31" i="8"/>
  <c r="P54" i="8"/>
  <c r="O30" i="8"/>
  <c r="P53" i="8"/>
  <c r="O29" i="8"/>
  <c r="O28" i="8"/>
  <c r="O27" i="8"/>
  <c r="P50" i="8"/>
  <c r="O26" i="8"/>
  <c r="P49" i="8"/>
  <c r="O25" i="8"/>
  <c r="P48" i="8"/>
  <c r="O24" i="8"/>
  <c r="P47" i="8"/>
  <c r="O23" i="8"/>
  <c r="N47" i="8" s="1"/>
  <c r="O22" i="8"/>
  <c r="M55" i="7"/>
  <c r="O54" i="7"/>
  <c r="M54" i="7"/>
  <c r="O53" i="7"/>
  <c r="M53" i="7"/>
  <c r="P52" i="7"/>
  <c r="O52" i="7"/>
  <c r="M52" i="7"/>
  <c r="P51" i="7"/>
  <c r="O51" i="7"/>
  <c r="M51" i="7"/>
  <c r="O50" i="7"/>
  <c r="M50" i="7"/>
  <c r="O49" i="7"/>
  <c r="M49" i="7"/>
  <c r="O48" i="7"/>
  <c r="M48" i="7"/>
  <c r="O47" i="7"/>
  <c r="M47" i="7"/>
  <c r="P46" i="7"/>
  <c r="O46" i="7"/>
  <c r="N46" i="7"/>
  <c r="M46" i="7"/>
  <c r="P45" i="7"/>
  <c r="O45" i="7"/>
  <c r="N45" i="7"/>
  <c r="M45" i="7"/>
  <c r="O31" i="7"/>
  <c r="P54" i="7"/>
  <c r="O30" i="7"/>
  <c r="P53" i="7"/>
  <c r="O29" i="7"/>
  <c r="O28" i="7"/>
  <c r="O27" i="7"/>
  <c r="P50" i="7"/>
  <c r="O26" i="7"/>
  <c r="P49" i="7"/>
  <c r="O25" i="7"/>
  <c r="P48" i="7"/>
  <c r="O24" i="7"/>
  <c r="P47" i="7"/>
  <c r="O23" i="7"/>
  <c r="O22" i="7"/>
  <c r="M55" i="6"/>
  <c r="O54" i="6"/>
  <c r="M54" i="6"/>
  <c r="O53" i="6"/>
  <c r="M53" i="6"/>
  <c r="P52" i="6"/>
  <c r="O52" i="6"/>
  <c r="M52" i="6"/>
  <c r="P51" i="6"/>
  <c r="O51" i="6"/>
  <c r="M51" i="6"/>
  <c r="O50" i="6"/>
  <c r="M50" i="6"/>
  <c r="O49" i="6"/>
  <c r="M49" i="6"/>
  <c r="O48" i="6"/>
  <c r="M48" i="6"/>
  <c r="O47" i="6"/>
  <c r="M47" i="6"/>
  <c r="P46" i="6"/>
  <c r="O46" i="6"/>
  <c r="N46" i="6"/>
  <c r="M46" i="6"/>
  <c r="P45" i="6"/>
  <c r="O45" i="6"/>
  <c r="N45" i="6"/>
  <c r="M45" i="6"/>
  <c r="O31" i="6"/>
  <c r="P54" i="6"/>
  <c r="O30" i="6"/>
  <c r="N54" i="6" s="1"/>
  <c r="P53" i="6"/>
  <c r="O29" i="6"/>
  <c r="O28" i="6"/>
  <c r="O27" i="6"/>
  <c r="P50" i="6"/>
  <c r="O26" i="6"/>
  <c r="P49" i="6"/>
  <c r="O25" i="6"/>
  <c r="P48" i="6"/>
  <c r="O24" i="6"/>
  <c r="N48" i="6" s="1"/>
  <c r="P47" i="6"/>
  <c r="O23" i="6"/>
  <c r="O22" i="6"/>
  <c r="M55" i="5"/>
  <c r="O54" i="5"/>
  <c r="M54" i="5"/>
  <c r="O53" i="5"/>
  <c r="M53" i="5"/>
  <c r="P52" i="5"/>
  <c r="O52" i="5"/>
  <c r="M52" i="5"/>
  <c r="O51" i="5"/>
  <c r="M51" i="5"/>
  <c r="O50" i="5"/>
  <c r="M50" i="5"/>
  <c r="O49" i="5"/>
  <c r="M49" i="5"/>
  <c r="O48" i="5"/>
  <c r="M48" i="5"/>
  <c r="O47" i="5"/>
  <c r="M47" i="5"/>
  <c r="P46" i="5"/>
  <c r="O46" i="5"/>
  <c r="N46" i="5"/>
  <c r="M46" i="5"/>
  <c r="P45" i="5"/>
  <c r="O45" i="5"/>
  <c r="N45" i="5"/>
  <c r="M45" i="5"/>
  <c r="O31" i="5"/>
  <c r="P54" i="5"/>
  <c r="O30" i="5"/>
  <c r="P53" i="5"/>
  <c r="O29" i="5"/>
  <c r="O28" i="5"/>
  <c r="P51" i="5"/>
  <c r="O27" i="5"/>
  <c r="P50" i="5"/>
  <c r="O26" i="5"/>
  <c r="P49" i="5"/>
  <c r="O25" i="5"/>
  <c r="P48" i="5"/>
  <c r="O24" i="5"/>
  <c r="P47" i="5"/>
  <c r="O23" i="5"/>
  <c r="O22" i="5"/>
  <c r="M55" i="3"/>
  <c r="O54" i="3"/>
  <c r="M54" i="3"/>
  <c r="O53" i="3"/>
  <c r="M53" i="3"/>
  <c r="P52" i="3"/>
  <c r="O52" i="3"/>
  <c r="M52" i="3"/>
  <c r="P51" i="3"/>
  <c r="O51" i="3"/>
  <c r="M51" i="3"/>
  <c r="O50" i="3"/>
  <c r="M50" i="3"/>
  <c r="O49" i="3"/>
  <c r="M49" i="3"/>
  <c r="O48" i="3"/>
  <c r="M48" i="3"/>
  <c r="O47" i="3"/>
  <c r="M47" i="3"/>
  <c r="P46" i="3"/>
  <c r="O46" i="3"/>
  <c r="N46" i="3"/>
  <c r="M46" i="3"/>
  <c r="P45" i="3"/>
  <c r="O45" i="3"/>
  <c r="N45" i="3"/>
  <c r="M45" i="3"/>
  <c r="O31" i="3"/>
  <c r="P54" i="3"/>
  <c r="O30" i="3"/>
  <c r="P53" i="3"/>
  <c r="O29" i="3"/>
  <c r="O28" i="3"/>
  <c r="O27" i="3"/>
  <c r="P50" i="3"/>
  <c r="O26" i="3"/>
  <c r="P49" i="3"/>
  <c r="O25" i="3"/>
  <c r="P48" i="3"/>
  <c r="O24" i="3"/>
  <c r="P47" i="3"/>
  <c r="O23" i="3"/>
  <c r="O22" i="3"/>
  <c r="C20" i="4" a="1"/>
  <c r="C12" i="4" a="1"/>
  <c r="C13" i="4" a="1"/>
  <c r="C16" i="4" a="1"/>
  <c r="C11" i="4" a="1"/>
  <c r="C8" i="4" a="1"/>
  <c r="C19" i="4" a="1"/>
  <c r="C5" i="4" a="1"/>
  <c r="C17" i="4" a="1"/>
  <c r="C6" i="4" a="1"/>
  <c r="C14" i="4" a="1"/>
  <c r="C15" i="4" a="1"/>
  <c r="C3" i="4" a="1"/>
  <c r="C4" i="4" a="1"/>
  <c r="C9" i="4" a="1"/>
  <c r="C18" i="4" a="1"/>
  <c r="C10" i="4" a="1"/>
  <c r="C7" i="4" a="1"/>
  <c r="C21" i="4" a="1"/>
  <c r="N51" i="9" l="1"/>
  <c r="N52" i="10"/>
  <c r="N51" i="11"/>
  <c r="N52" i="14"/>
  <c r="N54" i="14"/>
  <c r="N51" i="14"/>
  <c r="N55" i="14"/>
  <c r="N48" i="14"/>
  <c r="N50" i="14"/>
  <c r="N49" i="14"/>
  <c r="N47" i="14"/>
  <c r="N53" i="14"/>
  <c r="N56" i="14"/>
  <c r="N52" i="13"/>
  <c r="N53" i="13"/>
  <c r="N54" i="13"/>
  <c r="N51" i="13"/>
  <c r="N55" i="13"/>
  <c r="N49" i="13"/>
  <c r="N50" i="13"/>
  <c r="N56" i="13"/>
  <c r="N47" i="13"/>
  <c r="N48" i="13"/>
  <c r="N52" i="12"/>
  <c r="N53" i="12"/>
  <c r="N47" i="12"/>
  <c r="N48" i="12"/>
  <c r="N50" i="12"/>
  <c r="N54" i="12"/>
  <c r="N55" i="12"/>
  <c r="N56" i="12"/>
  <c r="N49" i="12"/>
  <c r="N53" i="11"/>
  <c r="N56" i="11"/>
  <c r="N55" i="11"/>
  <c r="N49" i="11"/>
  <c r="N54" i="11"/>
  <c r="N48" i="11"/>
  <c r="N50" i="11"/>
  <c r="N47" i="11"/>
  <c r="N53" i="10"/>
  <c r="N48" i="10"/>
  <c r="N49" i="10"/>
  <c r="N47" i="10"/>
  <c r="N55" i="10"/>
  <c r="N56" i="10"/>
  <c r="N50" i="10"/>
  <c r="N54" i="10"/>
  <c r="N52" i="9"/>
  <c r="N48" i="9"/>
  <c r="N56" i="9"/>
  <c r="N47" i="9"/>
  <c r="N54" i="9"/>
  <c r="N50" i="9"/>
  <c r="N53" i="9"/>
  <c r="N55" i="9"/>
  <c r="N49" i="9"/>
  <c r="N48" i="8"/>
  <c r="N49" i="8"/>
  <c r="N55" i="8"/>
  <c r="N50" i="8"/>
  <c r="N51" i="8"/>
  <c r="N52" i="8"/>
  <c r="N53" i="8"/>
  <c r="N54" i="8"/>
  <c r="N47" i="7"/>
  <c r="N48" i="7"/>
  <c r="N50" i="7"/>
  <c r="N54" i="7"/>
  <c r="N55" i="7"/>
  <c r="N49" i="7"/>
  <c r="N51" i="7"/>
  <c r="N52" i="7"/>
  <c r="N53" i="7"/>
  <c r="N53" i="6"/>
  <c r="N55" i="6"/>
  <c r="N49" i="6"/>
  <c r="N50" i="6"/>
  <c r="N51" i="6"/>
  <c r="N52" i="6"/>
  <c r="N47" i="6"/>
  <c r="C10" i="4"/>
  <c r="M10" i="4" s="1"/>
  <c r="C9" i="4"/>
  <c r="M9" i="4" s="1"/>
  <c r="C16" i="4"/>
  <c r="M16" i="4" s="1"/>
  <c r="C7" i="4"/>
  <c r="M7" i="4" s="1"/>
  <c r="C5" i="4"/>
  <c r="M5" i="4" s="1"/>
  <c r="C18" i="4"/>
  <c r="M18" i="4" s="1"/>
  <c r="C8" i="4"/>
  <c r="M8" i="4" s="1"/>
  <c r="C15" i="4"/>
  <c r="M15" i="4" s="1"/>
  <c r="C6" i="4"/>
  <c r="M6" i="4" s="1"/>
  <c r="C21" i="4"/>
  <c r="M21" i="4" s="1"/>
  <c r="C20" i="4"/>
  <c r="M20" i="4" s="1"/>
  <c r="C12" i="4"/>
  <c r="M12" i="4" s="1"/>
  <c r="C4" i="4"/>
  <c r="M4" i="4" s="1"/>
  <c r="C14" i="4"/>
  <c r="M14" i="4" s="1"/>
  <c r="C13" i="4"/>
  <c r="M13" i="4" s="1"/>
  <c r="C17" i="4"/>
  <c r="M17" i="4" s="1"/>
  <c r="C19" i="4"/>
  <c r="M19" i="4" s="1"/>
  <c r="C11" i="4"/>
  <c r="M11" i="4" s="1"/>
  <c r="C3" i="4"/>
  <c r="M3" i="4" s="1"/>
  <c r="N48" i="5"/>
  <c r="N54" i="5"/>
  <c r="N55" i="5"/>
  <c r="N49" i="5"/>
  <c r="N50" i="5"/>
  <c r="N51" i="5"/>
  <c r="N53" i="5"/>
  <c r="N47" i="5"/>
  <c r="N52" i="5"/>
  <c r="N48" i="3"/>
  <c r="N51" i="3"/>
  <c r="N47" i="3"/>
  <c r="N54" i="3"/>
  <c r="N53" i="3"/>
  <c r="N52" i="3"/>
  <c r="N55" i="3"/>
  <c r="N50" i="3"/>
  <c r="N49" i="3"/>
  <c r="C24" i="4" l="1"/>
  <c r="C23" i="4"/>
  <c r="M55" i="2"/>
  <c r="O54" i="2"/>
  <c r="M54" i="2"/>
  <c r="O53" i="2"/>
  <c r="M53" i="2"/>
  <c r="P52" i="2"/>
  <c r="O52" i="2"/>
  <c r="M52" i="2"/>
  <c r="O51" i="2"/>
  <c r="M51" i="2"/>
  <c r="O50" i="2"/>
  <c r="M50" i="2"/>
  <c r="O49" i="2"/>
  <c r="M49" i="2"/>
  <c r="O48" i="2"/>
  <c r="M48" i="2"/>
  <c r="P47" i="2"/>
  <c r="O47" i="2"/>
  <c r="M47" i="2"/>
  <c r="P46" i="2"/>
  <c r="O46" i="2"/>
  <c r="N46" i="2"/>
  <c r="M46" i="2"/>
  <c r="P45" i="2"/>
  <c r="O45" i="2"/>
  <c r="N45" i="2"/>
  <c r="M45" i="2"/>
  <c r="O31" i="2"/>
  <c r="P54" i="2"/>
  <c r="O30" i="2"/>
  <c r="P53" i="2"/>
  <c r="O29" i="2"/>
  <c r="O28" i="2"/>
  <c r="P51" i="2"/>
  <c r="O27" i="2"/>
  <c r="P50" i="2"/>
  <c r="O26" i="2"/>
  <c r="P49" i="2"/>
  <c r="O25" i="2"/>
  <c r="P48" i="2"/>
  <c r="O24" i="2"/>
  <c r="O23" i="2"/>
  <c r="O22" i="2"/>
  <c r="M46" i="1"/>
  <c r="N46" i="1"/>
  <c r="O46" i="1"/>
  <c r="P46" i="1"/>
  <c r="M47" i="1"/>
  <c r="O47" i="1"/>
  <c r="M48" i="1"/>
  <c r="O48" i="1"/>
  <c r="M49" i="1"/>
  <c r="O49" i="1"/>
  <c r="P49" i="1"/>
  <c r="M50" i="1"/>
  <c r="O50" i="1"/>
  <c r="M51" i="1"/>
  <c r="O51" i="1"/>
  <c r="M52" i="1"/>
  <c r="O52" i="1"/>
  <c r="M53" i="1"/>
  <c r="O53" i="1"/>
  <c r="M54" i="1"/>
  <c r="O54" i="1"/>
  <c r="M55" i="1"/>
  <c r="P45" i="1"/>
  <c r="O45" i="1"/>
  <c r="N45" i="1"/>
  <c r="M45" i="1"/>
  <c r="P48" i="1"/>
  <c r="P50" i="1"/>
  <c r="P51" i="1"/>
  <c r="P52" i="1"/>
  <c r="P53" i="1"/>
  <c r="P54" i="1"/>
  <c r="D3" i="4" l="1"/>
  <c r="D19" i="4"/>
  <c r="D4" i="4"/>
  <c r="D20" i="4"/>
  <c r="D5" i="4"/>
  <c r="D21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C25" i="4"/>
  <c r="C26" i="4"/>
  <c r="D2" i="4"/>
  <c r="N50" i="2"/>
  <c r="N52" i="2"/>
  <c r="N54" i="2"/>
  <c r="N51" i="2"/>
  <c r="N53" i="2"/>
  <c r="N55" i="2"/>
  <c r="N47" i="2"/>
  <c r="N48" i="2"/>
  <c r="N49" i="2"/>
  <c r="P47" i="1"/>
  <c r="O23" i="1"/>
  <c r="O24" i="1"/>
  <c r="O25" i="1"/>
  <c r="O26" i="1"/>
  <c r="O27" i="1"/>
  <c r="O28" i="1"/>
  <c r="O29" i="1"/>
  <c r="O30" i="1"/>
  <c r="O31" i="1"/>
  <c r="N55" i="1" s="1"/>
  <c r="O22" i="1"/>
  <c r="F2" i="4" l="1"/>
  <c r="F3" i="4"/>
  <c r="F19" i="4"/>
  <c r="F20" i="4"/>
  <c r="F4" i="4"/>
  <c r="F5" i="4"/>
  <c r="F21" i="4"/>
  <c r="F6" i="4"/>
  <c r="F9" i="4"/>
  <c r="F11" i="4"/>
  <c r="F14" i="4"/>
  <c r="F16" i="4"/>
  <c r="F18" i="4"/>
  <c r="F7" i="4"/>
  <c r="F8" i="4"/>
  <c r="F10" i="4"/>
  <c r="F12" i="4"/>
  <c r="F13" i="4"/>
  <c r="F15" i="4"/>
  <c r="F17" i="4"/>
  <c r="E2" i="4"/>
  <c r="E3" i="4"/>
  <c r="E19" i="4"/>
  <c r="E4" i="4"/>
  <c r="E20" i="4"/>
  <c r="E5" i="4"/>
  <c r="E21" i="4"/>
  <c r="E7" i="4"/>
  <c r="E8" i="4"/>
  <c r="E10" i="4"/>
  <c r="E12" i="4"/>
  <c r="E14" i="4"/>
  <c r="E16" i="4"/>
  <c r="E18" i="4"/>
  <c r="E6" i="4"/>
  <c r="E9" i="4"/>
  <c r="E11" i="4"/>
  <c r="E13" i="4"/>
  <c r="E15" i="4"/>
  <c r="E17" i="4"/>
  <c r="N54" i="1"/>
  <c r="N53" i="1"/>
  <c r="N52" i="1"/>
  <c r="N51" i="1"/>
  <c r="N50" i="1"/>
  <c r="N49" i="1"/>
  <c r="N47" i="1"/>
  <c r="N48" i="1"/>
  <c r="M24" i="4" l="1"/>
  <c r="M23" i="4"/>
  <c r="N11" i="4" l="1"/>
  <c r="N4" i="4"/>
  <c r="N6" i="4"/>
  <c r="N15" i="4"/>
  <c r="N21" i="4"/>
  <c r="N9" i="4"/>
  <c r="N3" i="4"/>
  <c r="N5" i="4"/>
  <c r="M26" i="4"/>
  <c r="M25" i="4"/>
  <c r="N7" i="4"/>
  <c r="N10" i="4"/>
  <c r="N13" i="4"/>
  <c r="N18" i="4"/>
  <c r="N8" i="4"/>
  <c r="N16" i="4"/>
  <c r="N17" i="4"/>
  <c r="N20" i="4"/>
  <c r="N12" i="4"/>
  <c r="N14" i="4"/>
  <c r="N19" i="4"/>
  <c r="N2" i="4"/>
  <c r="P12" i="4" l="1"/>
  <c r="P8" i="4"/>
  <c r="P6" i="4"/>
  <c r="P14" i="4"/>
  <c r="P2" i="4"/>
  <c r="P9" i="4"/>
  <c r="P13" i="4"/>
  <c r="P5" i="4"/>
  <c r="P4" i="4"/>
  <c r="P18" i="4"/>
  <c r="P10" i="4"/>
  <c r="P11" i="4"/>
  <c r="P21" i="4"/>
  <c r="P20" i="4"/>
  <c r="P19" i="4"/>
  <c r="P7" i="4"/>
  <c r="P3" i="4"/>
  <c r="P15" i="4"/>
  <c r="P16" i="4"/>
  <c r="P17" i="4"/>
  <c r="O16" i="4"/>
  <c r="O3" i="4"/>
  <c r="O8" i="4"/>
  <c r="O19" i="4"/>
  <c r="O7" i="4"/>
  <c r="O21" i="4"/>
  <c r="O5" i="4"/>
  <c r="O13" i="4"/>
  <c r="O14" i="4"/>
  <c r="O17" i="4"/>
  <c r="O2" i="4"/>
  <c r="O10" i="4"/>
  <c r="O11" i="4"/>
  <c r="O12" i="4"/>
  <c r="O18" i="4"/>
  <c r="O15" i="4"/>
  <c r="O20" i="4"/>
  <c r="O4" i="4"/>
  <c r="O9" i="4"/>
  <c r="O6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<sst xmlns="http://schemas.openxmlformats.org/spreadsheetml/2006/main" count="1409" uniqueCount="69">
  <si>
    <t>x fd</t>
  </si>
  <si>
    <t>y fd</t>
  </si>
  <si>
    <t>x md</t>
  </si>
  <si>
    <t>y md</t>
  </si>
  <si>
    <t>peaks</t>
  </si>
  <si>
    <t>troughs</t>
  </si>
  <si>
    <t>troughs and peaks macth across digits</t>
  </si>
  <si>
    <t>except there is an early trough on fd (for md tip?)</t>
  </si>
  <si>
    <t>minus y fd</t>
  </si>
  <si>
    <t>- y fd adj</t>
  </si>
  <si>
    <t>y md adj</t>
  </si>
  <si>
    <t>adjusted</t>
  </si>
  <si>
    <t>all in real microns</t>
  </si>
  <si>
    <t>tip inswinger deep food sapce (icisor)</t>
  </si>
  <si>
    <t>second one slices (canine)</t>
  </si>
  <si>
    <t>fixed digit then have the deep pockets for the food puched by md teeth (premolars/molars finer and finer)</t>
  </si>
  <si>
    <t>wasserstein 1 d =</t>
  </si>
  <si>
    <t>FOR R (no need to do min adjustment)</t>
  </si>
  <si>
    <t>copy from spreadsheet</t>
  </si>
  <si>
    <t>copy DOWN to below and sort each colour by x</t>
  </si>
  <si>
    <t>fixed digit then have the deep pockets for the food pushed by md teeth (premolars/molarsnot line up)</t>
  </si>
  <si>
    <t>A10B-1</t>
  </si>
  <si>
    <t>A10B-2</t>
  </si>
  <si>
    <t>A10B-3</t>
  </si>
  <si>
    <t>A10B-4</t>
  </si>
  <si>
    <t>A10B-5</t>
  </si>
  <si>
    <t>A10B-6</t>
  </si>
  <si>
    <t>A10B-7</t>
  </si>
  <si>
    <t>A10B-8</t>
  </si>
  <si>
    <t>A10B-9</t>
  </si>
  <si>
    <t>A10B-10</t>
  </si>
  <si>
    <t>A10B-11</t>
  </si>
  <si>
    <t>A10B-12</t>
  </si>
  <si>
    <t>A10B-13</t>
  </si>
  <si>
    <t>A10B-14</t>
  </si>
  <si>
    <t>A10B-15</t>
  </si>
  <si>
    <t>A10B-16</t>
  </si>
  <si>
    <t>A10B-17</t>
  </si>
  <si>
    <t>A10B-18</t>
  </si>
  <si>
    <t>A10B-19</t>
  </si>
  <si>
    <t>A10B-20</t>
  </si>
  <si>
    <t>taxon</t>
  </si>
  <si>
    <t>second &amp; third one slices (canine)</t>
  </si>
  <si>
    <t>fixed digit then have the deep pockets for the food puched by md teeth (premolars/molars)</t>
  </si>
  <si>
    <t>copy from &amp; incl.zero</t>
  </si>
  <si>
    <t>each into R</t>
  </si>
  <si>
    <t>mean</t>
  </si>
  <si>
    <t>tip inswinger deep food sapce (incisor)</t>
  </si>
  <si>
    <t>sd</t>
  </si>
  <si>
    <t>upper 95%CI</t>
  </si>
  <si>
    <t>lower 95%CI</t>
  </si>
  <si>
    <t>all fixed digit then have the deep pockets for the food puched by md teeth (premolars/molars finer and finer)</t>
  </si>
  <si>
    <t>fixed digit then have variety of pockets for the food puched by md teeth (premolars/molars finer and coarser)</t>
  </si>
  <si>
    <t>second generally one slices (canine)</t>
  </si>
  <si>
    <t>fixed digit generally then have variety of pockets for the food puched by md teeth (premolars/molars finer and coarser)</t>
  </si>
  <si>
    <t>fixed digit then generally have the deep pockets for the food puched by md teeth (premolars/molars finer and finer)</t>
  </si>
  <si>
    <t>Species</t>
  </si>
  <si>
    <t>A10B</t>
  </si>
  <si>
    <t>Bin</t>
  </si>
  <si>
    <t>More</t>
  </si>
  <si>
    <t>Frequency</t>
  </si>
  <si>
    <t>fd xie (G32)</t>
  </si>
  <si>
    <t>md xie (G32)</t>
  </si>
  <si>
    <t>gullet</t>
  </si>
  <si>
    <t>done</t>
  </si>
  <si>
    <t>Peak Wasserstein</t>
  </si>
  <si>
    <t>Gullet Wasserstein</t>
  </si>
  <si>
    <t>Av Wasserstein</t>
  </si>
  <si>
    <t>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</si>
</sst>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0" fillId="0" borderId="0" xfId="0" applyFont="1"/>
    <xf numFmtId="0" fontId="0" fillId="4" borderId="0" xfId="0" applyFill="1"/>
    <xf numFmtId="0" fontId="0" fillId="4" borderId="0" xfId="0" applyFont="1" applyFill="1"/>
    <xf numFmtId="0" fontId="4" fillId="0" borderId="0" xfId="0" applyFont="1"/>
    <xf numFmtId="0" fontId="0" fillId="3" borderId="0" xfId="0" applyFont="1" applyFill="1"/>
    <xf numFmtId="0" fontId="2" fillId="3" borderId="0" xfId="0" applyFont="1" applyFill="1"/>
    <xf numFmtId="0" fontId="0" fillId="0" borderId="0" xfId="0" applyFill="1" applyBorder="1" applyAlignment="1"/>
    <xf numFmtId="0" fontId="0" fillId="0" borderId="1" xfId="0" applyFill="1" applyBorder="1" applyAlignment="1"/>
    <xf numFmtId="0" fontId="5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1.7546355122233863</c:v>
                </c:pt>
                <c:pt idx="2">
                  <c:v>3.7599332404786843</c:v>
                </c:pt>
                <c:pt idx="3">
                  <c:v>5.8209336834077421</c:v>
                </c:pt>
                <c:pt idx="4">
                  <c:v>7.6034205529680072</c:v>
                </c:pt>
                <c:pt idx="5">
                  <c:v>9.6087182812233038</c:v>
                </c:pt>
                <c:pt idx="6">
                  <c:v>11.558313294804845</c:v>
                </c:pt>
                <c:pt idx="7">
                  <c:v>13.452205593712629</c:v>
                </c:pt>
                <c:pt idx="8">
                  <c:v>15.457503321967925</c:v>
                </c:pt>
                <c:pt idx="9">
                  <c:v>17.407098335549467</c:v>
                </c:pt>
                <c:pt idx="10">
                  <c:v>19.412396063804763</c:v>
                </c:pt>
                <c:pt idx="11">
                  <c:v>21.25058564803879</c:v>
                </c:pt>
                <c:pt idx="12">
                  <c:v>23.144477946946569</c:v>
                </c:pt>
                <c:pt idx="13">
                  <c:v>25.038370245854352</c:v>
                </c:pt>
                <c:pt idx="14">
                  <c:v>27.043667974109649</c:v>
                </c:pt>
                <c:pt idx="15">
                  <c:v>28.881857558343672</c:v>
                </c:pt>
                <c:pt idx="16">
                  <c:v>30.831452571925212</c:v>
                </c:pt>
                <c:pt idx="17">
                  <c:v>32.781047585506755</c:v>
                </c:pt>
              </c:numCache>
            </c:numRef>
          </c:xVal>
          <c:yVal>
            <c:numRef>
              <c:f>'A10B-1'!$B$2:$B$19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-1.8103382268971444</c:v>
                </c:pt>
                <c:pt idx="2">
                  <c:v>-0.97479750679077015</c:v>
                </c:pt>
                <c:pt idx="3">
                  <c:v>-2.0331490855921777</c:v>
                </c:pt>
                <c:pt idx="4">
                  <c:v>0.41777036005318718</c:v>
                </c:pt>
                <c:pt idx="5">
                  <c:v>-1.921743656244661</c:v>
                </c:pt>
                <c:pt idx="6">
                  <c:v>-1.5875273682021112</c:v>
                </c:pt>
                <c:pt idx="7">
                  <c:v>1.3647165095070781</c:v>
                </c:pt>
                <c:pt idx="8">
                  <c:v>-1.0862029361382868</c:v>
                </c:pt>
                <c:pt idx="9">
                  <c:v>0.19495950135815401</c:v>
                </c:pt>
                <c:pt idx="10">
                  <c:v>0.52917578940070376</c:v>
                </c:pt>
                <c:pt idx="11">
                  <c:v>1.2533110801595615</c:v>
                </c:pt>
                <c:pt idx="12">
                  <c:v>1.5318246535283531</c:v>
                </c:pt>
                <c:pt idx="13">
                  <c:v>2.7572843763510355</c:v>
                </c:pt>
                <c:pt idx="14">
                  <c:v>3.091500664393585</c:v>
                </c:pt>
                <c:pt idx="15">
                  <c:v>3.091500664393585</c:v>
                </c:pt>
                <c:pt idx="16">
                  <c:v>3.59282509645741</c:v>
                </c:pt>
                <c:pt idx="17">
                  <c:v>4.3169603872162678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784D-8B65-CB12B0D11AC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1.8771141004009695</c:v>
                </c:pt>
                <c:pt idx="2">
                  <c:v>3.9282042463801519</c:v>
                </c:pt>
                <c:pt idx="3">
                  <c:v>5.8327877571468232</c:v>
                </c:pt>
                <c:pt idx="4">
                  <c:v>7.6641187744060293</c:v>
                </c:pt>
                <c:pt idx="5">
                  <c:v>9.7152089203852121</c:v>
                </c:pt>
                <c:pt idx="6">
                  <c:v>11.473285246540176</c:v>
                </c:pt>
                <c:pt idx="7">
                  <c:v>13.451122349612699</c:v>
                </c:pt>
                <c:pt idx="8">
                  <c:v>15.282453916271102</c:v>
                </c:pt>
                <c:pt idx="9">
                  <c:v>17.333544611649479</c:v>
                </c:pt>
                <c:pt idx="10">
                  <c:v>19.164875628908693</c:v>
                </c:pt>
                <c:pt idx="11">
                  <c:v>21.142712731981216</c:v>
                </c:pt>
                <c:pt idx="12">
                  <c:v>22.97404265044203</c:v>
                </c:pt>
                <c:pt idx="13">
                  <c:v>24.951878105316968</c:v>
                </c:pt>
                <c:pt idx="14">
                  <c:v>26.709955530270328</c:v>
                </c:pt>
                <c:pt idx="15">
                  <c:v>28.687795929738019</c:v>
                </c:pt>
                <c:pt idx="16">
                  <c:v>30.665633032810543</c:v>
                </c:pt>
                <c:pt idx="17">
                  <c:v>32.350454667861264</c:v>
                </c:pt>
              </c:numCache>
            </c:numRef>
          </c:xVal>
          <c:yVal>
            <c:numRef>
              <c:f>'A10B-1'!$D$2:$D$19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-0.63180907459261182</c:v>
                </c:pt>
                <c:pt idx="2">
                  <c:v>-0.11903612604841871</c:v>
                </c:pt>
                <c:pt idx="3">
                  <c:v>-0.99807483852509604</c:v>
                </c:pt>
                <c:pt idx="4">
                  <c:v>-1.4375941947634345</c:v>
                </c:pt>
                <c:pt idx="5">
                  <c:v>-1.2910881089501196</c:v>
                </c:pt>
                <c:pt idx="6">
                  <c:v>-0.77831516040592663</c:v>
                </c:pt>
                <c:pt idx="7">
                  <c:v>-2.0968748773185304</c:v>
                </c:pt>
                <c:pt idx="8">
                  <c:v>-1.5108477870692891</c:v>
                </c:pt>
                <c:pt idx="9">
                  <c:v>-1.7306074651884582</c:v>
                </c:pt>
                <c:pt idx="10">
                  <c:v>-0.77831516040592663</c:v>
                </c:pt>
                <c:pt idx="11">
                  <c:v>6.4005006252208068</c:v>
                </c:pt>
                <c:pt idx="12">
                  <c:v>7.2062857453916296</c:v>
                </c:pt>
                <c:pt idx="13">
                  <c:v>8.2318316424800155</c:v>
                </c:pt>
                <c:pt idx="14">
                  <c:v>8.9643631703449849</c:v>
                </c:pt>
                <c:pt idx="15">
                  <c:v>10.356174831365854</c:v>
                </c:pt>
                <c:pt idx="16">
                  <c:v>12.48051856965089</c:v>
                </c:pt>
                <c:pt idx="17">
                  <c:v>13.652570003153395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784D-8B65-CB12B0D1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2.5272362983704473</c:v>
                </c:pt>
                <c:pt idx="2">
                  <c:v>4.9445927576813098</c:v>
                </c:pt>
                <c:pt idx="3">
                  <c:v>8.0303845383385166</c:v>
                </c:pt>
                <c:pt idx="4">
                  <c:v>11.326779710126054</c:v>
                </c:pt>
                <c:pt idx="5">
                  <c:v>12.718591371146925</c:v>
                </c:pt>
                <c:pt idx="6">
                  <c:v>15.06269588634952</c:v>
                </c:pt>
                <c:pt idx="7">
                  <c:v>16.234746221053634</c:v>
                </c:pt>
                <c:pt idx="8">
                  <c:v>19.558611352606071</c:v>
                </c:pt>
              </c:numCache>
            </c:numRef>
          </c:xVal>
          <c:yVal>
            <c:numRef>
              <c:f>'A10B-1'!$S$22:$S$31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-0.65927903435750801</c:v>
                </c:pt>
                <c:pt idx="2">
                  <c:v>0.65927903435750801</c:v>
                </c:pt>
                <c:pt idx="3">
                  <c:v>-1.5841013793751435</c:v>
                </c:pt>
                <c:pt idx="4">
                  <c:v>-0.85156875271178112</c:v>
                </c:pt>
                <c:pt idx="5">
                  <c:v>-2.3898864995459665</c:v>
                </c:pt>
                <c:pt idx="6">
                  <c:v>-1.4375941947634345</c:v>
                </c:pt>
                <c:pt idx="7">
                  <c:v>-2.0968748773185304</c:v>
                </c:pt>
                <c:pt idx="8">
                  <c:v>-0.10987983905958466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C5-1F4C-98AB-5F33429588C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1.5039732961914738</c:v>
                </c:pt>
                <c:pt idx="2">
                  <c:v>3.1750547364042223</c:v>
                </c:pt>
                <c:pt idx="3">
                  <c:v>5.3753119660176756</c:v>
                </c:pt>
                <c:pt idx="4">
                  <c:v>6.8792852622091489</c:v>
                </c:pt>
                <c:pt idx="5">
                  <c:v>10.834178004045986</c:v>
                </c:pt>
                <c:pt idx="6">
                  <c:v>13.563611023060144</c:v>
                </c:pt>
                <c:pt idx="7">
                  <c:v>15.95882775403175</c:v>
                </c:pt>
                <c:pt idx="8">
                  <c:v>16.850071188811881</c:v>
                </c:pt>
                <c:pt idx="9">
                  <c:v>18.186936340982083</c:v>
                </c:pt>
              </c:numCache>
            </c:numRef>
          </c:xVal>
          <c:yVal>
            <c:numRef>
              <c:f>'A10B-1'!$N$22:$N$31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-1.8381895842340237</c:v>
                </c:pt>
                <c:pt idx="2">
                  <c:v>0.22281085869503317</c:v>
                </c:pt>
                <c:pt idx="3">
                  <c:v>-2.7572843763510355</c:v>
                </c:pt>
                <c:pt idx="4">
                  <c:v>1.3647165095070781</c:v>
                </c:pt>
                <c:pt idx="5">
                  <c:v>-1.921743656244661</c:v>
                </c:pt>
                <c:pt idx="6">
                  <c:v>1.4204192241808364</c:v>
                </c:pt>
                <c:pt idx="7">
                  <c:v>-1.2533110801595615</c:v>
                </c:pt>
                <c:pt idx="8">
                  <c:v>0.64058121874822027</c:v>
                </c:pt>
                <c:pt idx="9">
                  <c:v>-0.30636493070567061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5-1F4C-98AB-5F33429588C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'A10B-1'!$M$23</c:f>
              <c:numCache>
                <c:formatCode>General</c:formatCode>
                <c:ptCount val="1"/>
                <c:pt idx="0">
                  <c:v>1.5039732961914738</c:v>
                </c:pt>
              </c:numCache>
            </c:numRef>
          </c:xVal>
          <c:yVal>
            <c:numRef>
              <c:f>'A10B-1'!$N$23</c:f>
              <c:numCache>
                <c:formatCode>General</c:formatCode>
                <c:ptCount val="1"/>
                <c:pt idx="0">
                  <c:v>-1.8381895842340237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5-1F4C-98AB-5F3342958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2.5272362983704473</c:v>
                </c:pt>
                <c:pt idx="2">
                  <c:v>4.9445927576813098</c:v>
                </c:pt>
                <c:pt idx="3">
                  <c:v>8.0303845383385166</c:v>
                </c:pt>
                <c:pt idx="4">
                  <c:v>11.326779710126054</c:v>
                </c:pt>
                <c:pt idx="5">
                  <c:v>12.718591371146925</c:v>
                </c:pt>
                <c:pt idx="6">
                  <c:v>15.06269588634952</c:v>
                </c:pt>
                <c:pt idx="7">
                  <c:v>16.234746221053634</c:v>
                </c:pt>
                <c:pt idx="8">
                  <c:v>19.558611352606071</c:v>
                </c:pt>
              </c:numCache>
            </c:numRef>
          </c:xVal>
          <c:yVal>
            <c:numRef>
              <c:f>'A10B-1'!$S$22:$S$31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-0.65927903435750801</c:v>
                </c:pt>
                <c:pt idx="2">
                  <c:v>0.65927903435750801</c:v>
                </c:pt>
                <c:pt idx="3">
                  <c:v>-1.5841013793751435</c:v>
                </c:pt>
                <c:pt idx="4">
                  <c:v>-0.85156875271178112</c:v>
                </c:pt>
                <c:pt idx="5">
                  <c:v>-2.3898864995459665</c:v>
                </c:pt>
                <c:pt idx="6">
                  <c:v>-1.4375941947634345</c:v>
                </c:pt>
                <c:pt idx="7">
                  <c:v>-2.0968748773185304</c:v>
                </c:pt>
                <c:pt idx="8">
                  <c:v>-0.10987983905958466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1.5039732961914738</c:v>
                </c:pt>
                <c:pt idx="2">
                  <c:v>3.1750547364042223</c:v>
                </c:pt>
                <c:pt idx="3">
                  <c:v>5.3753119660176756</c:v>
                </c:pt>
                <c:pt idx="4">
                  <c:v>6.8792852622091489</c:v>
                </c:pt>
                <c:pt idx="5">
                  <c:v>10.834178004045986</c:v>
                </c:pt>
                <c:pt idx="6">
                  <c:v>13.563611023060144</c:v>
                </c:pt>
                <c:pt idx="7">
                  <c:v>15.95882775403175</c:v>
                </c:pt>
                <c:pt idx="8">
                  <c:v>16.850071188811881</c:v>
                </c:pt>
                <c:pt idx="9">
                  <c:v>18.186936340982083</c:v>
                </c:pt>
              </c:numCache>
            </c:numRef>
          </c:xVal>
          <c:yVal>
            <c:numRef>
              <c:f>'A10B-1'!$N$22:$N$31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-1.8381895842340237</c:v>
                </c:pt>
                <c:pt idx="2">
                  <c:v>0.22281085869503317</c:v>
                </c:pt>
                <c:pt idx="3">
                  <c:v>-2.7572843763510355</c:v>
                </c:pt>
                <c:pt idx="4">
                  <c:v>1.3647165095070781</c:v>
                </c:pt>
                <c:pt idx="5">
                  <c:v>-1.921743656244661</c:v>
                </c:pt>
                <c:pt idx="6">
                  <c:v>1.4204192241808364</c:v>
                </c:pt>
                <c:pt idx="7">
                  <c:v>-1.2533110801595615</c:v>
                </c:pt>
                <c:pt idx="8">
                  <c:v>0.64058121874822027</c:v>
                </c:pt>
                <c:pt idx="9">
                  <c:v>-0.30636493070567061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1-EA43-B2ED-8274E2D6C6C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'A10B-1'!$M$23</c:f>
              <c:numCache>
                <c:formatCode>General</c:formatCode>
                <c:ptCount val="1"/>
                <c:pt idx="0">
                  <c:v>1.5039732961914738</c:v>
                </c:pt>
              </c:numCache>
            </c:numRef>
          </c:xVal>
          <c:yVal>
            <c:numRef>
              <c:f>'A10B-1'!$N$23</c:f>
              <c:numCache>
                <c:formatCode>General</c:formatCode>
                <c:ptCount val="1"/>
                <c:pt idx="0">
                  <c:v>-1.8381895842340237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2.5272362983704473</c:v>
                </c:pt>
                <c:pt idx="2">
                  <c:v>4.9445927576813098</c:v>
                </c:pt>
                <c:pt idx="3">
                  <c:v>8.0303845383385166</c:v>
                </c:pt>
                <c:pt idx="4">
                  <c:v>11.326779710126054</c:v>
                </c:pt>
                <c:pt idx="5">
                  <c:v>12.718591371146925</c:v>
                </c:pt>
                <c:pt idx="6">
                  <c:v>15.06269588634952</c:v>
                </c:pt>
                <c:pt idx="7">
                  <c:v>16.234746221053634</c:v>
                </c:pt>
                <c:pt idx="8">
                  <c:v>19.558611352606071</c:v>
                </c:pt>
              </c:numCache>
            </c:numRef>
          </c:xVal>
          <c:yVal>
            <c:numRef>
              <c:f>'A10B-1'!$T$22:$T$31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1.7306074651884584</c:v>
                </c:pt>
                <c:pt idx="2">
                  <c:v>3.0491655339034747</c:v>
                </c:pt>
                <c:pt idx="3">
                  <c:v>0.80578512017082304</c:v>
                </c:pt>
                <c:pt idx="4">
                  <c:v>1.5383177468341853</c:v>
                </c:pt>
                <c:pt idx="5">
                  <c:v>0</c:v>
                </c:pt>
                <c:pt idx="6">
                  <c:v>0.95229230478253202</c:v>
                </c:pt>
                <c:pt idx="7">
                  <c:v>0.29301162222743615</c:v>
                </c:pt>
                <c:pt idx="8">
                  <c:v>2.2800066604863818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1-D749-BCF5-B28827ED6A5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1.5039732961914738</c:v>
                </c:pt>
                <c:pt idx="2">
                  <c:v>3.1750547364042223</c:v>
                </c:pt>
                <c:pt idx="3">
                  <c:v>5.3753119660176756</c:v>
                </c:pt>
                <c:pt idx="4">
                  <c:v>6.8792852622091489</c:v>
                </c:pt>
                <c:pt idx="5">
                  <c:v>10.834178004045986</c:v>
                </c:pt>
                <c:pt idx="6">
                  <c:v>13.563611023060144</c:v>
                </c:pt>
                <c:pt idx="7">
                  <c:v>15.95882775403175</c:v>
                </c:pt>
                <c:pt idx="8">
                  <c:v>16.850071188811881</c:v>
                </c:pt>
                <c:pt idx="9">
                  <c:v>18.186936340982083</c:v>
                </c:pt>
              </c:numCache>
            </c:numRef>
          </c:xVal>
          <c:yVal>
            <c:numRef>
              <c:f>'A10B-1'!$P$22:$P$31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3.2586088084148601</c:v>
                </c:pt>
                <c:pt idx="2">
                  <c:v>1.1976083654858032</c:v>
                </c:pt>
                <c:pt idx="3">
                  <c:v>4.1777036005318724</c:v>
                </c:pt>
                <c:pt idx="4">
                  <c:v>5.5702714673758313E-2</c:v>
                </c:pt>
                <c:pt idx="5">
                  <c:v>3.3421628804254975</c:v>
                </c:pt>
                <c:pt idx="6">
                  <c:v>0</c:v>
                </c:pt>
                <c:pt idx="7">
                  <c:v>2.6737303043403982</c:v>
                </c:pt>
                <c:pt idx="8">
                  <c:v>0.77983800543261617</c:v>
                </c:pt>
                <c:pt idx="9">
                  <c:v>1.7267841548865071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1-D749-BCF5-B28827ED6A5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'A10B-1'!$M$23</c:f>
              <c:numCache>
                <c:formatCode>General</c:formatCode>
                <c:ptCount val="1"/>
                <c:pt idx="0">
                  <c:v>1.5039732961914738</c:v>
                </c:pt>
              </c:numCache>
            </c:numRef>
          </c:xVal>
          <c:yVal>
            <c:numRef>
              <c:f>'A10B-1'!$P$23</c:f>
              <c:numCache>
                <c:formatCode>General</c:formatCode>
                <c:ptCount val="1"/>
                <c:pt idx="0">
                  <c:v>3.2586088084148601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1-D749-BCF5-B28827ED6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'A10B-2'!$A$2:$A$19</c:f>
              <c:numCache>
                <c:formatCode>General</c:formatCode>
                <c:ptCount val="18"/>
                <c:pt idx="0">
                  <c:v>0</c:v>
                </c:pt>
                <c:pt idx="1">
                  <c:v>2.1479619183708896</c:v>
                </c:pt>
                <c:pt idx="2">
                  <c:v>4.1957591520798134</c:v>
                </c:pt>
                <c:pt idx="3">
                  <c:v>5.9764530084772423</c:v>
                </c:pt>
                <c:pt idx="4">
                  <c:v>7.9352164508424465</c:v>
                </c:pt>
                <c:pt idx="5">
                  <c:v>9.8049440985835936</c:v>
                </c:pt>
                <c:pt idx="6">
                  <c:v>11.941775123636239</c:v>
                </c:pt>
                <c:pt idx="7">
                  <c:v>13.722470315553892</c:v>
                </c:pt>
                <c:pt idx="8">
                  <c:v>16.215439844781976</c:v>
                </c:pt>
                <c:pt idx="9">
                  <c:v>17.818066118491966</c:v>
                </c:pt>
                <c:pt idx="10">
                  <c:v>19.86586335220089</c:v>
                </c:pt>
                <c:pt idx="11">
                  <c:v>21.913660585909813</c:v>
                </c:pt>
                <c:pt idx="12">
                  <c:v>23.87242402827502</c:v>
                </c:pt>
                <c:pt idx="13">
                  <c:v>25.653117216912332</c:v>
                </c:pt>
                <c:pt idx="14">
                  <c:v>27.700915786141483</c:v>
                </c:pt>
                <c:pt idx="15">
                  <c:v>29.481608974778798</c:v>
                </c:pt>
                <c:pt idx="16">
                  <c:v>31.618441335351669</c:v>
                </c:pt>
                <c:pt idx="17">
                  <c:v>33.399132520708648</c:v>
                </c:pt>
              </c:numCache>
            </c:numRef>
          </c:xVal>
          <c:yVal>
            <c:numRef>
              <c:f>'A10B-2'!$B$2:$B$19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-0.8792170365206351</c:v>
                </c:pt>
                <c:pt idx="2">
                  <c:v>-2.2147372618786783</c:v>
                </c:pt>
                <c:pt idx="3">
                  <c:v>0.2782329351095158</c:v>
                </c:pt>
                <c:pt idx="4">
                  <c:v>0.1891991437657993</c:v>
                </c:pt>
                <c:pt idx="5">
                  <c:v>-1.2353562084561898</c:v>
                </c:pt>
                <c:pt idx="6">
                  <c:v>-0.70114811831297263</c:v>
                </c:pt>
                <c:pt idx="7">
                  <c:v>-0.25597515503370144</c:v>
                </c:pt>
                <c:pt idx="8">
                  <c:v>1.4356842422598963</c:v>
                </c:pt>
                <c:pt idx="9">
                  <c:v>0.1891991437657993</c:v>
                </c:pt>
                <c:pt idx="10">
                  <c:v>1.1685801971882877</c:v>
                </c:pt>
                <c:pt idx="11">
                  <c:v>1.2576153240522336</c:v>
                </c:pt>
                <c:pt idx="12">
                  <c:v>1.702788287331505</c:v>
                </c:pt>
                <c:pt idx="13">
                  <c:v>1.702788287331505</c:v>
                </c:pt>
                <c:pt idx="14">
                  <c:v>2.0589274592670592</c:v>
                </c:pt>
                <c:pt idx="15">
                  <c:v>1.8808572055391675</c:v>
                </c:pt>
                <c:pt idx="16">
                  <c:v>3.0383085126895479</c:v>
                </c:pt>
                <c:pt idx="17">
                  <c:v>4.1067246929759822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08-854F-85EF-53E03AB9415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1.8802898248789124</c:v>
                </c:pt>
                <c:pt idx="2">
                  <c:v>4.1321331619822201</c:v>
                </c:pt>
                <c:pt idx="3">
                  <c:v>6.1137552716110077</c:v>
                </c:pt>
                <c:pt idx="4">
                  <c:v>7.915229671072427</c:v>
                </c:pt>
                <c:pt idx="5">
                  <c:v>9.8968524562542832</c:v>
                </c:pt>
                <c:pt idx="6">
                  <c:v>11.788401048575921</c:v>
                </c:pt>
                <c:pt idx="7">
                  <c:v>13.770021807098571</c:v>
                </c:pt>
                <c:pt idx="8">
                  <c:v>15.751647294492702</c:v>
                </c:pt>
                <c:pt idx="9">
                  <c:v>17.913415087629652</c:v>
                </c:pt>
                <c:pt idx="10">
                  <c:v>19.89503787281151</c:v>
                </c:pt>
                <c:pt idx="11">
                  <c:v>21.606439430518851</c:v>
                </c:pt>
                <c:pt idx="12">
                  <c:v>23.768209250315007</c:v>
                </c:pt>
                <c:pt idx="13">
                  <c:v>25.749830684390723</c:v>
                </c:pt>
                <c:pt idx="14">
                  <c:v>27.641379276712364</c:v>
                </c:pt>
                <c:pt idx="15">
                  <c:v>29.803147069849317</c:v>
                </c:pt>
                <c:pt idx="16">
                  <c:v>31.874848101209796</c:v>
                </c:pt>
                <c:pt idx="17">
                  <c:v>33.766396693531433</c:v>
                </c:pt>
              </c:numCache>
            </c:numRef>
          </c:xVal>
          <c:yVal>
            <c:numRef>
              <c:f>'A10B-2'!$D$2:$D$19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-0.86695819519025585</c:v>
                </c:pt>
                <c:pt idx="2">
                  <c:v>-5.6294512766696857E-2</c:v>
                </c:pt>
                <c:pt idx="3">
                  <c:v>-0.50666480151472437</c:v>
                </c:pt>
                <c:pt idx="4">
                  <c:v>-1.4974775452117912</c:v>
                </c:pt>
                <c:pt idx="5">
                  <c:v>3.3777653434314957E-2</c:v>
                </c:pt>
                <c:pt idx="6">
                  <c:v>0.57422010838335436</c:v>
                </c:pt>
                <c:pt idx="7">
                  <c:v>-1.3173284839382833</c:v>
                </c:pt>
                <c:pt idx="8">
                  <c:v>0.39407104710984642</c:v>
                </c:pt>
                <c:pt idx="9">
                  <c:v>0.66429227458436613</c:v>
                </c:pt>
                <c:pt idx="10">
                  <c:v>6.9694553749116057</c:v>
                </c:pt>
                <c:pt idx="11">
                  <c:v>7.9602674430556055</c:v>
                </c:pt>
                <c:pt idx="12">
                  <c:v>9.4014464221822838</c:v>
                </c:pt>
                <c:pt idx="13">
                  <c:v>11.202922172749842</c:v>
                </c:pt>
                <c:pt idx="14">
                  <c:v>14.535649744198157</c:v>
                </c:pt>
                <c:pt idx="15">
                  <c:v>16.337125494765715</c:v>
                </c:pt>
                <c:pt idx="16">
                  <c:v>16.697419563994313</c:v>
                </c:pt>
                <c:pt idx="17">
                  <c:v>14.535649744198157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08-854F-85EF-53E03AB941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'A10B-2'!$R$22:$R$30</c:f>
              <c:numCache>
                <c:formatCode>General</c:formatCode>
                <c:ptCount val="9"/>
                <c:pt idx="0">
                  <c:v>0</c:v>
                </c:pt>
                <c:pt idx="1">
                  <c:v>2.7022122747451967</c:v>
                </c:pt>
                <c:pt idx="2">
                  <c:v>4.931537401409984</c:v>
                </c:pt>
                <c:pt idx="3">
                  <c:v>7.6450084435979067</c:v>
                </c:pt>
                <c:pt idx="4">
                  <c:v>10.797590331538061</c:v>
                </c:pt>
                <c:pt idx="5">
                  <c:v>13.770021807098571</c:v>
                </c:pt>
                <c:pt idx="6">
                  <c:v>16.922604370591795</c:v>
                </c:pt>
                <c:pt idx="7">
                  <c:v>17.823340219216366</c:v>
                </c:pt>
                <c:pt idx="8">
                  <c:v>18.172377547661448</c:v>
                </c:pt>
              </c:numCache>
            </c:numRef>
          </c:xVal>
          <c:yVal>
            <c:numRef>
              <c:f>'A10B-2'!$S$22:$S$30</c:f>
              <c:numCache>
                <c:formatCode>General</c:formatCode>
                <c:ptCount val="9"/>
                <c:pt idx="0">
                  <c:v>0</c:v>
                </c:pt>
                <c:pt idx="1">
                  <c:v>-1.2159955236353386</c:v>
                </c:pt>
                <c:pt idx="2">
                  <c:v>0.74310837555492915</c:v>
                </c:pt>
                <c:pt idx="3">
                  <c:v>-1.4974775452117912</c:v>
                </c:pt>
                <c:pt idx="4">
                  <c:v>0.75436916965686218</c:v>
                </c:pt>
                <c:pt idx="5">
                  <c:v>-1.4074006501392953</c:v>
                </c:pt>
                <c:pt idx="6">
                  <c:v>1.2047347295334054</c:v>
                </c:pt>
                <c:pt idx="7">
                  <c:v>-0.59673696771573614</c:v>
                </c:pt>
                <c:pt idx="8">
                  <c:v>0.81066368242355913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9-2547-AE2B-E01B6B60B470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5F-4148-85E4-904CEAF53022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785F-4148-85E4-904CEAF53022}"/>
              </c:ext>
            </c:extLst>
          </c:dPt>
          <c:xVal>
            <c:numRef>
              <c:f>'A10B-2'!$M$22:$M$31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1.4690722478938472</c:v>
                </c:pt>
                <c:pt idx="2">
                  <c:v>2.5374884281802816</c:v>
                </c:pt>
                <c:pt idx="3">
                  <c:v>4.6409327831191991</c:v>
                </c:pt>
                <c:pt idx="4">
                  <c:v>6.7777651436920676</c:v>
                </c:pt>
                <c:pt idx="5">
                  <c:v>11.585637954981024</c:v>
                </c:pt>
                <c:pt idx="6">
                  <c:v>13.099229101827071</c:v>
                </c:pt>
                <c:pt idx="7">
                  <c:v>14.701853372256721</c:v>
                </c:pt>
                <c:pt idx="8">
                  <c:v>15.948335799710367</c:v>
                </c:pt>
                <c:pt idx="9">
                  <c:v>17.28385602506841</c:v>
                </c:pt>
              </c:numCache>
            </c:numRef>
          </c:xVal>
          <c:yVal>
            <c:numRef>
              <c:f>'A10B-2'!$N$22:$N$31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-1.0016401690185321</c:v>
                </c:pt>
                <c:pt idx="2">
                  <c:v>-6.6776011267902155E-2</c:v>
                </c:pt>
                <c:pt idx="3">
                  <c:v>-2.4818433102306274</c:v>
                </c:pt>
                <c:pt idx="4">
                  <c:v>1.702788287331505</c:v>
                </c:pt>
                <c:pt idx="5">
                  <c:v>-1.1463210815922438</c:v>
                </c:pt>
                <c:pt idx="6">
                  <c:v>0.45630318883740789</c:v>
                </c:pt>
                <c:pt idx="7">
                  <c:v>-0.8792170365206351</c:v>
                </c:pt>
                <c:pt idx="8">
                  <c:v>0.81244102525273287</c:v>
                </c:pt>
                <c:pt idx="9">
                  <c:v>1.1128890037907166E-2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39-2547-AE2B-E01B6B60B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2.7022122747451967</c:v>
                </c:pt>
                <c:pt idx="2">
                  <c:v>4.931537401409984</c:v>
                </c:pt>
                <c:pt idx="3">
                  <c:v>7.6450084435979067</c:v>
                </c:pt>
                <c:pt idx="4">
                  <c:v>10.797590331538061</c:v>
                </c:pt>
                <c:pt idx="5">
                  <c:v>13.770021807098571</c:v>
                </c:pt>
                <c:pt idx="6">
                  <c:v>16.922604370591795</c:v>
                </c:pt>
                <c:pt idx="7">
                  <c:v>17.823340219216366</c:v>
                </c:pt>
                <c:pt idx="8">
                  <c:v>18.172377547661448</c:v>
                </c:pt>
              </c:numCache>
            </c:numRef>
          </c:xVal>
          <c:yVal>
            <c:numRef>
              <c:f>'A10B-2'!$S$22:$S$31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-1.2159955236353386</c:v>
                </c:pt>
                <c:pt idx="2">
                  <c:v>0.74310837555492915</c:v>
                </c:pt>
                <c:pt idx="3">
                  <c:v>-1.4974775452117912</c:v>
                </c:pt>
                <c:pt idx="4">
                  <c:v>0.75436916965686218</c:v>
                </c:pt>
                <c:pt idx="5">
                  <c:v>-1.4074006501392953</c:v>
                </c:pt>
                <c:pt idx="6">
                  <c:v>1.2047347295334054</c:v>
                </c:pt>
                <c:pt idx="7">
                  <c:v>-0.59673696771573614</c:v>
                </c:pt>
                <c:pt idx="8">
                  <c:v>0.81066368242355913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AB-9C49-8721-9D6C7DB7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circle"/>
              <c:size val="13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9F-E341-903B-2CA4CAC492C2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9F-E341-903B-2CA4CAC492C2}"/>
              </c:ext>
            </c:extLst>
          </c:dPt>
          <c:xVal>
            <c:numRef>
              <c:f>'A10B-2'!$M$22:$M$31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1.4690722478938472</c:v>
                </c:pt>
                <c:pt idx="2">
                  <c:v>2.5374884281802816</c:v>
                </c:pt>
                <c:pt idx="3">
                  <c:v>4.6409327831191991</c:v>
                </c:pt>
                <c:pt idx="4">
                  <c:v>6.7777651436920676</c:v>
                </c:pt>
                <c:pt idx="5">
                  <c:v>11.585637954981024</c:v>
                </c:pt>
                <c:pt idx="6">
                  <c:v>13.099229101827071</c:v>
                </c:pt>
                <c:pt idx="7">
                  <c:v>14.701853372256721</c:v>
                </c:pt>
                <c:pt idx="8">
                  <c:v>15.948335799710367</c:v>
                </c:pt>
                <c:pt idx="9">
                  <c:v>17.28385602506841</c:v>
                </c:pt>
              </c:numCache>
            </c:numRef>
          </c:xVal>
          <c:yVal>
            <c:numRef>
              <c:f>'A10B-2'!$N$22:$N$31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-1.0016401690185321</c:v>
                </c:pt>
                <c:pt idx="2">
                  <c:v>-6.6776011267902155E-2</c:v>
                </c:pt>
                <c:pt idx="3">
                  <c:v>-2.4818433102306274</c:v>
                </c:pt>
                <c:pt idx="4">
                  <c:v>1.702788287331505</c:v>
                </c:pt>
                <c:pt idx="5">
                  <c:v>-1.1463210815922438</c:v>
                </c:pt>
                <c:pt idx="6">
                  <c:v>0.45630318883740789</c:v>
                </c:pt>
                <c:pt idx="7">
                  <c:v>-0.8792170365206351</c:v>
                </c:pt>
                <c:pt idx="8">
                  <c:v>0.81244102525273287</c:v>
                </c:pt>
                <c:pt idx="9">
                  <c:v>1.1128890037907166E-2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AB-9C49-8721-9D6C7DB70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2.7022122747451967</c:v>
                </c:pt>
                <c:pt idx="2">
                  <c:v>4.931537401409984</c:v>
                </c:pt>
                <c:pt idx="3">
                  <c:v>7.6450084435979067</c:v>
                </c:pt>
                <c:pt idx="4">
                  <c:v>10.797590331538061</c:v>
                </c:pt>
                <c:pt idx="5">
                  <c:v>13.770021807098571</c:v>
                </c:pt>
                <c:pt idx="6">
                  <c:v>16.922604370591795</c:v>
                </c:pt>
                <c:pt idx="7">
                  <c:v>17.823340219216366</c:v>
                </c:pt>
                <c:pt idx="8">
                  <c:v>18.172377547661448</c:v>
                </c:pt>
              </c:numCache>
            </c:numRef>
          </c:xVal>
          <c:yVal>
            <c:numRef>
              <c:f>'A10B-2'!$T$22:$T$31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0.28148202157645263</c:v>
                </c:pt>
                <c:pt idx="2">
                  <c:v>2.2405859207667205</c:v>
                </c:pt>
                <c:pt idx="3">
                  <c:v>0</c:v>
                </c:pt>
                <c:pt idx="4">
                  <c:v>2.2518467148686536</c:v>
                </c:pt>
                <c:pt idx="5">
                  <c:v>9.0076895072495944E-2</c:v>
                </c:pt>
                <c:pt idx="6">
                  <c:v>2.7022122747451967</c:v>
                </c:pt>
                <c:pt idx="7">
                  <c:v>0.90074057749605507</c:v>
                </c:pt>
                <c:pt idx="8">
                  <c:v>2.3081412276353506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77-EC4A-8321-89C05C0B5F1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13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9B2-3243-A654-3310DFA3AB73}"/>
              </c:ext>
            </c:extLst>
          </c:dPt>
          <c:xVal>
            <c:numRef>
              <c:f>'A10B-2'!$M$22:$M$31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1.4690722478938472</c:v>
                </c:pt>
                <c:pt idx="2">
                  <c:v>2.5374884281802816</c:v>
                </c:pt>
                <c:pt idx="3">
                  <c:v>4.6409327831191991</c:v>
                </c:pt>
                <c:pt idx="4">
                  <c:v>6.7777651436920676</c:v>
                </c:pt>
                <c:pt idx="5">
                  <c:v>11.585637954981024</c:v>
                </c:pt>
                <c:pt idx="6">
                  <c:v>13.099229101827071</c:v>
                </c:pt>
                <c:pt idx="7">
                  <c:v>14.701853372256721</c:v>
                </c:pt>
                <c:pt idx="8">
                  <c:v>15.948335799710367</c:v>
                </c:pt>
                <c:pt idx="9">
                  <c:v>17.28385602506841</c:v>
                </c:pt>
              </c:numCache>
            </c:numRef>
          </c:xVal>
          <c:yVal>
            <c:numRef>
              <c:f>'A10B-2'!$P$22:$P$31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2.7044284563500369</c:v>
                </c:pt>
                <c:pt idx="2">
                  <c:v>1.7695642985994071</c:v>
                </c:pt>
                <c:pt idx="3">
                  <c:v>4.1846315975621327</c:v>
                </c:pt>
                <c:pt idx="4">
                  <c:v>0</c:v>
                </c:pt>
                <c:pt idx="5">
                  <c:v>2.8491093689237488</c:v>
                </c:pt>
                <c:pt idx="6">
                  <c:v>1.2464850984940972</c:v>
                </c:pt>
                <c:pt idx="7">
                  <c:v>2.5820053238521403</c:v>
                </c:pt>
                <c:pt idx="8">
                  <c:v>0.89034726207877213</c:v>
                </c:pt>
                <c:pt idx="9">
                  <c:v>1.6916593972935978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77-EC4A-8321-89C05C0B5F1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'A10B-2'!$M$23</c:f>
              <c:numCache>
                <c:formatCode>General</c:formatCode>
                <c:ptCount val="1"/>
                <c:pt idx="0">
                  <c:v>1.4690722478938472</c:v>
                </c:pt>
              </c:numCache>
            </c:numRef>
          </c:xVal>
          <c:yVal>
            <c:numRef>
              <c:f>'A10B-2'!$P$23</c:f>
              <c:numCache>
                <c:formatCode>General</c:formatCode>
                <c:ptCount val="1"/>
                <c:pt idx="0">
                  <c:v>2.7044284563500369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77-EC4A-8321-89C05C0B5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1.493052938937024</c:v>
                </c:pt>
                <c:pt idx="2">
                  <c:v>3.4977102431778624</c:v>
                </c:pt>
                <c:pt idx="3">
                  <c:v>5.1682587275767666</c:v>
                </c:pt>
                <c:pt idx="4">
                  <c:v>7.0893888268571219</c:v>
                </c:pt>
                <c:pt idx="5">
                  <c:v>8.7599373112560244</c:v>
                </c:pt>
                <c:pt idx="6">
                  <c:v>10.5975408320315</c:v>
                </c:pt>
                <c:pt idx="7">
                  <c:v>12.184561485014317</c:v>
                </c:pt>
                <c:pt idx="8">
                  <c:v>13.938637174373705</c:v>
                </c:pt>
                <c:pt idx="9">
                  <c:v>15.859769153020871</c:v>
                </c:pt>
                <c:pt idx="10">
                  <c:v>17.613842963013443</c:v>
                </c:pt>
                <c:pt idx="11">
                  <c:v>19.367918652372833</c:v>
                </c:pt>
                <c:pt idx="12">
                  <c:v>21.372576583069275</c:v>
                </c:pt>
                <c:pt idx="13">
                  <c:v>22.876070031091608</c:v>
                </c:pt>
                <c:pt idx="14">
                  <c:v>24.630145720450994</c:v>
                </c:pt>
                <c:pt idx="15">
                  <c:v>26.467749241226468</c:v>
                </c:pt>
                <c:pt idx="16">
                  <c:v>28.305354641368751</c:v>
                </c:pt>
                <c:pt idx="17">
                  <c:v>30.310012572065194</c:v>
                </c:pt>
              </c:numCache>
            </c:numRef>
          </c:xVal>
          <c:yVal>
            <c:numRef>
              <c:f>'A10B-3'!$B$2:$B$19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-1.0545321372303658</c:v>
                </c:pt>
                <c:pt idx="2">
                  <c:v>-1.1380624744688685</c:v>
                </c:pt>
                <c:pt idx="3">
                  <c:v>-1.3886447158059239</c:v>
                </c:pt>
                <c:pt idx="4">
                  <c:v>-0.13573162975383476</c:v>
                </c:pt>
                <c:pt idx="5">
                  <c:v>-0.55336953392306742</c:v>
                </c:pt>
                <c:pt idx="6">
                  <c:v>-2.056861102578587</c:v>
                </c:pt>
                <c:pt idx="7">
                  <c:v>-2.2239173918663662</c:v>
                </c:pt>
                <c:pt idx="8">
                  <c:v>0.28190502150418723</c:v>
                </c:pt>
                <c:pt idx="9">
                  <c:v>-0.80394989589331034</c:v>
                </c:pt>
                <c:pt idx="10">
                  <c:v>3.1322780167131914E-2</c:v>
                </c:pt>
                <c:pt idx="11">
                  <c:v>0.61601509425733125</c:v>
                </c:pt>
                <c:pt idx="12">
                  <c:v>0.86659733559438668</c:v>
                </c:pt>
                <c:pt idx="13">
                  <c:v>1.2007061554363199</c:v>
                </c:pt>
                <c:pt idx="14">
                  <c:v>1.4512883967733752</c:v>
                </c:pt>
                <c:pt idx="15">
                  <c:v>1.868926300942608</c:v>
                </c:pt>
                <c:pt idx="16">
                  <c:v>2.2865629522006299</c:v>
                </c:pt>
                <c:pt idx="17">
                  <c:v>2.8712552662908291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77-4142-A061-064AA5032BE4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1.7022040554965883</c:v>
                </c:pt>
                <c:pt idx="2">
                  <c:v>3.6004196934084276</c:v>
                </c:pt>
                <c:pt idx="3">
                  <c:v>5.3335722945671158</c:v>
                </c:pt>
                <c:pt idx="4">
                  <c:v>6.9841952342991052</c:v>
                </c:pt>
                <c:pt idx="5">
                  <c:v>8.8824102532276523</c:v>
                </c:pt>
                <c:pt idx="6">
                  <c:v>10.533032573976351</c:v>
                </c:pt>
                <c:pt idx="7">
                  <c:v>12.348716693511614</c:v>
                </c:pt>
                <c:pt idx="8">
                  <c:v>14.081869913653595</c:v>
                </c:pt>
                <c:pt idx="9">
                  <c:v>15.815023133795574</c:v>
                </c:pt>
                <c:pt idx="10">
                  <c:v>17.46564483556098</c:v>
                </c:pt>
                <c:pt idx="11">
                  <c:v>19.363861092456112</c:v>
                </c:pt>
                <c:pt idx="12">
                  <c:v>21.179544593008082</c:v>
                </c:pt>
                <c:pt idx="13">
                  <c:v>22.830167532740074</c:v>
                </c:pt>
                <c:pt idx="14">
                  <c:v>24.64585103329204</c:v>
                </c:pt>
                <c:pt idx="15">
                  <c:v>26.296473973024035</c:v>
                </c:pt>
                <c:pt idx="16">
                  <c:v>28.112155616626129</c:v>
                </c:pt>
                <c:pt idx="17">
                  <c:v>29.845308836768112</c:v>
                </c:pt>
              </c:numCache>
            </c:numRef>
          </c:xVal>
          <c:yVal>
            <c:numRef>
              <c:f>'A10B-3'!$D$2:$D$19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-0.50550446683576222</c:v>
                </c:pt>
                <c:pt idx="2">
                  <c:v>-0.1753771553628731</c:v>
                </c:pt>
                <c:pt idx="3">
                  <c:v>1.1451190918795231</c:v>
                </c:pt>
                <c:pt idx="4">
                  <c:v>-0.75309778399890237</c:v>
                </c:pt>
                <c:pt idx="5">
                  <c:v>-9.2847493936177541E-2</c:v>
                </c:pt>
                <c:pt idx="6">
                  <c:v>0.48486880181679826</c:v>
                </c:pt>
                <c:pt idx="7">
                  <c:v>0.40233914039010271</c:v>
                </c:pt>
                <c:pt idx="8">
                  <c:v>-1.083220762588738</c:v>
                </c:pt>
                <c:pt idx="9">
                  <c:v>-1.5784073969150181</c:v>
                </c:pt>
                <c:pt idx="10">
                  <c:v>-2.238657686977743</c:v>
                </c:pt>
                <c:pt idx="11">
                  <c:v>4.1987704162137813</c:v>
                </c:pt>
                <c:pt idx="12">
                  <c:v>7.1698902221714622</c:v>
                </c:pt>
                <c:pt idx="13">
                  <c:v>8.8205119239368663</c:v>
                </c:pt>
                <c:pt idx="14">
                  <c:v>9.8934167109660045</c:v>
                </c:pt>
                <c:pt idx="15">
                  <c:v>10.141010028129143</c:v>
                </c:pt>
                <c:pt idx="16">
                  <c:v>11.544038412731409</c:v>
                </c:pt>
                <c:pt idx="17">
                  <c:v>13.029598315710249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7-4142-A061-064AA5032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'A10B-3'!$R$22:$R$30</c:f>
              <c:numCache>
                <c:formatCode>General</c:formatCode>
                <c:ptCount val="9"/>
                <c:pt idx="0">
                  <c:v>0</c:v>
                </c:pt>
                <c:pt idx="1">
                  <c:v>2.7235264887945414</c:v>
                </c:pt>
                <c:pt idx="2">
                  <c:v>4.7661713553904477</c:v>
                </c:pt>
                <c:pt idx="3">
                  <c:v>6.9016637159225311</c:v>
                </c:pt>
                <c:pt idx="4">
                  <c:v>10.533031954993056</c:v>
                </c:pt>
                <c:pt idx="5">
                  <c:v>12.92643298926459</c:v>
                </c:pt>
                <c:pt idx="6">
                  <c:v>14.90717952656971</c:v>
                </c:pt>
                <c:pt idx="7">
                  <c:v>16.887926063874833</c:v>
                </c:pt>
                <c:pt idx="8">
                  <c:v>18.32190547007237</c:v>
                </c:pt>
              </c:numCache>
            </c:numRef>
          </c:xVal>
          <c:yVal>
            <c:numRef>
              <c:f>'A10B-3'!$S$22:$S$30</c:f>
              <c:numCache>
                <c:formatCode>General</c:formatCode>
                <c:ptCount val="9"/>
                <c:pt idx="0">
                  <c:v>0</c:v>
                </c:pt>
                <c:pt idx="1">
                  <c:v>-0.86657661007099041</c:v>
                </c:pt>
                <c:pt idx="2">
                  <c:v>1.1141699272341306</c:v>
                </c:pt>
                <c:pt idx="3">
                  <c:v>-0.91815710685229335</c:v>
                </c:pt>
                <c:pt idx="4">
                  <c:v>0.23727548465365814</c:v>
                </c:pt>
                <c:pt idx="5">
                  <c:v>-1.3308140797518782</c:v>
                </c:pt>
                <c:pt idx="6">
                  <c:v>-0.67056378968915331</c:v>
                </c:pt>
                <c:pt idx="7">
                  <c:v>-2.3211873484044387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7A-7047-B0FF-A1F3F04CEE0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FDB-5547-9479-B523DC57F21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FDB-5547-9479-B523DC57F21B}"/>
              </c:ext>
            </c:extLst>
          </c:dPt>
          <c:xVal>
            <c:numRef>
              <c:f>'A10B-3'!$M$22:$M$31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1.4408478876880682</c:v>
                </c:pt>
                <c:pt idx="2">
                  <c:v>2.7564046547076089</c:v>
                </c:pt>
                <c:pt idx="3">
                  <c:v>4.3329847986051169</c:v>
                </c:pt>
                <c:pt idx="4">
                  <c:v>7.5070267310263512</c:v>
                </c:pt>
                <c:pt idx="5">
                  <c:v>12.268087437063592</c:v>
                </c:pt>
                <c:pt idx="6">
                  <c:v>14.105693463661483</c:v>
                </c:pt>
                <c:pt idx="7">
                  <c:v>15.692712863733091</c:v>
                </c:pt>
                <c:pt idx="8">
                  <c:v>16.77856778113059</c:v>
                </c:pt>
                <c:pt idx="9">
                  <c:v>17.697370794429535</c:v>
                </c:pt>
              </c:numCache>
            </c:numRef>
          </c:xVal>
          <c:yVal>
            <c:numRef>
              <c:f>'A10B-3'!$N$22:$N$31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-1.1276200860167489</c:v>
                </c:pt>
                <c:pt idx="2">
                  <c:v>-0.8770378446796937</c:v>
                </c:pt>
                <c:pt idx="3">
                  <c:v>-2.056861102578587</c:v>
                </c:pt>
                <c:pt idx="4">
                  <c:v>0.36543285292027594</c:v>
                </c:pt>
                <c:pt idx="5">
                  <c:v>-2.14039143981709</c:v>
                </c:pt>
                <c:pt idx="6">
                  <c:v>0.28190502150418723</c:v>
                </c:pt>
                <c:pt idx="7">
                  <c:v>-1.1380624744688685</c:v>
                </c:pt>
                <c:pt idx="8">
                  <c:v>0.7830695041782979</c:v>
                </c:pt>
                <c:pt idx="9">
                  <c:v>0.36543285292027594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7A-7047-B0FF-A1F3F04CE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2.7235264887945414</c:v>
                </c:pt>
                <c:pt idx="2">
                  <c:v>4.7661713553904477</c:v>
                </c:pt>
                <c:pt idx="3">
                  <c:v>6.9016637159225311</c:v>
                </c:pt>
                <c:pt idx="4">
                  <c:v>10.533031954993056</c:v>
                </c:pt>
                <c:pt idx="5">
                  <c:v>12.92643298926459</c:v>
                </c:pt>
                <c:pt idx="6">
                  <c:v>14.90717952656971</c:v>
                </c:pt>
                <c:pt idx="7">
                  <c:v>16.887926063874833</c:v>
                </c:pt>
                <c:pt idx="8">
                  <c:v>18.32190547007237</c:v>
                </c:pt>
              </c:numCache>
            </c:numRef>
          </c:xVal>
          <c:yVal>
            <c:numRef>
              <c:f>'A10B-3'!$S$22:$S$31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-0.86657661007099041</c:v>
                </c:pt>
                <c:pt idx="2">
                  <c:v>1.1141699272341306</c:v>
                </c:pt>
                <c:pt idx="3">
                  <c:v>-0.91815710685229335</c:v>
                </c:pt>
                <c:pt idx="4">
                  <c:v>0.23727548465365814</c:v>
                </c:pt>
                <c:pt idx="5">
                  <c:v>-1.3308140797518782</c:v>
                </c:pt>
                <c:pt idx="6">
                  <c:v>-0.67056378968915331</c:v>
                </c:pt>
                <c:pt idx="7">
                  <c:v>-2.3211873484044387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82-7B4D-83DE-1611D1F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9A-CE49-BFFA-871D905616B0}"/>
              </c:ext>
            </c:extLst>
          </c:dPt>
          <c:xVal>
            <c:numRef>
              <c:f>'A10B-3'!$M$22:$M$31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1.4408478876880682</c:v>
                </c:pt>
                <c:pt idx="2">
                  <c:v>2.7564046547076089</c:v>
                </c:pt>
                <c:pt idx="3">
                  <c:v>4.3329847986051169</c:v>
                </c:pt>
                <c:pt idx="4">
                  <c:v>7.5070267310263512</c:v>
                </c:pt>
                <c:pt idx="5">
                  <c:v>12.268087437063592</c:v>
                </c:pt>
                <c:pt idx="6">
                  <c:v>14.105693463661483</c:v>
                </c:pt>
                <c:pt idx="7">
                  <c:v>15.692712863733091</c:v>
                </c:pt>
                <c:pt idx="8">
                  <c:v>16.77856778113059</c:v>
                </c:pt>
                <c:pt idx="9">
                  <c:v>17.697370794429535</c:v>
                </c:pt>
              </c:numCache>
            </c:numRef>
          </c:xVal>
          <c:yVal>
            <c:numRef>
              <c:f>'A10B-3'!$N$22:$N$31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-1.1276200860167489</c:v>
                </c:pt>
                <c:pt idx="2">
                  <c:v>-0.8770378446796937</c:v>
                </c:pt>
                <c:pt idx="3">
                  <c:v>-2.056861102578587</c:v>
                </c:pt>
                <c:pt idx="4">
                  <c:v>0.36543285292027594</c:v>
                </c:pt>
                <c:pt idx="5">
                  <c:v>-2.14039143981709</c:v>
                </c:pt>
                <c:pt idx="6">
                  <c:v>0.28190502150418723</c:v>
                </c:pt>
                <c:pt idx="7">
                  <c:v>-1.1380624744688685</c:v>
                </c:pt>
                <c:pt idx="8">
                  <c:v>0.7830695041782979</c:v>
                </c:pt>
                <c:pt idx="9">
                  <c:v>0.36543285292027594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B82-7B4D-83DE-1611D1F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2.7235264887945414</c:v>
                </c:pt>
                <c:pt idx="2">
                  <c:v>4.7661713553904477</c:v>
                </c:pt>
                <c:pt idx="3">
                  <c:v>6.9016637159225311</c:v>
                </c:pt>
                <c:pt idx="4">
                  <c:v>10.533031954993056</c:v>
                </c:pt>
                <c:pt idx="5">
                  <c:v>12.92643298926459</c:v>
                </c:pt>
                <c:pt idx="6">
                  <c:v>14.90717952656971</c:v>
                </c:pt>
                <c:pt idx="7">
                  <c:v>16.887926063874833</c:v>
                </c:pt>
                <c:pt idx="8">
                  <c:v>18.32190547007237</c:v>
                </c:pt>
              </c:numCache>
            </c:numRef>
          </c:xVal>
          <c:yVal>
            <c:numRef>
              <c:f>'A10B-3'!$T$22:$T$31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1.4546107383334483</c:v>
                </c:pt>
                <c:pt idx="2">
                  <c:v>3.4353572756385695</c:v>
                </c:pt>
                <c:pt idx="3">
                  <c:v>1.4030302415521454</c:v>
                </c:pt>
                <c:pt idx="4">
                  <c:v>2.5584628330580967</c:v>
                </c:pt>
                <c:pt idx="5">
                  <c:v>0.99037326865256059</c:v>
                </c:pt>
                <c:pt idx="6">
                  <c:v>1.6506235587152855</c:v>
                </c:pt>
                <c:pt idx="7">
                  <c:v>0</c:v>
                </c:pt>
                <c:pt idx="8">
                  <c:v>2.3211873484044387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3E-9D48-84E7-A7B22501447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13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E3E-9D48-84E7-A7B22501447F}"/>
              </c:ext>
            </c:extLst>
          </c:dPt>
          <c:xVal>
            <c:numRef>
              <c:f>'A10B-3'!$M$22:$M$31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1.4408478876880682</c:v>
                </c:pt>
                <c:pt idx="2">
                  <c:v>2.7564046547076089</c:v>
                </c:pt>
                <c:pt idx="3">
                  <c:v>4.3329847986051169</c:v>
                </c:pt>
                <c:pt idx="4">
                  <c:v>7.5070267310263512</c:v>
                </c:pt>
                <c:pt idx="5">
                  <c:v>12.268087437063592</c:v>
                </c:pt>
                <c:pt idx="6">
                  <c:v>14.105693463661483</c:v>
                </c:pt>
                <c:pt idx="7">
                  <c:v>15.692712863733091</c:v>
                </c:pt>
                <c:pt idx="8">
                  <c:v>16.77856778113059</c:v>
                </c:pt>
                <c:pt idx="9">
                  <c:v>17.697370794429535</c:v>
                </c:pt>
              </c:numCache>
            </c:numRef>
          </c:xVal>
          <c:yVal>
            <c:numRef>
              <c:f>'A10B-3'!$P$22:$P$31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1.9106895901950467</c:v>
                </c:pt>
                <c:pt idx="2">
                  <c:v>1.6601073488579916</c:v>
                </c:pt>
                <c:pt idx="3">
                  <c:v>2.839930606756885</c:v>
                </c:pt>
                <c:pt idx="4">
                  <c:v>0.41763665125802196</c:v>
                </c:pt>
                <c:pt idx="5">
                  <c:v>2.923460943995388</c:v>
                </c:pt>
                <c:pt idx="6">
                  <c:v>0.50116448267411062</c:v>
                </c:pt>
                <c:pt idx="7">
                  <c:v>1.9211319786471663</c:v>
                </c:pt>
                <c:pt idx="8">
                  <c:v>0</c:v>
                </c:pt>
                <c:pt idx="9">
                  <c:v>0.41763665125802196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3E-9D48-84E7-A7B22501447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'A10B-3'!$M$23</c:f>
              <c:numCache>
                <c:formatCode>General</c:formatCode>
                <c:ptCount val="1"/>
                <c:pt idx="0">
                  <c:v>1.4408478876880682</c:v>
                </c:pt>
              </c:numCache>
            </c:numRef>
          </c:xVal>
          <c:yVal>
            <c:numRef>
              <c:f>'A10B-3'!$P$23</c:f>
              <c:numCache>
                <c:formatCode>General</c:formatCode>
                <c:ptCount val="1"/>
                <c:pt idx="0">
                  <c:v>1.9106895901950467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3E-9D48-84E7-A7B22501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'A10B-4'!$A$2:$A$19</c:f>
              <c:numCache>
                <c:formatCode>General</c:formatCode>
                <c:ptCount val="18"/>
                <c:pt idx="0">
                  <c:v>0</c:v>
                </c:pt>
                <c:pt idx="1">
                  <c:v>2.1682016958770074</c:v>
                </c:pt>
                <c:pt idx="2">
                  <c:v>4.2496765430680536</c:v>
                </c:pt>
                <c:pt idx="3">
                  <c:v>6.1329147701469129</c:v>
                </c:pt>
                <c:pt idx="4">
                  <c:v>8.4126240072993195</c:v>
                </c:pt>
                <c:pt idx="5">
                  <c:v>10.295862977761786</c:v>
                </c:pt>
                <c:pt idx="6">
                  <c:v>12.674690524970286</c:v>
                </c:pt>
                <c:pt idx="7">
                  <c:v>14.657048548872456</c:v>
                </c:pt>
                <c:pt idx="8">
                  <c:v>16.639401369089363</c:v>
                </c:pt>
                <c:pt idx="9">
                  <c:v>18.919112836392596</c:v>
                </c:pt>
                <c:pt idx="10">
                  <c:v>21.000586940200034</c:v>
                </c:pt>
                <c:pt idx="11">
                  <c:v>23.181179354063566</c:v>
                </c:pt>
                <c:pt idx="12">
                  <c:v>25.262653457871004</c:v>
                </c:pt>
                <c:pt idx="13">
                  <c:v>27.443244384967315</c:v>
                </c:pt>
                <c:pt idx="14">
                  <c:v>29.425601665485878</c:v>
                </c:pt>
                <c:pt idx="15">
                  <c:v>31.8044314428452</c:v>
                </c:pt>
                <c:pt idx="16">
                  <c:v>33.6876644662388</c:v>
                </c:pt>
                <c:pt idx="17">
                  <c:v>35.967379650460067</c:v>
                </c:pt>
              </c:numCache>
            </c:numRef>
          </c:xVal>
          <c:yVal>
            <c:numRef>
              <c:f>'A10B-4'!$B$2:$B$19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-1.9451888434770377</c:v>
                </c:pt>
                <c:pt idx="2">
                  <c:v>-3.4319560604823498</c:v>
                </c:pt>
                <c:pt idx="3">
                  <c:v>-0.95400722968332086</c:v>
                </c:pt>
                <c:pt idx="4">
                  <c:v>1.3257012640854773</c:v>
                </c:pt>
                <c:pt idx="5">
                  <c:v>-1.0531285132738506</c:v>
                </c:pt>
                <c:pt idx="6">
                  <c:v>-2.8372491736802248</c:v>
                </c:pt>
                <c:pt idx="7">
                  <c:v>-0.16106818307066326</c:v>
                </c:pt>
                <c:pt idx="8">
                  <c:v>-0.75577506987278809</c:v>
                </c:pt>
                <c:pt idx="9">
                  <c:v>-1.0531285132738506</c:v>
                </c:pt>
                <c:pt idx="10">
                  <c:v>0.73099214713252403</c:v>
                </c:pt>
                <c:pt idx="11">
                  <c:v>2.4159967276336323</c:v>
                </c:pt>
                <c:pt idx="12">
                  <c:v>2.3168784175775374</c:v>
                </c:pt>
                <c:pt idx="13">
                  <c:v>1.8212898408315075</c:v>
                </c:pt>
                <c:pt idx="14">
                  <c:v>2.0195249741764747</c:v>
                </c:pt>
                <c:pt idx="15">
                  <c:v>2.0195249741764747</c:v>
                </c:pt>
                <c:pt idx="16">
                  <c:v>1.3257012640854773</c:v>
                </c:pt>
                <c:pt idx="17">
                  <c:v>2.4159967276336323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EBC-4740-ADF3-D54E7278F9F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'A10B-4'!$C$2:$C$19</c:f>
              <c:numCache>
                <c:formatCode>General</c:formatCode>
                <c:ptCount val="18"/>
                <c:pt idx="0">
                  <c:v>0</c:v>
                </c:pt>
                <c:pt idx="1">
                  <c:v>2.4099725367221412</c:v>
                </c:pt>
                <c:pt idx="2">
                  <c:v>4.42879677087749</c:v>
                </c:pt>
                <c:pt idx="3">
                  <c:v>6.6495044883313614</c:v>
                </c:pt>
                <c:pt idx="4">
                  <c:v>8.7692704641359711</c:v>
                </c:pt>
                <c:pt idx="5">
                  <c:v>10.989977424530567</c:v>
                </c:pt>
                <c:pt idx="6">
                  <c:v>13.412568625282963</c:v>
                </c:pt>
                <c:pt idx="7">
                  <c:v>15.229510890258341</c:v>
                </c:pt>
                <c:pt idx="8">
                  <c:v>17.652100576892185</c:v>
                </c:pt>
                <c:pt idx="9">
                  <c:v>19.569982312338993</c:v>
                </c:pt>
                <c:pt idx="10">
                  <c:v>21.790690029792867</c:v>
                </c:pt>
                <c:pt idx="11">
                  <c:v>23.910456005597474</c:v>
                </c:pt>
                <c:pt idx="12">
                  <c:v>26.131162208932793</c:v>
                </c:pt>
                <c:pt idx="13">
                  <c:v>28.149987957206701</c:v>
                </c:pt>
                <c:pt idx="14">
                  <c:v>30.471635902191274</c:v>
                </c:pt>
                <c:pt idx="15">
                  <c:v>32.591401877995885</c:v>
                </c:pt>
                <c:pt idx="16">
                  <c:v>34.711167853800497</c:v>
                </c:pt>
                <c:pt idx="17">
                  <c:v>36.528110118775878</c:v>
                </c:pt>
              </c:numCache>
            </c:numRef>
          </c:xVal>
          <c:yVal>
            <c:numRef>
              <c:f>'A10B-4'!$D$2:$D$19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-0.51732207286162024</c:v>
                </c:pt>
                <c:pt idx="2">
                  <c:v>2.4099725367221425</c:v>
                </c:pt>
                <c:pt idx="3">
                  <c:v>0.99679648128453013</c:v>
                </c:pt>
                <c:pt idx="4">
                  <c:v>-0.82014578369085034</c:v>
                </c:pt>
                <c:pt idx="5">
                  <c:v>1.2996201921137602</c:v>
                </c:pt>
                <c:pt idx="6">
                  <c:v>1.2996201921137602</c:v>
                </c:pt>
                <c:pt idx="7">
                  <c:v>-0.31544313191876244</c:v>
                </c:pt>
                <c:pt idx="8">
                  <c:v>-1.1229694945200803</c:v>
                </c:pt>
                <c:pt idx="9">
                  <c:v>0.1892648192682688</c:v>
                </c:pt>
                <c:pt idx="10">
                  <c:v>8.8702106916666779</c:v>
                </c:pt>
                <c:pt idx="11">
                  <c:v>11.494683861599045</c:v>
                </c:pt>
                <c:pt idx="12">
                  <c:v>13.008802415745196</c:v>
                </c:pt>
                <c:pt idx="13">
                  <c:v>14.421979228242082</c:v>
                </c:pt>
                <c:pt idx="14">
                  <c:v>16.44080346239743</c:v>
                </c:pt>
                <c:pt idx="15">
                  <c:v>18.156805499842104</c:v>
                </c:pt>
                <c:pt idx="16">
                  <c:v>18.560569438202041</c:v>
                </c:pt>
                <c:pt idx="17">
                  <c:v>18.358687469022072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BC-4740-ADF3-D54E7278F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'A10B-4'!$R$22:$R$30</c:f>
              <c:numCache>
                <c:formatCode>General</c:formatCode>
                <c:ptCount val="9"/>
                <c:pt idx="0">
                  <c:v>0</c:v>
                </c:pt>
                <c:pt idx="1">
                  <c:v>1.4384126264388428</c:v>
                </c:pt>
                <c:pt idx="2">
                  <c:v>5.2237090118042184</c:v>
                </c:pt>
                <c:pt idx="3">
                  <c:v>8.0626813008282507</c:v>
                </c:pt>
                <c:pt idx="4">
                  <c:v>12.605036963266702</c:v>
                </c:pt>
                <c:pt idx="5">
                  <c:v>17.652100576892185</c:v>
                </c:pt>
                <c:pt idx="6">
                  <c:v>19.45642342077803</c:v>
                </c:pt>
              </c:numCache>
            </c:numRef>
          </c:xVal>
          <c:yVal>
            <c:numRef>
              <c:f>'A10B-4'!$S$22:$S$30</c:f>
              <c:numCache>
                <c:formatCode>General</c:formatCode>
                <c:ptCount val="9"/>
                <c:pt idx="0">
                  <c:v>0</c:v>
                </c:pt>
                <c:pt idx="1">
                  <c:v>-0.75705927707307519</c:v>
                </c:pt>
                <c:pt idx="2">
                  <c:v>3.0282371082923007</c:v>
                </c:pt>
                <c:pt idx="3">
                  <c:v>-1.1229694945200803</c:v>
                </c:pt>
                <c:pt idx="4">
                  <c:v>1.5014991330566181</c:v>
                </c:pt>
                <c:pt idx="5">
                  <c:v>-0.82014578369085034</c:v>
                </c:pt>
                <c:pt idx="6">
                  <c:v>7.570592770730751E-2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FE-0F49-89D7-E7722AAF0C7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Pt>
            <c:idx val="7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CBBB-6A42-9148-E46797C4AB33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4FE-0F49-89D7-E7722AAF0C74}"/>
              </c:ext>
            </c:extLst>
          </c:dPt>
          <c:xVal>
            <c:numRef>
              <c:f>'A10B-4'!$M$22:$M$31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1.7097822995561089</c:v>
                </c:pt>
                <c:pt idx="2">
                  <c:v>2.3788275472084992</c:v>
                </c:pt>
                <c:pt idx="3">
                  <c:v>4.5470299864691164</c:v>
                </c:pt>
                <c:pt idx="4">
                  <c:v>7.6196819871522239</c:v>
                </c:pt>
                <c:pt idx="5">
                  <c:v>12.476454648241708</c:v>
                </c:pt>
                <c:pt idx="6">
                  <c:v>15.053518072178786</c:v>
                </c:pt>
                <c:pt idx="7">
                  <c:v>16.143815765877768</c:v>
                </c:pt>
                <c:pt idx="8">
                  <c:v>17.63058298288308</c:v>
                </c:pt>
                <c:pt idx="9">
                  <c:v>18.621759392991532</c:v>
                </c:pt>
              </c:numCache>
            </c:numRef>
          </c:xVal>
          <c:yVal>
            <c:numRef>
              <c:f>'A10B-4'!$N$22:$N$31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-1.7841206604063744</c:v>
                </c:pt>
                <c:pt idx="2">
                  <c:v>-1.2637521344545153</c:v>
                </c:pt>
                <c:pt idx="3">
                  <c:v>-3.1346026170812875</c:v>
                </c:pt>
                <c:pt idx="4">
                  <c:v>1.2265829540293824</c:v>
                </c:pt>
                <c:pt idx="5">
                  <c:v>-2.3416583667833666</c:v>
                </c:pt>
                <c:pt idx="6">
                  <c:v>0.23540654392092886</c:v>
                </c:pt>
                <c:pt idx="7">
                  <c:v>-0.65665378628225846</c:v>
                </c:pt>
                <c:pt idx="8">
                  <c:v>-6.1946899480133578E-2</c:v>
                </c:pt>
                <c:pt idx="9">
                  <c:v>-0.85489114977805447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FE-0F49-89D7-E7722AAF0C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1.4384126264388428</c:v>
                </c:pt>
                <c:pt idx="2">
                  <c:v>5.2237090118042184</c:v>
                </c:pt>
                <c:pt idx="3">
                  <c:v>8.0626813008282507</c:v>
                </c:pt>
                <c:pt idx="4">
                  <c:v>12.605036963266702</c:v>
                </c:pt>
                <c:pt idx="5">
                  <c:v>17.652100576892185</c:v>
                </c:pt>
                <c:pt idx="6">
                  <c:v>19.45642342077803</c:v>
                </c:pt>
              </c:numCache>
            </c:numRef>
          </c:xVal>
          <c:yVal>
            <c:numRef>
              <c:f>'A10B-4'!$S$22:$S$31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-0.75705927707307519</c:v>
                </c:pt>
                <c:pt idx="2">
                  <c:v>3.0282371082923007</c:v>
                </c:pt>
                <c:pt idx="3">
                  <c:v>-1.1229694945200803</c:v>
                </c:pt>
                <c:pt idx="4">
                  <c:v>1.5014991330566181</c:v>
                </c:pt>
                <c:pt idx="5">
                  <c:v>-0.82014578369085034</c:v>
                </c:pt>
                <c:pt idx="6">
                  <c:v>7.570592770730751E-2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F3-6C41-8950-D688AE492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7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1CE-5E48-8CC9-30A759D5B2A1}"/>
              </c:ext>
            </c:extLst>
          </c:dPt>
          <c:xVal>
            <c:numRef>
              <c:f>'A10B-4'!$M$22:$M$31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1.7097822995561089</c:v>
                </c:pt>
                <c:pt idx="2">
                  <c:v>2.3788275472084992</c:v>
                </c:pt>
                <c:pt idx="3">
                  <c:v>4.5470299864691164</c:v>
                </c:pt>
                <c:pt idx="4">
                  <c:v>7.6196819871522239</c:v>
                </c:pt>
                <c:pt idx="5">
                  <c:v>12.476454648241708</c:v>
                </c:pt>
                <c:pt idx="6">
                  <c:v>15.053518072178786</c:v>
                </c:pt>
                <c:pt idx="7">
                  <c:v>16.143815765877768</c:v>
                </c:pt>
                <c:pt idx="8">
                  <c:v>17.63058298288308</c:v>
                </c:pt>
                <c:pt idx="9">
                  <c:v>18.621759392991532</c:v>
                </c:pt>
              </c:numCache>
            </c:numRef>
          </c:xVal>
          <c:yVal>
            <c:numRef>
              <c:f>'A10B-4'!$N$22:$N$31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-1.7841206604063744</c:v>
                </c:pt>
                <c:pt idx="2">
                  <c:v>-1.2637521344545153</c:v>
                </c:pt>
                <c:pt idx="3">
                  <c:v>-3.1346026170812875</c:v>
                </c:pt>
                <c:pt idx="4">
                  <c:v>1.2265829540293824</c:v>
                </c:pt>
                <c:pt idx="5">
                  <c:v>-2.3416583667833666</c:v>
                </c:pt>
                <c:pt idx="6">
                  <c:v>0.23540654392092886</c:v>
                </c:pt>
                <c:pt idx="7">
                  <c:v>-0.65665378628225846</c:v>
                </c:pt>
                <c:pt idx="8">
                  <c:v>-6.1946899480133578E-2</c:v>
                </c:pt>
                <c:pt idx="9">
                  <c:v>-0.85489114977805447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9F3-6C41-8950-D688AE492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1.4384126264388428</c:v>
                </c:pt>
                <c:pt idx="2">
                  <c:v>5.2237090118042184</c:v>
                </c:pt>
                <c:pt idx="3">
                  <c:v>8.0626813008282507</c:v>
                </c:pt>
                <c:pt idx="4">
                  <c:v>12.605036963266702</c:v>
                </c:pt>
                <c:pt idx="5">
                  <c:v>17.652100576892185</c:v>
                </c:pt>
                <c:pt idx="6">
                  <c:v>19.45642342077803</c:v>
                </c:pt>
              </c:numCache>
            </c:numRef>
          </c:xVal>
          <c:yVal>
            <c:numRef>
              <c:f>'A10B-4'!$T$22:$T$31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0.36591021744700514</c:v>
                </c:pt>
                <c:pt idx="2">
                  <c:v>4.1512066028123815</c:v>
                </c:pt>
                <c:pt idx="3">
                  <c:v>0</c:v>
                </c:pt>
                <c:pt idx="4">
                  <c:v>2.6244686275766984</c:v>
                </c:pt>
                <c:pt idx="5">
                  <c:v>0.30282371082922999</c:v>
                </c:pt>
                <c:pt idx="6">
                  <c:v>1.1986754222273879</c:v>
                </c:pt>
                <c:pt idx="7">
                  <c:v>1.1229694945200803</c:v>
                </c:pt>
                <c:pt idx="8">
                  <c:v>1.1229694945200803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50-4E48-A8CD-5991B06335B3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13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540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550-4E48-A8CD-5991B06335B3}"/>
              </c:ext>
            </c:extLst>
          </c:dPt>
          <c:xVal>
            <c:numRef>
              <c:f>'A10B-4'!$M$22:$M$31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1.7097822995561089</c:v>
                </c:pt>
                <c:pt idx="2">
                  <c:v>2.3788275472084992</c:v>
                </c:pt>
                <c:pt idx="3">
                  <c:v>4.5470299864691164</c:v>
                </c:pt>
                <c:pt idx="4">
                  <c:v>7.6196819871522239</c:v>
                </c:pt>
                <c:pt idx="5">
                  <c:v>12.476454648241708</c:v>
                </c:pt>
                <c:pt idx="6">
                  <c:v>15.053518072178786</c:v>
                </c:pt>
                <c:pt idx="7">
                  <c:v>16.143815765877768</c:v>
                </c:pt>
                <c:pt idx="8">
                  <c:v>17.63058298288308</c:v>
                </c:pt>
                <c:pt idx="9">
                  <c:v>18.621759392991532</c:v>
                </c:pt>
              </c:numCache>
            </c:numRef>
          </c:xVal>
          <c:yVal>
            <c:numRef>
              <c:f>'A10B-4'!$P$22:$P$31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3.0107036144357568</c:v>
                </c:pt>
                <c:pt idx="2">
                  <c:v>2.4903350884838975</c:v>
                </c:pt>
                <c:pt idx="3">
                  <c:v>4.3611855711106697</c:v>
                </c:pt>
                <c:pt idx="4">
                  <c:v>0</c:v>
                </c:pt>
                <c:pt idx="5">
                  <c:v>3.5682413208127493</c:v>
                </c:pt>
                <c:pt idx="6">
                  <c:v>0.99117641010845359</c:v>
                </c:pt>
                <c:pt idx="7">
                  <c:v>1.883236740311641</c:v>
                </c:pt>
                <c:pt idx="8">
                  <c:v>1.288529853509516</c:v>
                </c:pt>
                <c:pt idx="9">
                  <c:v>2.0814741038074369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50-4E48-A8CD-5991B06335B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1"/>
            <c:spPr>
              <a:solidFill>
                <a:schemeClr val="bg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'A10B-4'!$M$23</c:f>
              <c:numCache>
                <c:formatCode>General</c:formatCode>
                <c:ptCount val="1"/>
                <c:pt idx="0">
                  <c:v>1.7097822995561089</c:v>
                </c:pt>
              </c:numCache>
            </c:numRef>
          </c:xVal>
          <c:yVal>
            <c:numRef>
              <c:f>'A10B-4'!$P$23</c:f>
              <c:numCache>
                <c:formatCode>General</c:formatCode>
                <c:ptCount val="1"/>
                <c:pt idx="0">
                  <c:v>3.0107036144357568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50-4E48-A8CD-5991B0633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1.752872376081873</c:v>
                </c:pt>
                <c:pt idx="2">
                  <c:v>3.6351519255861584</c:v>
                </c:pt>
                <c:pt idx="3">
                  <c:v>5.5174307692357001</c:v>
                </c:pt>
                <c:pt idx="4">
                  <c:v>7.4938240491660384</c:v>
                </c:pt>
                <c:pt idx="5">
                  <c:v>9.4702180349511185</c:v>
                </c:pt>
                <c:pt idx="6">
                  <c:v>11.258383148174607</c:v>
                </c:pt>
                <c:pt idx="7">
                  <c:v>12.952434530972038</c:v>
                </c:pt>
                <c:pt idx="8">
                  <c:v>14.928827810902376</c:v>
                </c:pt>
                <c:pt idx="9">
                  <c:v>16.905221090832715</c:v>
                </c:pt>
                <c:pt idx="10">
                  <c:v>18.411045012778043</c:v>
                </c:pt>
                <c:pt idx="11">
                  <c:v>20.575665753560486</c:v>
                </c:pt>
                <c:pt idx="12">
                  <c:v>22.36383157263872</c:v>
                </c:pt>
                <c:pt idx="13">
                  <c:v>24.340224852569058</c:v>
                </c:pt>
                <c:pt idx="14">
                  <c:v>26.222503696218595</c:v>
                </c:pt>
                <c:pt idx="15">
                  <c:v>28.104780422303911</c:v>
                </c:pt>
                <c:pt idx="16">
                  <c:v>30.175290256079276</c:v>
                </c:pt>
                <c:pt idx="17">
                  <c:v>31.869341638876705</c:v>
                </c:pt>
              </c:numCache>
            </c:numRef>
          </c:xVal>
          <c:yVal>
            <c:numRef>
              <c:f>'A10B-5'!$B$2:$B$19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-1.3764167485229142</c:v>
                </c:pt>
                <c:pt idx="2">
                  <c:v>-2.2234424399216306</c:v>
                </c:pt>
                <c:pt idx="3">
                  <c:v>-1.752870964372387</c:v>
                </c:pt>
                <c:pt idx="4">
                  <c:v>1.2587726443898024</c:v>
                </c:pt>
                <c:pt idx="5">
                  <c:v>-0.43527873840763037</c:v>
                </c:pt>
                <c:pt idx="6">
                  <c:v>-1.3764167485229142</c:v>
                </c:pt>
                <c:pt idx="7">
                  <c:v>-2.2234424399216306</c:v>
                </c:pt>
                <c:pt idx="8">
                  <c:v>0.5058642126908568</c:v>
                </c:pt>
                <c:pt idx="9">
                  <c:v>3.5292737141613184E-2</c:v>
                </c:pt>
                <c:pt idx="10">
                  <c:v>1.3528899040895732</c:v>
                </c:pt>
                <c:pt idx="11">
                  <c:v>2.0116860170719515</c:v>
                </c:pt>
                <c:pt idx="12">
                  <c:v>1.8234564386556136</c:v>
                </c:pt>
                <c:pt idx="13">
                  <c:v>2.294027914204857</c:v>
                </c:pt>
                <c:pt idx="14">
                  <c:v>3.0469412868870061</c:v>
                </c:pt>
                <c:pt idx="15">
                  <c:v>3.7057373998693843</c:v>
                </c:pt>
                <c:pt idx="16">
                  <c:v>4.2704211941351948</c:v>
                </c:pt>
                <c:pt idx="17">
                  <c:v>4.5527630912681012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5F-7D44-8888-CEDF5775555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1.7423121306511589</c:v>
                </c:pt>
                <c:pt idx="2">
                  <c:v>3.5643381159480749</c:v>
                </c:pt>
                <c:pt idx="3">
                  <c:v>5.4774644781092956</c:v>
                </c:pt>
                <c:pt idx="4">
                  <c:v>7.2994911466658694</c:v>
                </c:pt>
                <c:pt idx="5">
                  <c:v>9.1215164487031242</c:v>
                </c:pt>
                <c:pt idx="6">
                  <c:v>10.852439324097098</c:v>
                </c:pt>
                <c:pt idx="7">
                  <c:v>12.947770539544885</c:v>
                </c:pt>
                <c:pt idx="8">
                  <c:v>14.587593721334212</c:v>
                </c:pt>
                <c:pt idx="9">
                  <c:v>16.409621073150447</c:v>
                </c:pt>
                <c:pt idx="10">
                  <c:v>18.231645691928044</c:v>
                </c:pt>
                <c:pt idx="11">
                  <c:v>20.053670993965298</c:v>
                </c:pt>
                <c:pt idx="12">
                  <c:v>21.966798039386177</c:v>
                </c:pt>
                <c:pt idx="13">
                  <c:v>23.606621221175505</c:v>
                </c:pt>
                <c:pt idx="14">
                  <c:v>25.428646523212759</c:v>
                </c:pt>
                <c:pt idx="15">
                  <c:v>27.341771518854671</c:v>
                </c:pt>
                <c:pt idx="16">
                  <c:v>29.163802286969187</c:v>
                </c:pt>
                <c:pt idx="17">
                  <c:v>30.803625468758518</c:v>
                </c:pt>
              </c:numCache>
            </c:numRef>
          </c:xVal>
          <c:yVal>
            <c:numRef>
              <c:f>'A10B-5'!$D$2:$D$19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-1.2868061467716756</c:v>
                </c:pt>
                <c:pt idx="2">
                  <c:v>-1.1387205478207272E-2</c:v>
                </c:pt>
                <c:pt idx="3">
                  <c:v>-0.19359069224545844</c:v>
                </c:pt>
                <c:pt idx="4">
                  <c:v>-2.5622237215458217</c:v>
                </c:pt>
                <c:pt idx="5">
                  <c:v>-1.7423121306511589</c:v>
                </c:pt>
                <c:pt idx="6">
                  <c:v>-0.55799493274131595</c:v>
                </c:pt>
                <c:pt idx="7">
                  <c:v>-2.2889198579142671</c:v>
                </c:pt>
                <c:pt idx="8">
                  <c:v>-2.015615994282713</c:v>
                </c:pt>
                <c:pt idx="9">
                  <c:v>-2.4711240279411761</c:v>
                </c:pt>
                <c:pt idx="10">
                  <c:v>-1.1046026600044245</c:v>
                </c:pt>
                <c:pt idx="11">
                  <c:v>3.4504612783483735</c:v>
                </c:pt>
                <c:pt idx="12">
                  <c:v>7.0034115055585797</c:v>
                </c:pt>
                <c:pt idx="13">
                  <c:v>8.0055252167011712</c:v>
                </c:pt>
                <c:pt idx="14">
                  <c:v>9.0076402943630853</c:v>
                </c:pt>
                <c:pt idx="15">
                  <c:v>9.7364501418741227</c:v>
                </c:pt>
                <c:pt idx="16">
                  <c:v>11.649577187295003</c:v>
                </c:pt>
                <c:pt idx="17">
                  <c:v>13.927109839731063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5F-7D44-8888-CEDF577555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2.3230828408682118</c:v>
                </c:pt>
                <c:pt idx="2">
                  <c:v>4.5095137499206457</c:v>
                </c:pt>
                <c:pt idx="3">
                  <c:v>6.6617816760191371</c:v>
                </c:pt>
                <c:pt idx="4">
                  <c:v>12.036757205266598</c:v>
                </c:pt>
                <c:pt idx="5">
                  <c:v>12.401162812281779</c:v>
                </c:pt>
                <c:pt idx="6">
                  <c:v>15.49860500583352</c:v>
                </c:pt>
                <c:pt idx="7">
                  <c:v>16.956228800413555</c:v>
                </c:pt>
                <c:pt idx="8">
                  <c:v>18.721314658761472</c:v>
                </c:pt>
              </c:numCache>
            </c:numRef>
          </c:xVal>
          <c:yVal>
            <c:numRef>
              <c:f>'A10B-5'!$S$22:$S$31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-1.298193352249883</c:v>
                </c:pt>
                <c:pt idx="2">
                  <c:v>0.81991159089466303</c:v>
                </c:pt>
                <c:pt idx="3">
                  <c:v>-2.8355275851773762</c:v>
                </c:pt>
                <c:pt idx="4">
                  <c:v>-0.55799493274131595</c:v>
                </c:pt>
                <c:pt idx="5">
                  <c:v>-2.1067177376663384</c:v>
                </c:pt>
                <c:pt idx="6">
                  <c:v>-1.6512103872675332</c:v>
                </c:pt>
                <c:pt idx="7">
                  <c:v>-2.3800195515189131</c:v>
                </c:pt>
                <c:pt idx="8">
                  <c:v>-0.27330386363155434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8F-BB4D-8F18-8FD9D789E08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F72-5943-B26B-7530F5165EEB}"/>
              </c:ext>
            </c:extLst>
          </c:dPt>
          <c:xVal>
            <c:numRef>
              <c:f>'A10B-5'!$M$22:$M$31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1.2705385370980746</c:v>
                </c:pt>
                <c:pt idx="2">
                  <c:v>2.6116625484793756</c:v>
                </c:pt>
                <c:pt idx="3">
                  <c:v>4.6704057836917263</c:v>
                </c:pt>
                <c:pt idx="4">
                  <c:v>7.3997110245947253</c:v>
                </c:pt>
                <c:pt idx="5">
                  <c:v>12.952434530972038</c:v>
                </c:pt>
                <c:pt idx="6">
                  <c:v>14.364144016636565</c:v>
                </c:pt>
                <c:pt idx="7">
                  <c:v>16.528766874983241</c:v>
                </c:pt>
              </c:numCache>
            </c:numRef>
          </c:xVal>
          <c:yVal>
            <c:numRef>
              <c:f>'A10B-5'!$N$22:$N$31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-1.7646368570806592</c:v>
                </c:pt>
                <c:pt idx="2">
                  <c:v>-0.98819663996516915</c:v>
                </c:pt>
                <c:pt idx="3">
                  <c:v>-2.6940139154708742</c:v>
                </c:pt>
                <c:pt idx="4">
                  <c:v>1.5411145415227081</c:v>
                </c:pt>
                <c:pt idx="5">
                  <c:v>-1.8469882240721578</c:v>
                </c:pt>
                <c:pt idx="6">
                  <c:v>0.78820610982376227</c:v>
                </c:pt>
                <c:pt idx="7">
                  <c:v>-0.81173295425710323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8F-BB4D-8F18-8FD9D789E08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'A10B-5'!$M$23</c:f>
              <c:numCache>
                <c:formatCode>General</c:formatCode>
                <c:ptCount val="1"/>
                <c:pt idx="0">
                  <c:v>1.2705385370980746</c:v>
                </c:pt>
              </c:numCache>
            </c:numRef>
          </c:xVal>
          <c:yVal>
            <c:numRef>
              <c:f>'A10B-5'!$N$23</c:f>
              <c:numCache>
                <c:formatCode>General</c:formatCode>
                <c:ptCount val="1"/>
                <c:pt idx="0">
                  <c:v>-1.7646368570806592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8F-BB4D-8F18-8FD9D789E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2.3230828408682118</c:v>
                </c:pt>
                <c:pt idx="2">
                  <c:v>4.5095137499206457</c:v>
                </c:pt>
                <c:pt idx="3">
                  <c:v>6.6617816760191371</c:v>
                </c:pt>
                <c:pt idx="4">
                  <c:v>12.036757205266598</c:v>
                </c:pt>
                <c:pt idx="5">
                  <c:v>12.401162812281779</c:v>
                </c:pt>
                <c:pt idx="6">
                  <c:v>15.49860500583352</c:v>
                </c:pt>
                <c:pt idx="7">
                  <c:v>16.956228800413555</c:v>
                </c:pt>
                <c:pt idx="8">
                  <c:v>18.721314658761472</c:v>
                </c:pt>
              </c:numCache>
            </c:numRef>
          </c:xVal>
          <c:yVal>
            <c:numRef>
              <c:f>'A10B-5'!$S$22:$S$31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-1.298193352249883</c:v>
                </c:pt>
                <c:pt idx="2">
                  <c:v>0.81991159089466303</c:v>
                </c:pt>
                <c:pt idx="3">
                  <c:v>-2.8355275851773762</c:v>
                </c:pt>
                <c:pt idx="4">
                  <c:v>-0.55799493274131595</c:v>
                </c:pt>
                <c:pt idx="5">
                  <c:v>-2.1067177376663384</c:v>
                </c:pt>
                <c:pt idx="6">
                  <c:v>-1.6512103872675332</c:v>
                </c:pt>
                <c:pt idx="7">
                  <c:v>-2.3800195515189131</c:v>
                </c:pt>
                <c:pt idx="8">
                  <c:v>-0.27330386363155434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92-024B-8F29-3B5E068E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86BB-7F40-A735-58284541EF02}"/>
              </c:ext>
            </c:extLst>
          </c:dPt>
          <c:xVal>
            <c:numRef>
              <c:f>'A10B-5'!$M$22:$M$31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1.2705385370980746</c:v>
                </c:pt>
                <c:pt idx="2">
                  <c:v>2.6116625484793756</c:v>
                </c:pt>
                <c:pt idx="3">
                  <c:v>4.6704057836917263</c:v>
                </c:pt>
                <c:pt idx="4">
                  <c:v>7.3997110245947253</c:v>
                </c:pt>
                <c:pt idx="5">
                  <c:v>12.952434530972038</c:v>
                </c:pt>
                <c:pt idx="6">
                  <c:v>14.364144016636565</c:v>
                </c:pt>
                <c:pt idx="7">
                  <c:v>16.528766874983241</c:v>
                </c:pt>
              </c:numCache>
            </c:numRef>
          </c:xVal>
          <c:yVal>
            <c:numRef>
              <c:f>'A10B-5'!$N$22:$N$31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-1.7646368570806592</c:v>
                </c:pt>
                <c:pt idx="2">
                  <c:v>-0.98819663996516915</c:v>
                </c:pt>
                <c:pt idx="3">
                  <c:v>-2.6940139154708742</c:v>
                </c:pt>
                <c:pt idx="4">
                  <c:v>1.5411145415227081</c:v>
                </c:pt>
                <c:pt idx="5">
                  <c:v>-1.8469882240721578</c:v>
                </c:pt>
                <c:pt idx="6">
                  <c:v>0.78820610982376227</c:v>
                </c:pt>
                <c:pt idx="7">
                  <c:v>-0.81173295425710323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92-024B-8F29-3B5E068ECCA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'A10B-5'!$M$23</c:f>
              <c:numCache>
                <c:formatCode>General</c:formatCode>
                <c:ptCount val="1"/>
                <c:pt idx="0">
                  <c:v>1.2705385370980746</c:v>
                </c:pt>
              </c:numCache>
            </c:numRef>
          </c:xVal>
          <c:yVal>
            <c:numRef>
              <c:f>'A10B-5'!$N$23</c:f>
              <c:numCache>
                <c:formatCode>General</c:formatCode>
                <c:ptCount val="1"/>
                <c:pt idx="0">
                  <c:v>-1.7646368570806592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92-024B-8F29-3B5E068E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2.3230828408682118</c:v>
                </c:pt>
                <c:pt idx="2">
                  <c:v>4.5095137499206457</c:v>
                </c:pt>
                <c:pt idx="3">
                  <c:v>6.6617816760191371</c:v>
                </c:pt>
                <c:pt idx="4">
                  <c:v>12.036757205266598</c:v>
                </c:pt>
                <c:pt idx="5">
                  <c:v>12.401162812281779</c:v>
                </c:pt>
                <c:pt idx="6">
                  <c:v>15.49860500583352</c:v>
                </c:pt>
                <c:pt idx="7">
                  <c:v>16.956228800413555</c:v>
                </c:pt>
                <c:pt idx="8">
                  <c:v>18.721314658761472</c:v>
                </c:pt>
              </c:numCache>
            </c:numRef>
          </c:xVal>
          <c:yVal>
            <c:numRef>
              <c:f>'A10B-5'!$T$22:$T$31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1.5373342329274933</c:v>
                </c:pt>
                <c:pt idx="2">
                  <c:v>3.6554391760720391</c:v>
                </c:pt>
                <c:pt idx="3">
                  <c:v>0</c:v>
                </c:pt>
                <c:pt idx="4">
                  <c:v>2.2775326524360602</c:v>
                </c:pt>
                <c:pt idx="5">
                  <c:v>0.72880984751103783</c:v>
                </c:pt>
                <c:pt idx="6">
                  <c:v>1.184317197909843</c:v>
                </c:pt>
                <c:pt idx="7">
                  <c:v>0.45550803365846315</c:v>
                </c:pt>
                <c:pt idx="8">
                  <c:v>2.5622237215458217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F3-A140-8DA5-3068C2B542A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1.2705385370980746</c:v>
                </c:pt>
                <c:pt idx="2">
                  <c:v>2.6116625484793756</c:v>
                </c:pt>
                <c:pt idx="3">
                  <c:v>4.6704057836917263</c:v>
                </c:pt>
                <c:pt idx="4">
                  <c:v>7.3997110245947253</c:v>
                </c:pt>
                <c:pt idx="5">
                  <c:v>12.952434530972038</c:v>
                </c:pt>
                <c:pt idx="6">
                  <c:v>14.364144016636565</c:v>
                </c:pt>
                <c:pt idx="7">
                  <c:v>16.528766874983241</c:v>
                </c:pt>
              </c:numCache>
            </c:numRef>
          </c:xVal>
          <c:yVal>
            <c:numRef>
              <c:f>'A10B-5'!$P$22:$P$31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3.3057513986033671</c:v>
                </c:pt>
                <c:pt idx="2">
                  <c:v>2.529311181487877</c:v>
                </c:pt>
                <c:pt idx="3">
                  <c:v>4.2351284569935821</c:v>
                </c:pt>
                <c:pt idx="4">
                  <c:v>0</c:v>
                </c:pt>
                <c:pt idx="5">
                  <c:v>3.3881027655948657</c:v>
                </c:pt>
                <c:pt idx="6">
                  <c:v>0.75290843169894583</c:v>
                </c:pt>
                <c:pt idx="7">
                  <c:v>2.3528474957798116</c:v>
                </c:pt>
                <c:pt idx="8">
                  <c:v>1.5411145415227081</c:v>
                </c:pt>
                <c:pt idx="9">
                  <c:v>1.5411145415227081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F3-A140-8DA5-3068C2B542A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'A10B-5'!$M$23</c:f>
              <c:numCache>
                <c:formatCode>General</c:formatCode>
                <c:ptCount val="1"/>
                <c:pt idx="0">
                  <c:v>1.2705385370980746</c:v>
                </c:pt>
              </c:numCache>
            </c:numRef>
          </c:xVal>
          <c:yVal>
            <c:numRef>
              <c:f>'A10B-5'!$P$23</c:f>
              <c:numCache>
                <c:formatCode>General</c:formatCode>
                <c:ptCount val="1"/>
                <c:pt idx="0">
                  <c:v>3.3057513986033671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5F3-A140-8DA5-3068C2B54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1.8720962428062977</c:v>
                </c:pt>
                <c:pt idx="2">
                  <c:v>3.6845711167880477</c:v>
                </c:pt>
                <c:pt idx="3">
                  <c:v>5.6878330831970834</c:v>
                </c:pt>
                <c:pt idx="4">
                  <c:v>7.5003086726295356</c:v>
                </c:pt>
                <c:pt idx="5">
                  <c:v>9.217389642672293</c:v>
                </c:pt>
                <c:pt idx="6">
                  <c:v>11.125258420593036</c:v>
                </c:pt>
                <c:pt idx="7">
                  <c:v>13.223912144588958</c:v>
                </c:pt>
                <c:pt idx="8">
                  <c:v>14.940993830082418</c:v>
                </c:pt>
                <c:pt idx="9">
                  <c:v>17.039652562233258</c:v>
                </c:pt>
                <c:pt idx="10">
                  <c:v>19.042912382290183</c:v>
                </c:pt>
                <c:pt idx="11">
                  <c:v>21.046174348699218</c:v>
                </c:pt>
                <c:pt idx="12">
                  <c:v>22.858649938131673</c:v>
                </c:pt>
                <c:pt idx="13">
                  <c:v>24.480337719686133</c:v>
                </c:pt>
                <c:pt idx="14">
                  <c:v>26.388207213057587</c:v>
                </c:pt>
                <c:pt idx="15">
                  <c:v>28.486859506152104</c:v>
                </c:pt>
                <c:pt idx="16">
                  <c:v>30.299337241936662</c:v>
                </c:pt>
                <c:pt idx="17">
                  <c:v>32.207203158054604</c:v>
                </c:pt>
              </c:numCache>
            </c:numRef>
          </c:xVal>
          <c:yVal>
            <c:numRef>
              <c:f>'A10B-6'!$B$2:$B$19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-0.67967816717449425</c:v>
                </c:pt>
                <c:pt idx="2">
                  <c:v>-2.0151878141654911</c:v>
                </c:pt>
                <c:pt idx="3">
                  <c:v>-2.7783318911704153</c:v>
                </c:pt>
                <c:pt idx="4">
                  <c:v>0.84661499499027393</c:v>
                </c:pt>
                <c:pt idx="5">
                  <c:v>-0.58428640958760858</c:v>
                </c:pt>
                <c:pt idx="6">
                  <c:v>-0.87046669050318515</c:v>
                </c:pt>
                <c:pt idx="7">
                  <c:v>1.5143723225632322</c:v>
                </c:pt>
                <c:pt idx="8">
                  <c:v>0.27425443315912096</c:v>
                </c:pt>
                <c:pt idx="9">
                  <c:v>1.5143723225632322</c:v>
                </c:pt>
                <c:pt idx="10">
                  <c:v>0.75122323740338837</c:v>
                </c:pt>
                <c:pt idx="11">
                  <c:v>1.7051558377370035</c:v>
                </c:pt>
                <c:pt idx="12">
                  <c:v>1.5143723225632322</c:v>
                </c:pt>
                <c:pt idx="13">
                  <c:v>2.1821246419812708</c:v>
                </c:pt>
                <c:pt idx="14">
                  <c:v>2.2775163995681562</c:v>
                </c:pt>
                <c:pt idx="15">
                  <c:v>2.7544852038124237</c:v>
                </c:pt>
                <c:pt idx="16">
                  <c:v>3.5176342889722676</c:v>
                </c:pt>
                <c:pt idx="17">
                  <c:v>4.5669607932448786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83-2C44-9F3E-2C9C92C47D4F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1.7414318741492298</c:v>
                </c:pt>
                <c:pt idx="2">
                  <c:v>3.6842535920528769</c:v>
                </c:pt>
                <c:pt idx="3">
                  <c:v>5.5323044549997631</c:v>
                </c:pt>
                <c:pt idx="4">
                  <c:v>7.5698977386486934</c:v>
                </c:pt>
                <c:pt idx="5">
                  <c:v>9.3705617525401568</c:v>
                </c:pt>
                <c:pt idx="6">
                  <c:v>11.218610483121484</c:v>
                </c:pt>
                <c:pt idx="7">
                  <c:v>13.208818339292032</c:v>
                </c:pt>
                <c:pt idx="8">
                  <c:v>15.104256051294339</c:v>
                </c:pt>
                <c:pt idx="9">
                  <c:v>16.999693763296648</c:v>
                </c:pt>
                <c:pt idx="10">
                  <c:v>18.752970928132694</c:v>
                </c:pt>
                <c:pt idx="11">
                  <c:v>20.695791935247819</c:v>
                </c:pt>
                <c:pt idx="12">
                  <c:v>22.685999791418364</c:v>
                </c:pt>
                <c:pt idx="13">
                  <c:v>24.486664516098354</c:v>
                </c:pt>
                <c:pt idx="14">
                  <c:v>26.382100095735101</c:v>
                </c:pt>
                <c:pt idx="15">
                  <c:v>28.230148115527911</c:v>
                </c:pt>
                <c:pt idx="16">
                  <c:v>30.078198267686279</c:v>
                </c:pt>
                <c:pt idx="17">
                  <c:v>32.163180532756186</c:v>
                </c:pt>
              </c:numCache>
            </c:numRef>
          </c:xVal>
          <c:yVal>
            <c:numRef>
              <c:f>'A10B-6'!$D$2:$D$19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-0.48570383020174057</c:v>
                </c:pt>
                <c:pt idx="2">
                  <c:v>0.31985483402740955</c:v>
                </c:pt>
                <c:pt idx="3">
                  <c:v>0.31985483402740955</c:v>
                </c:pt>
                <c:pt idx="4">
                  <c:v>-0.77001923822610452</c:v>
                </c:pt>
                <c:pt idx="5">
                  <c:v>0.74632794606395569</c:v>
                </c:pt>
                <c:pt idx="6">
                  <c:v>0.98325792660994049</c:v>
                </c:pt>
                <c:pt idx="7">
                  <c:v>-1.1017222060944107</c:v>
                </c:pt>
                <c:pt idx="8">
                  <c:v>-0.20139055454293942</c:v>
                </c:pt>
                <c:pt idx="9">
                  <c:v>-1.4334251739627168</c:v>
                </c:pt>
                <c:pt idx="10">
                  <c:v>1.3149587621126837</c:v>
                </c:pt>
                <c:pt idx="11">
                  <c:v>7.0960391991337666</c:v>
                </c:pt>
                <c:pt idx="12">
                  <c:v>9.086247055304316</c:v>
                </c:pt>
                <c:pt idx="13">
                  <c:v>10.31827954235853</c:v>
                </c:pt>
                <c:pt idx="14">
                  <c:v>12.687575083087246</c:v>
                </c:pt>
                <c:pt idx="15">
                  <c:v>14.014379846675263</c:v>
                </c:pt>
                <c:pt idx="16">
                  <c:v>14.819940643269977</c:v>
                </c:pt>
                <c:pt idx="17">
                  <c:v>14.109152123209068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83-2C44-9F3E-2C9C92C47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2.4877598202131854</c:v>
                </c:pt>
                <c:pt idx="2">
                  <c:v>4.9044407884202794</c:v>
                </c:pt>
                <c:pt idx="3">
                  <c:v>6.6221799488303201</c:v>
                </c:pt>
                <c:pt idx="4">
                  <c:v>10.981682634941061</c:v>
                </c:pt>
                <c:pt idx="5">
                  <c:v>12.355872115218938</c:v>
                </c:pt>
                <c:pt idx="6">
                  <c:v>15.246413755306522</c:v>
                </c:pt>
                <c:pt idx="7">
                  <c:v>16.43106294724792</c:v>
                </c:pt>
                <c:pt idx="8">
                  <c:v>18.125107261553207</c:v>
                </c:pt>
              </c:numCache>
            </c:numRef>
          </c:xVal>
          <c:yVal>
            <c:numRef>
              <c:f>'A10B-6'!$S$22:$S$31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-0.78186737206700108</c:v>
                </c:pt>
                <c:pt idx="2">
                  <c:v>1.9902078561705483</c:v>
                </c:pt>
                <c:pt idx="3">
                  <c:v>-1.1017222060944107</c:v>
                </c:pt>
                <c:pt idx="4">
                  <c:v>1.3149587621126837</c:v>
                </c:pt>
                <c:pt idx="5">
                  <c:v>-1.1491097659383527</c:v>
                </c:pt>
                <c:pt idx="6">
                  <c:v>-0.10661827800913651</c:v>
                </c:pt>
                <c:pt idx="7">
                  <c:v>-1.5755828779748988</c:v>
                </c:pt>
                <c:pt idx="8">
                  <c:v>7.1078852006091015E-2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73-084F-9264-741AE76479E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D1D-4C40-ACC8-732FBDE14F93}"/>
              </c:ext>
            </c:extLst>
          </c:dPt>
          <c:xVal>
            <c:numRef>
              <c:f>'A10B-6'!$M$22:$M$31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0.9300859129756236</c:v>
                </c:pt>
                <c:pt idx="2">
                  <c:v>2.0032619664090356</c:v>
                </c:pt>
                <c:pt idx="3">
                  <c:v>5.4016528022815065</c:v>
                </c:pt>
                <c:pt idx="4">
                  <c:v>6.9279481107983818</c:v>
                </c:pt>
                <c:pt idx="5">
                  <c:v>11.602227224837304</c:v>
                </c:pt>
                <c:pt idx="6">
                  <c:v>13.60548919124634</c:v>
                </c:pt>
                <c:pt idx="7">
                  <c:v>16.085714953744723</c:v>
                </c:pt>
                <c:pt idx="8">
                  <c:v>19.042914528642292</c:v>
                </c:pt>
              </c:numCache>
            </c:numRef>
          </c:xVal>
          <c:yVal>
            <c:numRef>
              <c:f>'A10B-6'!$N$22:$N$31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-1.1447211236623061</c:v>
                </c:pt>
                <c:pt idx="2">
                  <c:v>-0.4292704213733648</c:v>
                </c:pt>
                <c:pt idx="3">
                  <c:v>-2.6829401335835299</c:v>
                </c:pt>
                <c:pt idx="4">
                  <c:v>0.36965119890092618</c:v>
                </c:pt>
                <c:pt idx="5">
                  <c:v>-1.3474304865925328</c:v>
                </c:pt>
                <c:pt idx="6">
                  <c:v>1.4189755568214268</c:v>
                </c:pt>
                <c:pt idx="7">
                  <c:v>-0.20270936293022679</c:v>
                </c:pt>
                <c:pt idx="8">
                  <c:v>1.7051558377370035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73-084F-9264-741AE76479E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'A10B-6'!$M$23</c:f>
              <c:numCache>
                <c:formatCode>General</c:formatCode>
                <c:ptCount val="1"/>
                <c:pt idx="0">
                  <c:v>0.9300859129756236</c:v>
                </c:pt>
              </c:numCache>
            </c:numRef>
          </c:xVal>
          <c:yVal>
            <c:numRef>
              <c:f>'A10B-6'!$N$23</c:f>
              <c:numCache>
                <c:formatCode>General</c:formatCode>
                <c:ptCount val="1"/>
                <c:pt idx="0">
                  <c:v>-1.1447211236623061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73-084F-9264-741AE7647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2.4877598202131854</c:v>
                </c:pt>
                <c:pt idx="2">
                  <c:v>4.9044407884202794</c:v>
                </c:pt>
                <c:pt idx="3">
                  <c:v>6.6221799488303201</c:v>
                </c:pt>
                <c:pt idx="4">
                  <c:v>10.981682634941061</c:v>
                </c:pt>
                <c:pt idx="5">
                  <c:v>12.355872115218938</c:v>
                </c:pt>
                <c:pt idx="6">
                  <c:v>15.246413755306522</c:v>
                </c:pt>
                <c:pt idx="7">
                  <c:v>16.43106294724792</c:v>
                </c:pt>
                <c:pt idx="8">
                  <c:v>18.125107261553207</c:v>
                </c:pt>
              </c:numCache>
            </c:numRef>
          </c:xVal>
          <c:yVal>
            <c:numRef>
              <c:f>'A10B-6'!$S$22:$S$31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-0.78186737206700108</c:v>
                </c:pt>
                <c:pt idx="2">
                  <c:v>1.9902078561705483</c:v>
                </c:pt>
                <c:pt idx="3">
                  <c:v>-1.1017222060944107</c:v>
                </c:pt>
                <c:pt idx="4">
                  <c:v>1.3149587621126837</c:v>
                </c:pt>
                <c:pt idx="5">
                  <c:v>-1.1491097659383527</c:v>
                </c:pt>
                <c:pt idx="6">
                  <c:v>-0.10661827800913651</c:v>
                </c:pt>
                <c:pt idx="7">
                  <c:v>-1.5755828779748988</c:v>
                </c:pt>
                <c:pt idx="8">
                  <c:v>7.1078852006091015E-2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41-6246-B1DE-D8034E59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FEC9-BE4D-B563-DF234CA6AD4E}"/>
              </c:ext>
            </c:extLst>
          </c:dPt>
          <c:xVal>
            <c:numRef>
              <c:f>'A10B-6'!$M$22:$M$31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0.9300859129756236</c:v>
                </c:pt>
                <c:pt idx="2">
                  <c:v>2.0032619664090356</c:v>
                </c:pt>
                <c:pt idx="3">
                  <c:v>5.4016528022815065</c:v>
                </c:pt>
                <c:pt idx="4">
                  <c:v>6.9279481107983818</c:v>
                </c:pt>
                <c:pt idx="5">
                  <c:v>11.602227224837304</c:v>
                </c:pt>
                <c:pt idx="6">
                  <c:v>13.60548919124634</c:v>
                </c:pt>
                <c:pt idx="7">
                  <c:v>16.085714953744723</c:v>
                </c:pt>
                <c:pt idx="8">
                  <c:v>19.042914528642292</c:v>
                </c:pt>
              </c:numCache>
            </c:numRef>
          </c:xVal>
          <c:yVal>
            <c:numRef>
              <c:f>'A10B-6'!$N$22:$N$31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-1.1447211236623061</c:v>
                </c:pt>
                <c:pt idx="2">
                  <c:v>-0.4292704213733648</c:v>
                </c:pt>
                <c:pt idx="3">
                  <c:v>-2.6829401335835299</c:v>
                </c:pt>
                <c:pt idx="4">
                  <c:v>0.36965119890092618</c:v>
                </c:pt>
                <c:pt idx="5">
                  <c:v>-1.3474304865925328</c:v>
                </c:pt>
                <c:pt idx="6">
                  <c:v>1.4189755568214268</c:v>
                </c:pt>
                <c:pt idx="7">
                  <c:v>-0.20270936293022679</c:v>
                </c:pt>
                <c:pt idx="8">
                  <c:v>1.7051558377370035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41-6246-B1DE-D8034E59282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'A10B-6'!$M$23</c:f>
              <c:numCache>
                <c:formatCode>General</c:formatCode>
                <c:ptCount val="1"/>
                <c:pt idx="0">
                  <c:v>0.9300859129756236</c:v>
                </c:pt>
              </c:numCache>
            </c:numRef>
          </c:xVal>
          <c:yVal>
            <c:numRef>
              <c:f>'A10B-6'!$N$23</c:f>
              <c:numCache>
                <c:formatCode>General</c:formatCode>
                <c:ptCount val="1"/>
                <c:pt idx="0">
                  <c:v>-1.1447211236623061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41-6246-B1DE-D8034E59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2.4877598202131854</c:v>
                </c:pt>
                <c:pt idx="2">
                  <c:v>4.9044407884202794</c:v>
                </c:pt>
                <c:pt idx="3">
                  <c:v>6.6221799488303201</c:v>
                </c:pt>
                <c:pt idx="4">
                  <c:v>10.981682634941061</c:v>
                </c:pt>
                <c:pt idx="5">
                  <c:v>12.355872115218938</c:v>
                </c:pt>
                <c:pt idx="6">
                  <c:v>15.246413755306522</c:v>
                </c:pt>
                <c:pt idx="7">
                  <c:v>16.43106294724792</c:v>
                </c:pt>
                <c:pt idx="8">
                  <c:v>18.125107261553207</c:v>
                </c:pt>
              </c:numCache>
            </c:numRef>
          </c:xVal>
          <c:yVal>
            <c:numRef>
              <c:f>'A10B-6'!$T$22:$T$31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0.79371550590789774</c:v>
                </c:pt>
                <c:pt idx="2">
                  <c:v>3.5657907341454473</c:v>
                </c:pt>
                <c:pt idx="3">
                  <c:v>0.47386067188048808</c:v>
                </c:pt>
                <c:pt idx="4">
                  <c:v>2.8905416400875827</c:v>
                </c:pt>
                <c:pt idx="5">
                  <c:v>0.42647311203654614</c:v>
                </c:pt>
                <c:pt idx="6">
                  <c:v>1.4689645999657623</c:v>
                </c:pt>
                <c:pt idx="7">
                  <c:v>0</c:v>
                </c:pt>
                <c:pt idx="8">
                  <c:v>1.6466617299809898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CF-1443-B4F4-47B80FB476B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0.9300859129756236</c:v>
                </c:pt>
                <c:pt idx="2">
                  <c:v>2.0032619664090356</c:v>
                </c:pt>
                <c:pt idx="3">
                  <c:v>5.4016528022815065</c:v>
                </c:pt>
                <c:pt idx="4">
                  <c:v>6.9279481107983818</c:v>
                </c:pt>
                <c:pt idx="5">
                  <c:v>11.602227224837304</c:v>
                </c:pt>
                <c:pt idx="6">
                  <c:v>13.60548919124634</c:v>
                </c:pt>
                <c:pt idx="7">
                  <c:v>16.085714953744723</c:v>
                </c:pt>
                <c:pt idx="8">
                  <c:v>19.042914528642292</c:v>
                </c:pt>
              </c:numCache>
            </c:numRef>
          </c:xVal>
          <c:yVal>
            <c:numRef>
              <c:f>'A10B-6'!$P$22:$P$31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2.8498769613993096</c:v>
                </c:pt>
                <c:pt idx="2">
                  <c:v>2.1344262591103682</c:v>
                </c:pt>
                <c:pt idx="3">
                  <c:v>4.3880959713205332</c:v>
                </c:pt>
                <c:pt idx="4">
                  <c:v>1.3355046388360774</c:v>
                </c:pt>
                <c:pt idx="5">
                  <c:v>3.0525863243295364</c:v>
                </c:pt>
                <c:pt idx="6">
                  <c:v>0.28618028091557668</c:v>
                </c:pt>
                <c:pt idx="7">
                  <c:v>1.9078652006672303</c:v>
                </c:pt>
                <c:pt idx="8">
                  <c:v>0</c:v>
                </c:pt>
                <c:pt idx="9">
                  <c:v>1.7051558377370035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CF-1443-B4F4-47B80FB476B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'A10B-6'!$M$23</c:f>
              <c:numCache>
                <c:formatCode>General</c:formatCode>
                <c:ptCount val="1"/>
                <c:pt idx="0">
                  <c:v>0.9300859129756236</c:v>
                </c:pt>
              </c:numCache>
            </c:numRef>
          </c:xVal>
          <c:yVal>
            <c:numRef>
              <c:f>'A10B-6'!$P$23</c:f>
              <c:numCache>
                <c:formatCode>General</c:formatCode>
                <c:ptCount val="1"/>
                <c:pt idx="0">
                  <c:v>2.8498769613993096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CF-1443-B4F4-47B80FB47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1.6253770483995968</c:v>
                </c:pt>
                <c:pt idx="2">
                  <c:v>3.3957404766325756</c:v>
                </c:pt>
                <c:pt idx="3">
                  <c:v>4.8608690836406634</c:v>
                </c:pt>
                <c:pt idx="4">
                  <c:v>6.3259981485014398</c:v>
                </c:pt>
                <c:pt idx="5">
                  <c:v>8.0353147040599779</c:v>
                </c:pt>
                <c:pt idx="6">
                  <c:v>9.8667254628200869</c:v>
                </c:pt>
                <c:pt idx="7">
                  <c:v>11.209758950921223</c:v>
                </c:pt>
                <c:pt idx="8">
                  <c:v>12.980123752712272</c:v>
                </c:pt>
                <c:pt idx="9">
                  <c:v>14.567346105069239</c:v>
                </c:pt>
                <c:pt idx="10">
                  <c:v>16.276663118480467</c:v>
                </c:pt>
                <c:pt idx="11">
                  <c:v>17.741791725488557</c:v>
                </c:pt>
                <c:pt idx="12">
                  <c:v>19.390061408372656</c:v>
                </c:pt>
                <c:pt idx="13">
                  <c:v>21.038331091256751</c:v>
                </c:pt>
                <c:pt idx="14">
                  <c:v>22.747649478226048</c:v>
                </c:pt>
                <c:pt idx="15">
                  <c:v>24.395916413994009</c:v>
                </c:pt>
                <c:pt idx="16">
                  <c:v>25.983140139909047</c:v>
                </c:pt>
                <c:pt idx="17">
                  <c:v>27.570363865824085</c:v>
                </c:pt>
              </c:numCache>
            </c:numRef>
          </c:xVal>
          <c:yVal>
            <c:numRef>
              <c:f>'A10B-7'!$B$2:$B$19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-0.92333595230642751</c:v>
                </c:pt>
                <c:pt idx="2">
                  <c:v>-0.67914846160866782</c:v>
                </c:pt>
                <c:pt idx="3">
                  <c:v>-2.7547480846246071</c:v>
                </c:pt>
                <c:pt idx="4">
                  <c:v>1.1522622971514411</c:v>
                </c:pt>
                <c:pt idx="5">
                  <c:v>-0.43496005520552589</c:v>
                </c:pt>
                <c:pt idx="6">
                  <c:v>-1.6559016293685418</c:v>
                </c:pt>
                <c:pt idx="7">
                  <c:v>-0.67914846160866782</c:v>
                </c:pt>
                <c:pt idx="8">
                  <c:v>2.4342498282835177</c:v>
                </c:pt>
                <c:pt idx="9">
                  <c:v>-0.98438328283355847</c:v>
                </c:pt>
                <c:pt idx="10">
                  <c:v>1.8237801858337359</c:v>
                </c:pt>
                <c:pt idx="11">
                  <c:v>1.4574980340817141</c:v>
                </c:pt>
                <c:pt idx="12">
                  <c:v>2.3121560829346373</c:v>
                </c:pt>
                <c:pt idx="13">
                  <c:v>2.8615793105626701</c:v>
                </c:pt>
                <c:pt idx="14">
                  <c:v>3.411002538190703</c:v>
                </c:pt>
                <c:pt idx="15">
                  <c:v>3.8993784352916045</c:v>
                </c:pt>
                <c:pt idx="16">
                  <c:v>4.2046141722218771</c:v>
                </c:pt>
                <c:pt idx="17">
                  <c:v>4.5098489934467683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D6-7D47-B165-3AE06A461423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1.6004925313814302</c:v>
                </c:pt>
                <c:pt idx="2">
                  <c:v>3.3169627824281815</c:v>
                </c:pt>
                <c:pt idx="3">
                  <c:v>4.8942597698765473</c:v>
                </c:pt>
                <c:pt idx="4">
                  <c:v>6.5643389330571704</c:v>
                </c:pt>
                <c:pt idx="5">
                  <c:v>8.2344180962377944</c:v>
                </c:pt>
                <c:pt idx="6">
                  <c:v>9.9044972594184166</c:v>
                </c:pt>
                <c:pt idx="7">
                  <c:v>11.52818533473291</c:v>
                </c:pt>
                <c:pt idx="8">
                  <c:v>13.151873410047406</c:v>
                </c:pt>
                <c:pt idx="9">
                  <c:v>14.729170397495771</c:v>
                </c:pt>
                <c:pt idx="10">
                  <c:v>16.538422824274779</c:v>
                </c:pt>
                <c:pt idx="11">
                  <c:v>18.115719811723146</c:v>
                </c:pt>
                <c:pt idx="12">
                  <c:v>19.693016799171509</c:v>
                </c:pt>
                <c:pt idx="13">
                  <c:v>21.363095962352133</c:v>
                </c:pt>
                <c:pt idx="14">
                  <c:v>23.033175125532754</c:v>
                </c:pt>
                <c:pt idx="15">
                  <c:v>24.656863200847251</c:v>
                </c:pt>
                <c:pt idx="16">
                  <c:v>26.280551276161745</c:v>
                </c:pt>
                <c:pt idx="17">
                  <c:v>27.904239351476242</c:v>
                </c:pt>
              </c:numCache>
            </c:numRef>
          </c:xVal>
          <c:yVal>
            <c:numRef>
              <c:f>'A10B-7'!$D$2:$D$19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-0.25515098326370622</c:v>
                </c:pt>
                <c:pt idx="2">
                  <c:v>-0.48710642259434833</c:v>
                </c:pt>
                <c:pt idx="3">
                  <c:v>0.85823512552337566</c:v>
                </c:pt>
                <c:pt idx="4">
                  <c:v>-1.1829727405862747</c:v>
                </c:pt>
                <c:pt idx="5">
                  <c:v>-1.6468836192475584</c:v>
                </c:pt>
                <c:pt idx="6">
                  <c:v>-0.95101730125563244</c:v>
                </c:pt>
                <c:pt idx="7">
                  <c:v>-0.95101730125563244</c:v>
                </c:pt>
                <c:pt idx="8">
                  <c:v>-2.0644034100427144</c:v>
                </c:pt>
                <c:pt idx="9">
                  <c:v>-2.8994429916330255</c:v>
                </c:pt>
                <c:pt idx="10">
                  <c:v>-2.4355321129717415</c:v>
                </c:pt>
                <c:pt idx="11">
                  <c:v>-0.48710642259434833</c:v>
                </c:pt>
                <c:pt idx="12">
                  <c:v>1.3221460041846598</c:v>
                </c:pt>
                <c:pt idx="13">
                  <c:v>3.4561360460265664</c:v>
                </c:pt>
                <c:pt idx="14">
                  <c:v>6.1932102301281429</c:v>
                </c:pt>
                <c:pt idx="15">
                  <c:v>7.44576960251361</c:v>
                </c:pt>
                <c:pt idx="16">
                  <c:v>7.9096804811748935</c:v>
                </c:pt>
                <c:pt idx="17">
                  <c:v>10.461190313811958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D6-7D47-B165-3AE06A461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3.1082028870306035</c:v>
                </c:pt>
                <c:pt idx="2">
                  <c:v>5.0566285774079969</c:v>
                </c:pt>
                <c:pt idx="3">
                  <c:v>7.3529874267813531</c:v>
                </c:pt>
                <c:pt idx="4">
                  <c:v>12.08487838912645</c:v>
                </c:pt>
                <c:pt idx="5">
                  <c:v>12.595180355653863</c:v>
                </c:pt>
                <c:pt idx="6">
                  <c:v>13.940521903771588</c:v>
                </c:pt>
                <c:pt idx="7">
                  <c:v>15.193081276157056</c:v>
                </c:pt>
                <c:pt idx="8">
                  <c:v>18.881172761514264</c:v>
                </c:pt>
              </c:numCache>
            </c:numRef>
          </c:xVal>
          <c:yVal>
            <c:numRef>
              <c:f>'A10B-7'!$S$22:$S$31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-1.2525593723854671</c:v>
                </c:pt>
                <c:pt idx="2">
                  <c:v>0.88143066945643989</c:v>
                </c:pt>
                <c:pt idx="3">
                  <c:v>-2.5747053765701269</c:v>
                </c:pt>
                <c:pt idx="4">
                  <c:v>-0.90462621338950411</c:v>
                </c:pt>
                <c:pt idx="5">
                  <c:v>-2.2499677615072278</c:v>
                </c:pt>
                <c:pt idx="6">
                  <c:v>-1.5541014435153018</c:v>
                </c:pt>
                <c:pt idx="7">
                  <c:v>-3.36335387029431</c:v>
                </c:pt>
                <c:pt idx="8">
                  <c:v>0.13917326359838522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D-3C46-AEAB-7655E0F4E5A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0ED-3C46-AEAB-7655E0F4E5A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642-E64D-AF05-8A9EDD7AD3BB}"/>
              </c:ext>
            </c:extLst>
          </c:dPt>
          <c:xVal>
            <c:numRef>
              <c:f>'A10B-7'!$M$22:$M$31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2.1061223725741254</c:v>
                </c:pt>
                <c:pt idx="2">
                  <c:v>2.9760424829851768</c:v>
                </c:pt>
                <c:pt idx="3">
                  <c:v>5.2881985659198145</c:v>
                </c:pt>
                <c:pt idx="4">
                  <c:v>6.3870450211758802</c:v>
                </c:pt>
                <c:pt idx="5">
                  <c:v>10.171961657603047</c:v>
                </c:pt>
                <c:pt idx="6">
                  <c:v>12.796982676836262</c:v>
                </c:pt>
                <c:pt idx="7">
                  <c:v>14.628393435596371</c:v>
                </c:pt>
                <c:pt idx="8">
                  <c:v>15.360957739100414</c:v>
                </c:pt>
                <c:pt idx="9">
                  <c:v>17.009227421984512</c:v>
                </c:pt>
              </c:numCache>
            </c:numRef>
          </c:xVal>
          <c:yVal>
            <c:numRef>
              <c:f>'A10B-7'!$N$22:$N$31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-1.4651286070080871</c:v>
                </c:pt>
                <c:pt idx="2">
                  <c:v>0</c:v>
                </c:pt>
                <c:pt idx="3">
                  <c:v>-2.2663708139656347</c:v>
                </c:pt>
                <c:pt idx="4">
                  <c:v>1.2133096276785722</c:v>
                </c:pt>
                <c:pt idx="5">
                  <c:v>-1.4727591799344601</c:v>
                </c:pt>
                <c:pt idx="6">
                  <c:v>2.0679676765314956</c:v>
                </c:pt>
                <c:pt idx="7">
                  <c:v>-0.49600738573265696</c:v>
                </c:pt>
                <c:pt idx="8">
                  <c:v>2.8615793105626701</c:v>
                </c:pt>
                <c:pt idx="9">
                  <c:v>1.0301685518025614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ED-3C46-AEAB-7655E0F4E5A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'A10B-7'!$M$23</c:f>
              <c:numCache>
                <c:formatCode>General</c:formatCode>
                <c:ptCount val="1"/>
                <c:pt idx="0">
                  <c:v>2.1061223725741254</c:v>
                </c:pt>
              </c:numCache>
            </c:numRef>
          </c:xVal>
          <c:yVal>
            <c:numRef>
              <c:f>'A10B-7'!$N$23</c:f>
              <c:numCache>
                <c:formatCode>General</c:formatCode>
                <c:ptCount val="1"/>
                <c:pt idx="0">
                  <c:v>-1.4651286070080871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ED-3C46-AEAB-7655E0F4E5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3.1082028870306035</c:v>
                </c:pt>
                <c:pt idx="2">
                  <c:v>5.0566285774079969</c:v>
                </c:pt>
                <c:pt idx="3">
                  <c:v>7.3529874267813531</c:v>
                </c:pt>
                <c:pt idx="4">
                  <c:v>12.08487838912645</c:v>
                </c:pt>
                <c:pt idx="5">
                  <c:v>12.595180355653863</c:v>
                </c:pt>
                <c:pt idx="6">
                  <c:v>13.940521903771588</c:v>
                </c:pt>
                <c:pt idx="7">
                  <c:v>15.193081276157056</c:v>
                </c:pt>
                <c:pt idx="8">
                  <c:v>18.881172761514264</c:v>
                </c:pt>
              </c:numCache>
            </c:numRef>
          </c:xVal>
          <c:yVal>
            <c:numRef>
              <c:f>'A10B-7'!$S$22:$S$31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-1.2525593723854671</c:v>
                </c:pt>
                <c:pt idx="2">
                  <c:v>0.88143066945643989</c:v>
                </c:pt>
                <c:pt idx="3">
                  <c:v>-2.5747053765701269</c:v>
                </c:pt>
                <c:pt idx="4">
                  <c:v>-0.90462621338950411</c:v>
                </c:pt>
                <c:pt idx="5">
                  <c:v>-2.2499677615072278</c:v>
                </c:pt>
                <c:pt idx="6">
                  <c:v>-1.5541014435153018</c:v>
                </c:pt>
                <c:pt idx="7">
                  <c:v>-3.36335387029431</c:v>
                </c:pt>
                <c:pt idx="8">
                  <c:v>0.13917326359838522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6B-8E48-8EB9-73BD0AAE4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36B-8E48-8EB9-73BD0AAE40E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E372-3A43-95B5-240753B5F6FD}"/>
              </c:ext>
            </c:extLst>
          </c:dPt>
          <c:xVal>
            <c:numRef>
              <c:f>'A10B-7'!$M$22:$M$31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2.1061223725741254</c:v>
                </c:pt>
                <c:pt idx="2">
                  <c:v>2.9760424829851768</c:v>
                </c:pt>
                <c:pt idx="3">
                  <c:v>5.2881985659198145</c:v>
                </c:pt>
                <c:pt idx="4">
                  <c:v>6.3870450211758802</c:v>
                </c:pt>
                <c:pt idx="5">
                  <c:v>10.171961657603047</c:v>
                </c:pt>
                <c:pt idx="6">
                  <c:v>12.796982676836262</c:v>
                </c:pt>
                <c:pt idx="7">
                  <c:v>14.628393435596371</c:v>
                </c:pt>
                <c:pt idx="8">
                  <c:v>15.360957739100414</c:v>
                </c:pt>
                <c:pt idx="9">
                  <c:v>17.009227421984512</c:v>
                </c:pt>
              </c:numCache>
            </c:numRef>
          </c:xVal>
          <c:yVal>
            <c:numRef>
              <c:f>'A10B-7'!$N$22:$N$31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-1.4651286070080871</c:v>
                </c:pt>
                <c:pt idx="2">
                  <c:v>0</c:v>
                </c:pt>
                <c:pt idx="3">
                  <c:v>-2.2663708139656347</c:v>
                </c:pt>
                <c:pt idx="4">
                  <c:v>1.2133096276785722</c:v>
                </c:pt>
                <c:pt idx="5">
                  <c:v>-1.4727591799344601</c:v>
                </c:pt>
                <c:pt idx="6">
                  <c:v>2.0679676765314956</c:v>
                </c:pt>
                <c:pt idx="7">
                  <c:v>-0.49600738573265696</c:v>
                </c:pt>
                <c:pt idx="8">
                  <c:v>2.8615793105626701</c:v>
                </c:pt>
                <c:pt idx="9">
                  <c:v>1.0301685518025614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6B-8E48-8EB9-73BD0AAE40E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'A10B-7'!$M$23</c:f>
              <c:numCache>
                <c:formatCode>General</c:formatCode>
                <c:ptCount val="1"/>
                <c:pt idx="0">
                  <c:v>2.1061223725741254</c:v>
                </c:pt>
              </c:numCache>
            </c:numRef>
          </c:xVal>
          <c:yVal>
            <c:numRef>
              <c:f>'A10B-7'!$N$23</c:f>
              <c:numCache>
                <c:formatCode>General</c:formatCode>
                <c:ptCount val="1"/>
                <c:pt idx="0">
                  <c:v>-1.4651286070080871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6B-8E48-8EB9-73BD0AAE4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3.1082028870306035</c:v>
                </c:pt>
                <c:pt idx="2">
                  <c:v>5.0566285774079969</c:v>
                </c:pt>
                <c:pt idx="3">
                  <c:v>7.3529874267813531</c:v>
                </c:pt>
                <c:pt idx="4">
                  <c:v>12.08487838912645</c:v>
                </c:pt>
                <c:pt idx="5">
                  <c:v>12.595180355653863</c:v>
                </c:pt>
                <c:pt idx="6">
                  <c:v>13.940521903771588</c:v>
                </c:pt>
                <c:pt idx="7">
                  <c:v>15.193081276157056</c:v>
                </c:pt>
                <c:pt idx="8">
                  <c:v>18.881172761514264</c:v>
                </c:pt>
              </c:numCache>
            </c:numRef>
          </c:xVal>
          <c:yVal>
            <c:numRef>
              <c:f>'A10B-7'!$T$22:$T$31</c:f>
              <c:numCache>
                <c:formatCode>General</c:formatCode>
                <c:ptCount val="10"/>
                <c:pt idx="0">
                  <c:v>0</c:v>
                </c:pt>
                <c:pt idx="1">
                  <c:v>2.1107944979088429</c:v>
                </c:pt>
                <c:pt idx="2">
                  <c:v>4.24478453975075</c:v>
                </c:pt>
                <c:pt idx="3">
                  <c:v>0.78864849372418311</c:v>
                </c:pt>
                <c:pt idx="4">
                  <c:v>2.4587276569048058</c:v>
                </c:pt>
                <c:pt idx="5">
                  <c:v>1.1133861087870822</c:v>
                </c:pt>
                <c:pt idx="6">
                  <c:v>1.8092524267790082</c:v>
                </c:pt>
                <c:pt idx="7">
                  <c:v>0</c:v>
                </c:pt>
                <c:pt idx="8">
                  <c:v>3.5025271338926953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89-7141-9110-27429C6E0BCD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2.1061223725741254</c:v>
                </c:pt>
                <c:pt idx="2">
                  <c:v>2.9760424829851768</c:v>
                </c:pt>
                <c:pt idx="3">
                  <c:v>5.2881985659198145</c:v>
                </c:pt>
                <c:pt idx="4">
                  <c:v>6.3870450211758802</c:v>
                </c:pt>
                <c:pt idx="5">
                  <c:v>10.171961657603047</c:v>
                </c:pt>
                <c:pt idx="6">
                  <c:v>12.796982676836262</c:v>
                </c:pt>
                <c:pt idx="7">
                  <c:v>14.628393435596371</c:v>
                </c:pt>
                <c:pt idx="8">
                  <c:v>15.360957739100414</c:v>
                </c:pt>
                <c:pt idx="9">
                  <c:v>17.009227421984512</c:v>
                </c:pt>
              </c:numCache>
            </c:numRef>
          </c:xVal>
          <c:yVal>
            <c:numRef>
              <c:f>'A10B-7'!$P$22:$P$31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4.326707917570757</c:v>
                </c:pt>
                <c:pt idx="2">
                  <c:v>2.8615793105626701</c:v>
                </c:pt>
                <c:pt idx="3">
                  <c:v>5.1279501245283043</c:v>
                </c:pt>
                <c:pt idx="4">
                  <c:v>1.6482696828840979</c:v>
                </c:pt>
                <c:pt idx="5">
                  <c:v>4.3343384904971298</c:v>
                </c:pt>
                <c:pt idx="6">
                  <c:v>0.79361163403117452</c:v>
                </c:pt>
                <c:pt idx="7">
                  <c:v>3.3575866962953271</c:v>
                </c:pt>
                <c:pt idx="8">
                  <c:v>0</c:v>
                </c:pt>
                <c:pt idx="9">
                  <c:v>1.8314107587601087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89-7141-9110-27429C6E0BCD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'A10B-7'!$M$23</c:f>
              <c:numCache>
                <c:formatCode>General</c:formatCode>
                <c:ptCount val="1"/>
                <c:pt idx="0">
                  <c:v>2.1061223725741254</c:v>
                </c:pt>
              </c:numCache>
            </c:numRef>
          </c:xVal>
          <c:yVal>
            <c:numRef>
              <c:f>'A10B-7'!$P$23</c:f>
              <c:numCache>
                <c:formatCode>General</c:formatCode>
                <c:ptCount val="1"/>
                <c:pt idx="0">
                  <c:v>4.326707917570757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89-7141-9110-27429C6E0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1.9388139561911899</c:v>
                </c:pt>
                <c:pt idx="2">
                  <c:v>4.0309298559816691</c:v>
                </c:pt>
                <c:pt idx="3">
                  <c:v>5.8344782506875488</c:v>
                </c:pt>
                <c:pt idx="4">
                  <c:v>7.7101678453340652</c:v>
                </c:pt>
                <c:pt idx="5">
                  <c:v>9.6579997220500395</c:v>
                </c:pt>
                <c:pt idx="6">
                  <c:v>11.750116703969342</c:v>
                </c:pt>
                <c:pt idx="7">
                  <c:v>13.481522816605763</c:v>
                </c:pt>
                <c:pt idx="8">
                  <c:v>15.285069588118411</c:v>
                </c:pt>
                <c:pt idx="9">
                  <c:v>17.449327228913937</c:v>
                </c:pt>
                <c:pt idx="10">
                  <c:v>19.252875623619818</c:v>
                </c:pt>
                <c:pt idx="11">
                  <c:v>21.200707500335795</c:v>
                </c:pt>
                <c:pt idx="12">
                  <c:v>23.148539377051769</c:v>
                </c:pt>
                <c:pt idx="13">
                  <c:v>25.09637287696097</c:v>
                </c:pt>
                <c:pt idx="14">
                  <c:v>26.89991694315157</c:v>
                </c:pt>
                <c:pt idx="15">
                  <c:v>28.70346696105068</c:v>
                </c:pt>
                <c:pt idx="16">
                  <c:v>30.79558394296998</c:v>
                </c:pt>
                <c:pt idx="17">
                  <c:v>32.599130714482627</c:v>
                </c:pt>
              </c:numCache>
            </c:numRef>
          </c:xVal>
          <c:yVal>
            <c:numRef>
              <c:f>'A10B-8'!$B$2:$B$19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-0.64025991277828476</c:v>
                </c:pt>
                <c:pt idx="2">
                  <c:v>-1.6502464511065895</c:v>
                </c:pt>
                <c:pt idx="3">
                  <c:v>-1.7223887331760483</c:v>
                </c:pt>
                <c:pt idx="4">
                  <c:v>1.6682822921561602</c:v>
                </c:pt>
                <c:pt idx="5">
                  <c:v>-0.42383414869873204</c:v>
                </c:pt>
                <c:pt idx="6">
                  <c:v>-0.92882687679847253</c:v>
                </c:pt>
                <c:pt idx="7">
                  <c:v>-1.0731114409373901</c:v>
                </c:pt>
                <c:pt idx="8">
                  <c:v>0.87472043577858438</c:v>
                </c:pt>
                <c:pt idx="9">
                  <c:v>1.3075719639376899</c:v>
                </c:pt>
                <c:pt idx="10">
                  <c:v>2.317559584394818</c:v>
                </c:pt>
                <c:pt idx="11">
                  <c:v>3.3996884047925819</c:v>
                </c:pt>
                <c:pt idx="12">
                  <c:v>1.5961400100867014</c:v>
                </c:pt>
                <c:pt idx="13">
                  <c:v>1.1632884819275957</c:v>
                </c:pt>
                <c:pt idx="14">
                  <c:v>1.2354307639970545</c:v>
                </c:pt>
                <c:pt idx="15">
                  <c:v>1.3075719639376899</c:v>
                </c:pt>
                <c:pt idx="16">
                  <c:v>0.80257923583794921</c:v>
                </c:pt>
                <c:pt idx="17">
                  <c:v>0.22544314353992612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25-8F49-89A3-D1E91588E02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1.8093530866881364</c:v>
                </c:pt>
                <c:pt idx="2">
                  <c:v>3.7157926966133084</c:v>
                </c:pt>
                <c:pt idx="3">
                  <c:v>5.55162464813887</c:v>
                </c:pt>
                <c:pt idx="4">
                  <c:v>7.3874555405310218</c:v>
                </c:pt>
                <c:pt idx="5">
                  <c:v>9.2232869624898797</c:v>
                </c:pt>
                <c:pt idx="6">
                  <c:v>11.129728161115167</c:v>
                </c:pt>
                <c:pt idx="7">
                  <c:v>13.036168300607045</c:v>
                </c:pt>
                <c:pt idx="8">
                  <c:v>14.942606851398802</c:v>
                </c:pt>
                <c:pt idx="9">
                  <c:v>16.849046990890677</c:v>
                </c:pt>
                <c:pt idx="10">
                  <c:v>18.755487130382555</c:v>
                </c:pt>
                <c:pt idx="11">
                  <c:v>20.732536516974157</c:v>
                </c:pt>
                <c:pt idx="12">
                  <c:v>22.427149974300271</c:v>
                </c:pt>
                <c:pt idx="13">
                  <c:v>24.404200949591985</c:v>
                </c:pt>
                <c:pt idx="14">
                  <c:v>26.169419417484185</c:v>
                </c:pt>
                <c:pt idx="15">
                  <c:v>28.146470392775903</c:v>
                </c:pt>
                <c:pt idx="16">
                  <c:v>30.052910532267777</c:v>
                </c:pt>
                <c:pt idx="17">
                  <c:v>31.747523989593891</c:v>
                </c:pt>
              </c:numCache>
            </c:numRef>
          </c:xVal>
          <c:yVal>
            <c:numRef>
              <c:f>'A10B-8'!$D$2:$D$19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-1.4210027572063537</c:v>
                </c:pt>
                <c:pt idx="2">
                  <c:v>0.13239167635360255</c:v>
                </c:pt>
                <c:pt idx="3">
                  <c:v>0.76787172285089478</c:v>
                </c:pt>
                <c:pt idx="4">
                  <c:v>-2.7625742155674864</c:v>
                </c:pt>
                <c:pt idx="5">
                  <c:v>-2.2683094858694099</c:v>
                </c:pt>
                <c:pt idx="6">
                  <c:v>-0.43248071174408187</c:v>
                </c:pt>
                <c:pt idx="7">
                  <c:v>-0.29126168797792557</c:v>
                </c:pt>
                <c:pt idx="8">
                  <c:v>-1.6328294393721177</c:v>
                </c:pt>
                <c:pt idx="9">
                  <c:v>-2.8331818739670944</c:v>
                </c:pt>
                <c:pt idx="10">
                  <c:v>2.8155308861089274</c:v>
                </c:pt>
                <c:pt idx="11">
                  <c:v>6.2047562120610342</c:v>
                </c:pt>
                <c:pt idx="12">
                  <c:v>7.6875429872213834</c:v>
                </c:pt>
                <c:pt idx="13">
                  <c:v>8.9585030802159675</c:v>
                </c:pt>
                <c:pt idx="14">
                  <c:v>11.429815078238825</c:v>
                </c:pt>
                <c:pt idx="15">
                  <c:v>12.700775171233408</c:v>
                </c:pt>
                <c:pt idx="16">
                  <c:v>14.395388628559523</c:v>
                </c:pt>
                <c:pt idx="17">
                  <c:v>13.971735264227993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25-8F49-89A3-D1E91588E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2.2241801627405229</c:v>
                </c:pt>
                <c:pt idx="2">
                  <c:v>5.5604504068513076</c:v>
                </c:pt>
                <c:pt idx="3">
                  <c:v>7.6698914697965099</c:v>
                </c:pt>
                <c:pt idx="4">
                  <c:v>12.541903570908968</c:v>
                </c:pt>
                <c:pt idx="5">
                  <c:v>13.318602641172415</c:v>
                </c:pt>
                <c:pt idx="6">
                  <c:v>15.225042780664294</c:v>
                </c:pt>
                <c:pt idx="7">
                  <c:v>16.072349509327349</c:v>
                </c:pt>
                <c:pt idx="8">
                  <c:v>17.687527960841301</c:v>
                </c:pt>
              </c:numCache>
            </c:numRef>
          </c:xVal>
          <c:yVal>
            <c:numRef>
              <c:f>'A10B-8'!$S$22:$S$31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-2.2241801627405229</c:v>
                </c:pt>
                <c:pt idx="2">
                  <c:v>0.84730672866305634</c:v>
                </c:pt>
                <c:pt idx="3">
                  <c:v>-3.1862275798990147</c:v>
                </c:pt>
                <c:pt idx="4">
                  <c:v>-8.8273474125536971E-3</c:v>
                </c:pt>
                <c:pt idx="5">
                  <c:v>-2.7625742155674864</c:v>
                </c:pt>
                <c:pt idx="6">
                  <c:v>-1.9152674869044304</c:v>
                </c:pt>
                <c:pt idx="7">
                  <c:v>-2.9744008977332506</c:v>
                </c:pt>
                <c:pt idx="8">
                  <c:v>5.2956670541441021E-2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7-5044-AEA0-5EE1816B583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417-5044-AEA0-5EE1816B583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417-5044-AEA0-5EE1816B583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874-6745-BDC4-3673A5488465}"/>
              </c:ext>
            </c:extLst>
          </c:dPt>
          <c:xVal>
            <c:numRef>
              <c:f>'A10B-8'!$M$22:$M$31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1.6772996716165334</c:v>
                </c:pt>
                <c:pt idx="2">
                  <c:v>2.543002727934744</c:v>
                </c:pt>
                <c:pt idx="3">
                  <c:v>4.9687746533049273</c:v>
                </c:pt>
                <c:pt idx="4">
                  <c:v>7.8544513273441607</c:v>
                </c:pt>
                <c:pt idx="5">
                  <c:v>13.481522816605763</c:v>
                </c:pt>
                <c:pt idx="6">
                  <c:v>14.275081426596874</c:v>
                </c:pt>
                <c:pt idx="7">
                  <c:v>16.800049936675279</c:v>
                </c:pt>
                <c:pt idx="8">
                  <c:v>17.232901464834384</c:v>
                </c:pt>
                <c:pt idx="9">
                  <c:v>18.603598331381161</c:v>
                </c:pt>
              </c:numCache>
            </c:numRef>
          </c:xVal>
          <c:yVal>
            <c:numRef>
              <c:f>'A10B-8'!$N$22:$N$31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-0.91980949733809902</c:v>
                </c:pt>
                <c:pt idx="2">
                  <c:v>0.27053220509944093</c:v>
                </c:pt>
                <c:pt idx="3">
                  <c:v>-2.732375271504353</c:v>
                </c:pt>
                <c:pt idx="4">
                  <c:v>1.8847080562357128</c:v>
                </c:pt>
                <c:pt idx="5">
                  <c:v>-1.4338206870270367</c:v>
                </c:pt>
                <c:pt idx="6">
                  <c:v>2.1011338203152654</c:v>
                </c:pt>
                <c:pt idx="7">
                  <c:v>-1.2895372050169429</c:v>
                </c:pt>
                <c:pt idx="8">
                  <c:v>1.5961400100867014</c:v>
                </c:pt>
                <c:pt idx="9">
                  <c:v>0.44186890761947883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417-5044-AEA0-5EE1816B583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'A10B-8'!$M$23</c:f>
              <c:numCache>
                <c:formatCode>General</c:formatCode>
                <c:ptCount val="1"/>
                <c:pt idx="0">
                  <c:v>1.6772996716165334</c:v>
                </c:pt>
              </c:numCache>
            </c:numRef>
          </c:xVal>
          <c:yVal>
            <c:numRef>
              <c:f>'A10B-8'!$N$23</c:f>
              <c:numCache>
                <c:formatCode>General</c:formatCode>
                <c:ptCount val="1"/>
                <c:pt idx="0">
                  <c:v>-0.91980949733809902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417-5044-AEA0-5EE1816B5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2.2241801627405229</c:v>
                </c:pt>
                <c:pt idx="2">
                  <c:v>5.5604504068513076</c:v>
                </c:pt>
                <c:pt idx="3">
                  <c:v>7.6698914697965099</c:v>
                </c:pt>
                <c:pt idx="4">
                  <c:v>12.541903570908968</c:v>
                </c:pt>
                <c:pt idx="5">
                  <c:v>13.318602641172415</c:v>
                </c:pt>
                <c:pt idx="6">
                  <c:v>15.225042780664294</c:v>
                </c:pt>
                <c:pt idx="7">
                  <c:v>16.072349509327349</c:v>
                </c:pt>
                <c:pt idx="8">
                  <c:v>17.687527960841301</c:v>
                </c:pt>
              </c:numCache>
            </c:numRef>
          </c:xVal>
          <c:yVal>
            <c:numRef>
              <c:f>'A10B-8'!$S$22:$S$31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-2.2241801627405229</c:v>
                </c:pt>
                <c:pt idx="2">
                  <c:v>0.84730672866305634</c:v>
                </c:pt>
                <c:pt idx="3">
                  <c:v>-3.1862275798990147</c:v>
                </c:pt>
                <c:pt idx="4">
                  <c:v>-8.8273474125536971E-3</c:v>
                </c:pt>
                <c:pt idx="5">
                  <c:v>-2.7625742155674864</c:v>
                </c:pt>
                <c:pt idx="6">
                  <c:v>-1.9152674869044304</c:v>
                </c:pt>
                <c:pt idx="7">
                  <c:v>-2.9744008977332506</c:v>
                </c:pt>
                <c:pt idx="8">
                  <c:v>5.2956670541441021E-2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86-784B-9776-BAF61B6DA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C86-784B-9776-BAF61B6DACA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C86-784B-9776-BAF61B6DACA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EA7F-D94D-8202-DAC4F1698CB2}"/>
              </c:ext>
            </c:extLst>
          </c:dPt>
          <c:xVal>
            <c:numRef>
              <c:f>'A10B-8'!$M$22:$M$31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1.6772996716165334</c:v>
                </c:pt>
                <c:pt idx="2">
                  <c:v>2.543002727934744</c:v>
                </c:pt>
                <c:pt idx="3">
                  <c:v>4.9687746533049273</c:v>
                </c:pt>
                <c:pt idx="4">
                  <c:v>7.8544513273441607</c:v>
                </c:pt>
                <c:pt idx="5">
                  <c:v>13.481522816605763</c:v>
                </c:pt>
                <c:pt idx="6">
                  <c:v>14.275081426596874</c:v>
                </c:pt>
                <c:pt idx="7">
                  <c:v>16.800049936675279</c:v>
                </c:pt>
                <c:pt idx="8">
                  <c:v>17.232901464834384</c:v>
                </c:pt>
                <c:pt idx="9">
                  <c:v>18.603598331381161</c:v>
                </c:pt>
              </c:numCache>
            </c:numRef>
          </c:xVal>
          <c:yVal>
            <c:numRef>
              <c:f>'A10B-8'!$N$22:$N$31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-0.91980949733809902</c:v>
                </c:pt>
                <c:pt idx="2">
                  <c:v>0.27053220509944093</c:v>
                </c:pt>
                <c:pt idx="3">
                  <c:v>-2.732375271504353</c:v>
                </c:pt>
                <c:pt idx="4">
                  <c:v>1.8847080562357128</c:v>
                </c:pt>
                <c:pt idx="5">
                  <c:v>-1.4338206870270367</c:v>
                </c:pt>
                <c:pt idx="6">
                  <c:v>2.1011338203152654</c:v>
                </c:pt>
                <c:pt idx="7">
                  <c:v>-1.2895372050169429</c:v>
                </c:pt>
                <c:pt idx="8">
                  <c:v>1.5961400100867014</c:v>
                </c:pt>
                <c:pt idx="9">
                  <c:v>0.44186890761947883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86-784B-9776-BAF61B6DACA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'A10B-8'!$M$23</c:f>
              <c:numCache>
                <c:formatCode>General</c:formatCode>
                <c:ptCount val="1"/>
                <c:pt idx="0">
                  <c:v>1.6772996716165334</c:v>
                </c:pt>
              </c:numCache>
            </c:numRef>
          </c:xVal>
          <c:yVal>
            <c:numRef>
              <c:f>'A10B-8'!$N$23</c:f>
              <c:numCache>
                <c:formatCode>General</c:formatCode>
                <c:ptCount val="1"/>
                <c:pt idx="0">
                  <c:v>-0.91980949733809902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86-784B-9776-BAF61B6DAC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2.2241801627405229</c:v>
                </c:pt>
                <c:pt idx="2">
                  <c:v>5.5604504068513076</c:v>
                </c:pt>
                <c:pt idx="3">
                  <c:v>7.6698914697965099</c:v>
                </c:pt>
                <c:pt idx="4">
                  <c:v>12.541903570908968</c:v>
                </c:pt>
                <c:pt idx="5">
                  <c:v>13.318602641172415</c:v>
                </c:pt>
                <c:pt idx="6">
                  <c:v>15.225042780664294</c:v>
                </c:pt>
                <c:pt idx="7">
                  <c:v>16.072349509327349</c:v>
                </c:pt>
                <c:pt idx="8">
                  <c:v>17.687527960841301</c:v>
                </c:pt>
              </c:numCache>
            </c:numRef>
          </c:xVal>
          <c:yVal>
            <c:numRef>
              <c:f>'A10B-8'!$T$22:$T$31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0.96204741715849185</c:v>
                </c:pt>
                <c:pt idx="2">
                  <c:v>4.0335343085620714</c:v>
                </c:pt>
                <c:pt idx="3">
                  <c:v>0</c:v>
                </c:pt>
                <c:pt idx="4">
                  <c:v>3.1774002324864612</c:v>
                </c:pt>
                <c:pt idx="5">
                  <c:v>0.42365336433152834</c:v>
                </c:pt>
                <c:pt idx="6">
                  <c:v>1.2709600929945843</c:v>
                </c:pt>
                <c:pt idx="7">
                  <c:v>0.21182668216576417</c:v>
                </c:pt>
                <c:pt idx="8">
                  <c:v>3.2391842504404558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C3-4D40-9338-29FA41FEFCEF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1.6772996716165334</c:v>
                </c:pt>
                <c:pt idx="2">
                  <c:v>2.543002727934744</c:v>
                </c:pt>
                <c:pt idx="3">
                  <c:v>4.9687746533049273</c:v>
                </c:pt>
                <c:pt idx="4">
                  <c:v>7.8544513273441607</c:v>
                </c:pt>
                <c:pt idx="5">
                  <c:v>13.481522816605763</c:v>
                </c:pt>
                <c:pt idx="6">
                  <c:v>14.275081426596874</c:v>
                </c:pt>
                <c:pt idx="7">
                  <c:v>16.800049936675279</c:v>
                </c:pt>
                <c:pt idx="8">
                  <c:v>17.232901464834384</c:v>
                </c:pt>
                <c:pt idx="9">
                  <c:v>18.603598331381161</c:v>
                </c:pt>
              </c:numCache>
            </c:numRef>
          </c:xVal>
          <c:yVal>
            <c:numRef>
              <c:f>'A10B-8'!$P$22:$P$31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3.0209433176533644</c:v>
                </c:pt>
                <c:pt idx="2">
                  <c:v>1.8306016152158244</c:v>
                </c:pt>
                <c:pt idx="3">
                  <c:v>4.833509091819618</c:v>
                </c:pt>
                <c:pt idx="4">
                  <c:v>0.21642576407955261</c:v>
                </c:pt>
                <c:pt idx="5">
                  <c:v>3.5349545073423023</c:v>
                </c:pt>
                <c:pt idx="6">
                  <c:v>0</c:v>
                </c:pt>
                <c:pt idx="7">
                  <c:v>3.3906710253322085</c:v>
                </c:pt>
                <c:pt idx="8">
                  <c:v>0.50499381022856404</c:v>
                </c:pt>
                <c:pt idx="9">
                  <c:v>1.6592649126957866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C3-4D40-9338-29FA41FEFCEF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'A10B-8'!$M$23</c:f>
              <c:numCache>
                <c:formatCode>General</c:formatCode>
                <c:ptCount val="1"/>
                <c:pt idx="0">
                  <c:v>1.6772996716165334</c:v>
                </c:pt>
              </c:numCache>
            </c:numRef>
          </c:xVal>
          <c:yVal>
            <c:numRef>
              <c:f>'A10B-8'!$P$23</c:f>
              <c:numCache>
                <c:formatCode>General</c:formatCode>
                <c:ptCount val="1"/>
                <c:pt idx="0">
                  <c:v>3.0209433176533644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C3-4D40-9338-29FA41FEF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1.6796584904893384</c:v>
                </c:pt>
                <c:pt idx="2">
                  <c:v>3.3677571374377049</c:v>
                </c:pt>
                <c:pt idx="3">
                  <c:v>5.2584281487067059</c:v>
                </c:pt>
                <c:pt idx="4">
                  <c:v>7.0815743632959691</c:v>
                </c:pt>
                <c:pt idx="5">
                  <c:v>8.8371973004944291</c:v>
                </c:pt>
                <c:pt idx="6">
                  <c:v>10.727866792474497</c:v>
                </c:pt>
                <c:pt idx="7">
                  <c:v>12.415967971571089</c:v>
                </c:pt>
                <c:pt idx="8">
                  <c:v>14.306637463551155</c:v>
                </c:pt>
                <c:pt idx="9">
                  <c:v>16.197308474820158</c:v>
                </c:pt>
                <c:pt idx="10">
                  <c:v>17.817883337948075</c:v>
                </c:pt>
                <c:pt idx="11">
                  <c:v>19.505981478466794</c:v>
                </c:pt>
                <c:pt idx="12">
                  <c:v>21.329128199485702</c:v>
                </c:pt>
                <c:pt idx="13">
                  <c:v>23.354845259106671</c:v>
                </c:pt>
                <c:pt idx="14">
                  <c:v>25.110471741312637</c:v>
                </c:pt>
                <c:pt idx="15">
                  <c:v>26.866092652792524</c:v>
                </c:pt>
                <c:pt idx="16">
                  <c:v>28.689239373811432</c:v>
                </c:pt>
                <c:pt idx="17">
                  <c:v>30.309814236939349</c:v>
                </c:pt>
              </c:numCache>
            </c:numRef>
          </c:xVal>
          <c:yVal>
            <c:numRef>
              <c:f>'A10B-9'!$B$2:$B$19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-1.7640620807981975</c:v>
                </c:pt>
                <c:pt idx="2">
                  <c:v>-1.08882373616407</c:v>
                </c:pt>
                <c:pt idx="3">
                  <c:v>-2.8444476862218204</c:v>
                </c:pt>
                <c:pt idx="4">
                  <c:v>0.73432298485483793</c:v>
                </c:pt>
                <c:pt idx="5">
                  <c:v>-1.2913955940550601</c:v>
                </c:pt>
                <c:pt idx="6">
                  <c:v>-2.7769213702531466</c:v>
                </c:pt>
                <c:pt idx="7">
                  <c:v>-2.3717776544711668</c:v>
                </c:pt>
                <c:pt idx="8">
                  <c:v>0.46422683671375409</c:v>
                </c:pt>
                <c:pt idx="9">
                  <c:v>0.80184727510493214</c:v>
                </c:pt>
                <c:pt idx="10">
                  <c:v>-0.68368002038209053</c:v>
                </c:pt>
                <c:pt idx="11">
                  <c:v>1.1394667006368175</c:v>
                </c:pt>
                <c:pt idx="12">
                  <c:v>0.93689484274582779</c:v>
                </c:pt>
                <c:pt idx="13">
                  <c:v>2.3548978479827567</c:v>
                </c:pt>
                <c:pt idx="14">
                  <c:v>3.5028047050786011</c:v>
                </c:pt>
                <c:pt idx="15">
                  <c:v>4.6507125750337384</c:v>
                </c:pt>
                <c:pt idx="16">
                  <c:v>5.190903858456613</c:v>
                </c:pt>
                <c:pt idx="17">
                  <c:v>5.4610000065976969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C9-B441-8226-D6A0F878CB52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1.8264907202414911</c:v>
                </c:pt>
                <c:pt idx="2">
                  <c:v>3.6279610196577563</c:v>
                </c:pt>
                <c:pt idx="3">
                  <c:v>5.2793087941226666</c:v>
                </c:pt>
                <c:pt idx="4">
                  <c:v>7.0307382518884793</c:v>
                </c:pt>
                <c:pt idx="5">
                  <c:v>8.7821677096542921</c:v>
                </c:pt>
                <c:pt idx="6">
                  <c:v>10.583638009070558</c:v>
                </c:pt>
                <c:pt idx="7">
                  <c:v>12.285026625185919</c:v>
                </c:pt>
                <c:pt idx="8">
                  <c:v>14.086496924602184</c:v>
                </c:pt>
                <c:pt idx="9">
                  <c:v>15.988048907319353</c:v>
                </c:pt>
                <c:pt idx="10">
                  <c:v>17.739478365085169</c:v>
                </c:pt>
                <c:pt idx="11">
                  <c:v>19.340785297899625</c:v>
                </c:pt>
                <c:pt idx="12">
                  <c:v>21.342418963917698</c:v>
                </c:pt>
                <c:pt idx="13">
                  <c:v>23.043807580033061</c:v>
                </c:pt>
                <c:pt idx="14">
                  <c:v>24.845277879449323</c:v>
                </c:pt>
                <c:pt idx="15">
                  <c:v>26.596707337215136</c:v>
                </c:pt>
                <c:pt idx="16">
                  <c:v>28.448218478281856</c:v>
                </c:pt>
                <c:pt idx="17">
                  <c:v>30.099566252746762</c:v>
                </c:pt>
              </c:numCache>
            </c:numRef>
          </c:xVal>
          <c:yVal>
            <c:numRef>
              <c:f>'A10B-9'!$D$2:$D$19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-1.075878095484714</c:v>
                </c:pt>
                <c:pt idx="2">
                  <c:v>-0.57546967898019585</c:v>
                </c:pt>
                <c:pt idx="3">
                  <c:v>1.1759597787856175</c:v>
                </c:pt>
                <c:pt idx="4">
                  <c:v>-2.3769399783964609</c:v>
                </c:pt>
                <c:pt idx="5">
                  <c:v>-1.4261639870378766</c:v>
                </c:pt>
                <c:pt idx="6">
                  <c:v>-0.27522462907748496</c:v>
                </c:pt>
                <c:pt idx="7">
                  <c:v>0.32526547072793677</c:v>
                </c:pt>
                <c:pt idx="8">
                  <c:v>-1.2260006204360694</c:v>
                </c:pt>
                <c:pt idx="9">
                  <c:v>-1.7764498785910394</c:v>
                </c:pt>
                <c:pt idx="10">
                  <c:v>-1.376123145387425</c:v>
                </c:pt>
                <c:pt idx="11">
                  <c:v>4.5286961693658885</c:v>
                </c:pt>
                <c:pt idx="12">
                  <c:v>7.3810241434416417</c:v>
                </c:pt>
                <c:pt idx="13">
                  <c:v>8.4318818181011306</c:v>
                </c:pt>
                <c:pt idx="14">
                  <c:v>9.5327803344110684</c:v>
                </c:pt>
                <c:pt idx="15">
                  <c:v>10.783801375672367</c:v>
                </c:pt>
                <c:pt idx="16">
                  <c:v>13.135720933243599</c:v>
                </c:pt>
                <c:pt idx="17">
                  <c:v>14.78706870770851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C9-B441-8226-D6A0F878C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2.6021237658234941</c:v>
                </c:pt>
                <c:pt idx="2">
                  <c:v>5.4794721607244732</c:v>
                </c:pt>
                <c:pt idx="3">
                  <c:v>7.58118751004345</c:v>
                </c:pt>
                <c:pt idx="4">
                  <c:v>12.735394200039986</c:v>
                </c:pt>
                <c:pt idx="5">
                  <c:v>12.935557566641794</c:v>
                </c:pt>
                <c:pt idx="6">
                  <c:v>18.56515225231762</c:v>
                </c:pt>
              </c:numCache>
            </c:numRef>
          </c:xVal>
          <c:yVal>
            <c:numRef>
              <c:f>'A10B-9'!$S$22:$S$31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-1.4011435662126506</c:v>
                </c:pt>
                <c:pt idx="2">
                  <c:v>1.2260006204360694</c:v>
                </c:pt>
                <c:pt idx="3">
                  <c:v>-2.5771033449982683</c:v>
                </c:pt>
                <c:pt idx="4">
                  <c:v>0.27522462907748496</c:v>
                </c:pt>
                <c:pt idx="5">
                  <c:v>-1.3260823037369731</c:v>
                </c:pt>
                <c:pt idx="6">
                  <c:v>5.0040841650451813E-2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E7-954A-A8CC-37D8F1AE5330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FE7-954A-A8CC-37D8F1AE533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FE7-954A-A8CC-37D8F1AE533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335-A34D-BBF8-09863C0A878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FE7-954A-A8CC-37D8F1AE5330}"/>
              </c:ext>
            </c:extLst>
          </c:dPt>
          <c:xVal>
            <c:numRef>
              <c:f>'A10B-9'!$M$22:$M$31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1.8737896854916556</c:v>
                </c:pt>
                <c:pt idx="2">
                  <c:v>3.6462934420378161</c:v>
                </c:pt>
                <c:pt idx="3">
                  <c:v>5.32595142609751</c:v>
                </c:pt>
                <c:pt idx="4">
                  <c:v>6.9465262892254289</c:v>
                </c:pt>
                <c:pt idx="5">
                  <c:v>11.470631453077297</c:v>
                </c:pt>
                <c:pt idx="6">
                  <c:v>13.226255403135047</c:v>
                </c:pt>
                <c:pt idx="7">
                  <c:v>15.454544320646999</c:v>
                </c:pt>
                <c:pt idx="8">
                  <c:v>16.197306955531221</c:v>
                </c:pt>
                <c:pt idx="9">
                  <c:v>17.952930905588971</c:v>
                </c:pt>
              </c:numCache>
            </c:numRef>
          </c:xVal>
          <c:yVal>
            <c:numRef>
              <c:f>'A10B-9'!$N$22:$N$31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-2.17764747232814</c:v>
                </c:pt>
                <c:pt idx="2">
                  <c:v>-1.0128592894549491</c:v>
                </c:pt>
                <c:pt idx="3">
                  <c:v>-2.9794932281441366</c:v>
                </c:pt>
                <c:pt idx="4">
                  <c:v>0.46422683671375409</c:v>
                </c:pt>
                <c:pt idx="5">
                  <c:v>-2.7769213702531466</c:v>
                </c:pt>
                <c:pt idx="6">
                  <c:v>1.0719424103867234</c:v>
                </c:pt>
                <c:pt idx="7">
                  <c:v>-1.7640620807981975</c:v>
                </c:pt>
                <c:pt idx="8">
                  <c:v>0.80184727510493214</c:v>
                </c:pt>
                <c:pt idx="9">
                  <c:v>-0.75120279134324863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E7-954A-A8CC-37D8F1AE533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'A10B-9'!$M$23</c:f>
              <c:numCache>
                <c:formatCode>General</c:formatCode>
                <c:ptCount val="1"/>
                <c:pt idx="0">
                  <c:v>1.8737896854916556</c:v>
                </c:pt>
              </c:numCache>
            </c:numRef>
          </c:xVal>
          <c:yVal>
            <c:numRef>
              <c:f>'A10B-9'!$N$23</c:f>
              <c:numCache>
                <c:formatCode>General</c:formatCode>
                <c:ptCount val="1"/>
                <c:pt idx="0">
                  <c:v>-2.17764747232814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E7-954A-A8CC-37D8F1AE5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2.6021237658234941</c:v>
                </c:pt>
                <c:pt idx="2">
                  <c:v>5.4794721607244732</c:v>
                </c:pt>
                <c:pt idx="3">
                  <c:v>7.58118751004345</c:v>
                </c:pt>
                <c:pt idx="4">
                  <c:v>12.735394200039986</c:v>
                </c:pt>
                <c:pt idx="5">
                  <c:v>12.935557566641794</c:v>
                </c:pt>
                <c:pt idx="6">
                  <c:v>18.56515225231762</c:v>
                </c:pt>
              </c:numCache>
            </c:numRef>
          </c:xVal>
          <c:yVal>
            <c:numRef>
              <c:f>'A10B-9'!$S$22:$S$31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-1.4011435662126506</c:v>
                </c:pt>
                <c:pt idx="2">
                  <c:v>1.2260006204360694</c:v>
                </c:pt>
                <c:pt idx="3">
                  <c:v>-2.5771033449982683</c:v>
                </c:pt>
                <c:pt idx="4">
                  <c:v>0.27522462907748496</c:v>
                </c:pt>
                <c:pt idx="5">
                  <c:v>-1.3260823037369731</c:v>
                </c:pt>
                <c:pt idx="6">
                  <c:v>5.0040841650451813E-2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1-B847-A379-658F6DEED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71-B847-A379-658F6DEEDA8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971-B847-A379-658F6DEEDA8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46-6344-8378-97C1A63C5DB7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971-B847-A379-658F6DEEDA8D}"/>
              </c:ext>
            </c:extLst>
          </c:dPt>
          <c:xVal>
            <c:numRef>
              <c:f>'A10B-9'!$M$22:$M$31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1.8737896854916556</c:v>
                </c:pt>
                <c:pt idx="2">
                  <c:v>3.6462934420378161</c:v>
                </c:pt>
                <c:pt idx="3">
                  <c:v>5.32595142609751</c:v>
                </c:pt>
                <c:pt idx="4">
                  <c:v>6.9465262892254289</c:v>
                </c:pt>
                <c:pt idx="5">
                  <c:v>11.470631453077297</c:v>
                </c:pt>
                <c:pt idx="6">
                  <c:v>13.226255403135047</c:v>
                </c:pt>
                <c:pt idx="7">
                  <c:v>15.454544320646999</c:v>
                </c:pt>
                <c:pt idx="8">
                  <c:v>16.197306955531221</c:v>
                </c:pt>
                <c:pt idx="9">
                  <c:v>17.952930905588971</c:v>
                </c:pt>
              </c:numCache>
            </c:numRef>
          </c:xVal>
          <c:yVal>
            <c:numRef>
              <c:f>'A10B-9'!$N$22:$N$31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-2.17764747232814</c:v>
                </c:pt>
                <c:pt idx="2">
                  <c:v>-1.0128592894549491</c:v>
                </c:pt>
                <c:pt idx="3">
                  <c:v>-2.9794932281441366</c:v>
                </c:pt>
                <c:pt idx="4">
                  <c:v>0.46422683671375409</c:v>
                </c:pt>
                <c:pt idx="5">
                  <c:v>-2.7769213702531466</c:v>
                </c:pt>
                <c:pt idx="6">
                  <c:v>1.0719424103867234</c:v>
                </c:pt>
                <c:pt idx="7">
                  <c:v>-1.7640620807981975</c:v>
                </c:pt>
                <c:pt idx="8">
                  <c:v>0.80184727510493214</c:v>
                </c:pt>
                <c:pt idx="9">
                  <c:v>-0.75120279134324863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71-B847-A379-658F6DEEDA8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'A10B-9'!$M$23</c:f>
              <c:numCache>
                <c:formatCode>General</c:formatCode>
                <c:ptCount val="1"/>
                <c:pt idx="0">
                  <c:v>1.8737896854916556</c:v>
                </c:pt>
              </c:numCache>
            </c:numRef>
          </c:xVal>
          <c:yVal>
            <c:numRef>
              <c:f>'A10B-9'!$N$23</c:f>
              <c:numCache>
                <c:formatCode>General</c:formatCode>
                <c:ptCount val="1"/>
                <c:pt idx="0">
                  <c:v>-2.17764747232814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71-B847-A379-658F6DEED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2.6021237658234941</c:v>
                </c:pt>
                <c:pt idx="2">
                  <c:v>5.4794721607244732</c:v>
                </c:pt>
                <c:pt idx="3">
                  <c:v>7.58118751004345</c:v>
                </c:pt>
                <c:pt idx="4">
                  <c:v>12.735394200039986</c:v>
                </c:pt>
                <c:pt idx="5">
                  <c:v>12.935557566641794</c:v>
                </c:pt>
                <c:pt idx="6">
                  <c:v>18.56515225231762</c:v>
                </c:pt>
              </c:numCache>
            </c:numRef>
          </c:xVal>
          <c:yVal>
            <c:numRef>
              <c:f>'A10B-9'!$T$22:$T$31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1.1759597787856177</c:v>
                </c:pt>
                <c:pt idx="2">
                  <c:v>3.8031039654343379</c:v>
                </c:pt>
                <c:pt idx="3">
                  <c:v>0</c:v>
                </c:pt>
                <c:pt idx="4">
                  <c:v>2.8523279740757532</c:v>
                </c:pt>
                <c:pt idx="5">
                  <c:v>1.2510210412612952</c:v>
                </c:pt>
                <c:pt idx="6">
                  <c:v>2.62714418664872</c:v>
                </c:pt>
                <c:pt idx="7">
                  <c:v>2.5771033449982683</c:v>
                </c:pt>
                <c:pt idx="8">
                  <c:v>2.5771033449982683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2-DA4C-BA3E-22352BDDD50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1.8737896854916556</c:v>
                </c:pt>
                <c:pt idx="2">
                  <c:v>3.6462934420378161</c:v>
                </c:pt>
                <c:pt idx="3">
                  <c:v>5.32595142609751</c:v>
                </c:pt>
                <c:pt idx="4">
                  <c:v>6.9465262892254289</c:v>
                </c:pt>
                <c:pt idx="5">
                  <c:v>11.470631453077297</c:v>
                </c:pt>
                <c:pt idx="6">
                  <c:v>13.226255403135047</c:v>
                </c:pt>
                <c:pt idx="7">
                  <c:v>15.454544320646999</c:v>
                </c:pt>
                <c:pt idx="8">
                  <c:v>16.197306955531221</c:v>
                </c:pt>
                <c:pt idx="9">
                  <c:v>17.952930905588971</c:v>
                </c:pt>
              </c:numCache>
            </c:numRef>
          </c:xVal>
          <c:yVal>
            <c:numRef>
              <c:f>'A10B-9'!$P$22:$P$31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3.2495898827148633</c:v>
                </c:pt>
                <c:pt idx="2">
                  <c:v>2.0848016998416723</c:v>
                </c:pt>
                <c:pt idx="3">
                  <c:v>4.0514356385308599</c:v>
                </c:pt>
                <c:pt idx="4">
                  <c:v>0.60771557367296936</c:v>
                </c:pt>
                <c:pt idx="5">
                  <c:v>3.8488637806398698</c:v>
                </c:pt>
                <c:pt idx="6">
                  <c:v>0</c:v>
                </c:pt>
                <c:pt idx="7">
                  <c:v>2.8360044911849212</c:v>
                </c:pt>
                <c:pt idx="8">
                  <c:v>0.2700951352817913</c:v>
                </c:pt>
                <c:pt idx="9">
                  <c:v>1.8231452017299721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C2-DA4C-BA3E-22352BDDD50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'A10B-9'!$M$23</c:f>
              <c:numCache>
                <c:formatCode>General</c:formatCode>
                <c:ptCount val="1"/>
                <c:pt idx="0">
                  <c:v>1.8737896854916556</c:v>
                </c:pt>
              </c:numCache>
            </c:numRef>
          </c:xVal>
          <c:yVal>
            <c:numRef>
              <c:f>'A10B-9'!$P$23</c:f>
              <c:numCache>
                <c:formatCode>General</c:formatCode>
                <c:ptCount val="1"/>
                <c:pt idx="0">
                  <c:v>3.2495898827148633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C2-DA4C-BA3E-22352BDDD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1.7208531737115924</c:v>
                </c:pt>
                <c:pt idx="2">
                  <c:v>3.6683552798974985</c:v>
                </c:pt>
                <c:pt idx="3">
                  <c:v>5.3472355896363206</c:v>
                </c:pt>
                <c:pt idx="4">
                  <c:v>7.093271978067281</c:v>
                </c:pt>
                <c:pt idx="5">
                  <c:v>8.8393083664982424</c:v>
                </c:pt>
                <c:pt idx="6">
                  <c:v>10.652499826292754</c:v>
                </c:pt>
                <c:pt idx="7">
                  <c:v>12.33137963236728</c:v>
                </c:pt>
                <c:pt idx="8">
                  <c:v>14.211727170853932</c:v>
                </c:pt>
                <c:pt idx="9">
                  <c:v>16.024918630648443</c:v>
                </c:pt>
                <c:pt idx="10">
                  <c:v>17.770955522743701</c:v>
                </c:pt>
                <c:pt idx="11">
                  <c:v>19.651301550237463</c:v>
                </c:pt>
                <c:pt idx="12">
                  <c:v>21.397338442332725</c:v>
                </c:pt>
              </c:numCache>
            </c:numRef>
          </c:xVal>
          <c:yVal>
            <c:numRef>
              <c:f>'A10B-10'!$B$2:$B$19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-0.99893300865158474</c:v>
                </c:pt>
                <c:pt idx="2">
                  <c:v>-1.7376418156364066</c:v>
                </c:pt>
                <c:pt idx="3">
                  <c:v>-2.073419187111337</c:v>
                </c:pt>
                <c:pt idx="4">
                  <c:v>1.082878232932833</c:v>
                </c:pt>
                <c:pt idx="5">
                  <c:v>-0.46169344507177168</c:v>
                </c:pt>
                <c:pt idx="6">
                  <c:v>-1.0660905983366087</c:v>
                </c:pt>
                <c:pt idx="7">
                  <c:v>-0.19307013763180186</c:v>
                </c:pt>
                <c:pt idx="8">
                  <c:v>1.2843439506877787</c:v>
                </c:pt>
                <c:pt idx="9">
                  <c:v>-0.19307013763180186</c:v>
                </c:pt>
                <c:pt idx="10">
                  <c:v>0.88141251517788743</c:v>
                </c:pt>
                <c:pt idx="11">
                  <c:v>1.1500338079606791</c:v>
                </c:pt>
                <c:pt idx="12">
                  <c:v>3.6347769887192811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2-7241-937C-D9BBF28131DE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1.723815074102041</c:v>
                </c:pt>
                <c:pt idx="2">
                  <c:v>3.4719092337548152</c:v>
                </c:pt>
                <c:pt idx="3">
                  <c:v>5.1228870512046569</c:v>
                </c:pt>
                <c:pt idx="4">
                  <c:v>6.7738648686545</c:v>
                </c:pt>
                <c:pt idx="5">
                  <c:v>8.6190753705102061</c:v>
                </c:pt>
                <c:pt idx="6">
                  <c:v>10.270053187960048</c:v>
                </c:pt>
                <c:pt idx="7">
                  <c:v>12.018147347612821</c:v>
                </c:pt>
                <c:pt idx="8">
                  <c:v>13.669125165062665</c:v>
                </c:pt>
                <c:pt idx="9">
                  <c:v>15.465777495816905</c:v>
                </c:pt>
                <c:pt idx="10">
                  <c:v>17.213871655469678</c:v>
                </c:pt>
                <c:pt idx="11">
                  <c:v>18.913407644020989</c:v>
                </c:pt>
                <c:pt idx="12">
                  <c:v>20.661501803673762</c:v>
                </c:pt>
                <c:pt idx="13">
                  <c:v>22.3124796211236</c:v>
                </c:pt>
                <c:pt idx="14">
                  <c:v>24.109131951877842</c:v>
                </c:pt>
                <c:pt idx="15">
                  <c:v>25.808667940429153</c:v>
                </c:pt>
                <c:pt idx="16">
                  <c:v>27.508203928980461</c:v>
                </c:pt>
                <c:pt idx="17">
                  <c:v>29.207739917531768</c:v>
                </c:pt>
              </c:numCache>
            </c:numRef>
          </c:xVal>
          <c:yVal>
            <c:numRef>
              <c:f>'A10B-10'!$D$2:$D$19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-0.41274445436246054</c:v>
                </c:pt>
                <c:pt idx="2">
                  <c:v>1.2382333630873816</c:v>
                </c:pt>
                <c:pt idx="3">
                  <c:v>-0.70409348097125635</c:v>
                </c:pt>
                <c:pt idx="4">
                  <c:v>-0.65553530986979025</c:v>
                </c:pt>
                <c:pt idx="5">
                  <c:v>-0.16995359885513081</c:v>
                </c:pt>
                <c:pt idx="6">
                  <c:v>-2.4279085550732975E-2</c:v>
                </c:pt>
                <c:pt idx="7">
                  <c:v>-2.2579549562181662</c:v>
                </c:pt>
                <c:pt idx="8">
                  <c:v>-1.2382333630873816</c:v>
                </c:pt>
                <c:pt idx="9">
                  <c:v>-2.5493039828269621</c:v>
                </c:pt>
                <c:pt idx="10">
                  <c:v>-2.2093967851167009</c:v>
                </c:pt>
                <c:pt idx="11">
                  <c:v>4.2002818002768043</c:v>
                </c:pt>
                <c:pt idx="12">
                  <c:v>5.2200033934075893</c:v>
                </c:pt>
                <c:pt idx="13">
                  <c:v>7.4536792640750233</c:v>
                </c:pt>
                <c:pt idx="14">
                  <c:v>9.1046570815248646</c:v>
                </c:pt>
                <c:pt idx="15">
                  <c:v>9.4445642792351272</c:v>
                </c:pt>
                <c:pt idx="16">
                  <c:v>10.707076727873241</c:v>
                </c:pt>
                <c:pt idx="17">
                  <c:v>11.67824014990256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72-7241-937C-D9BBF2813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2.3307922128703655</c:v>
                </c:pt>
                <c:pt idx="2">
                  <c:v>4.2245608858275379</c:v>
                </c:pt>
                <c:pt idx="3">
                  <c:v>5.8998177888281127</c:v>
                </c:pt>
                <c:pt idx="4">
                  <c:v>11.726798321004027</c:v>
                </c:pt>
                <c:pt idx="5">
                  <c:v>12.212380032018686</c:v>
                </c:pt>
                <c:pt idx="6">
                  <c:v>14.348939560483188</c:v>
                </c:pt>
                <c:pt idx="7">
                  <c:v>16.534057260049153</c:v>
                </c:pt>
                <c:pt idx="8">
                  <c:v>18.354988676354129</c:v>
                </c:pt>
              </c:numCache>
            </c:numRef>
          </c:xVal>
          <c:yVal>
            <c:numRef>
              <c:f>'A10B-10'!$S$22:$S$31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-0.63125622431905737</c:v>
                </c:pt>
                <c:pt idx="2">
                  <c:v>1.8937686729571719</c:v>
                </c:pt>
                <c:pt idx="3">
                  <c:v>-1.2382333630873816</c:v>
                </c:pt>
                <c:pt idx="4">
                  <c:v>0.21851176995659677</c:v>
                </c:pt>
                <c:pt idx="5">
                  <c:v>-2.1122804429137689</c:v>
                </c:pt>
                <c:pt idx="6">
                  <c:v>-1.3353497052903136</c:v>
                </c:pt>
                <c:pt idx="7">
                  <c:v>-2.7920948383342923</c:v>
                </c:pt>
                <c:pt idx="8">
                  <c:v>-4.8558171101465951E-2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9B-E049-B058-2D7C95FB6B8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89B-E049-B058-2D7C95FB6B8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89B-E049-B058-2D7C95FB6B8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89B-E049-B058-2D7C95FB6B8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89B-E049-B058-2D7C95FB6B84}"/>
              </c:ext>
            </c:extLst>
          </c:dPt>
          <c:xVal>
            <c:numRef>
              <c:f>'A10B-10'!$M$22:$M$31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1.309527165407147</c:v>
                </c:pt>
                <c:pt idx="2">
                  <c:v>2.5183214719368214</c:v>
                </c:pt>
                <c:pt idx="3">
                  <c:v>4.8771495864271737</c:v>
                </c:pt>
                <c:pt idx="4">
                  <c:v>6.6231854711938398</c:v>
                </c:pt>
                <c:pt idx="5">
                  <c:v>11.458362697312538</c:v>
                </c:pt>
                <c:pt idx="6">
                  <c:v>13.674485592616939</c:v>
                </c:pt>
                <c:pt idx="7">
                  <c:v>15.756298345194242</c:v>
                </c:pt>
                <c:pt idx="8">
                  <c:v>17.032247219423173</c:v>
                </c:pt>
                <c:pt idx="9">
                  <c:v>18.308197100980692</c:v>
                </c:pt>
              </c:numCache>
            </c:numRef>
          </c:xVal>
          <c:yVal>
            <c:numRef>
              <c:f>'A10B-10'!$N$22:$N$31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-1.057695018213465</c:v>
                </c:pt>
                <c:pt idx="2">
                  <c:v>-0.20146571775494571</c:v>
                </c:pt>
                <c:pt idx="3">
                  <c:v>-2.4091930329362046</c:v>
                </c:pt>
                <c:pt idx="4">
                  <c:v>1.2843439506877787</c:v>
                </c:pt>
                <c:pt idx="5">
                  <c:v>-0.99893300865158474</c:v>
                </c:pt>
                <c:pt idx="6">
                  <c:v>1.8887411039526159</c:v>
                </c:pt>
                <c:pt idx="7">
                  <c:v>-0.52884750910673251</c:v>
                </c:pt>
                <c:pt idx="8">
                  <c:v>1.754430961225516</c:v>
                </c:pt>
                <c:pt idx="9">
                  <c:v>0.7471023724507877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89B-E049-B058-2D7C95FB6B8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'A10B-10'!$M$23</c:f>
              <c:numCache>
                <c:formatCode>General</c:formatCode>
                <c:ptCount val="1"/>
                <c:pt idx="0">
                  <c:v>1.309527165407147</c:v>
                </c:pt>
              </c:numCache>
            </c:numRef>
          </c:xVal>
          <c:yVal>
            <c:numRef>
              <c:f>'A10B-10'!$N$23</c:f>
              <c:numCache>
                <c:formatCode>General</c:formatCode>
                <c:ptCount val="1"/>
                <c:pt idx="0">
                  <c:v>-1.057695018213465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89B-E049-B058-2D7C95FB6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2.3307922128703655</c:v>
                </c:pt>
                <c:pt idx="2">
                  <c:v>4.2245608858275379</c:v>
                </c:pt>
                <c:pt idx="3">
                  <c:v>5.8998177888281127</c:v>
                </c:pt>
                <c:pt idx="4">
                  <c:v>11.726798321004027</c:v>
                </c:pt>
                <c:pt idx="5">
                  <c:v>12.212380032018686</c:v>
                </c:pt>
                <c:pt idx="6">
                  <c:v>14.348939560483188</c:v>
                </c:pt>
                <c:pt idx="7">
                  <c:v>16.534057260049153</c:v>
                </c:pt>
                <c:pt idx="8">
                  <c:v>18.354988676354129</c:v>
                </c:pt>
              </c:numCache>
            </c:numRef>
          </c:xVal>
          <c:yVal>
            <c:numRef>
              <c:f>'A10B-10'!$S$22:$S$31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-0.63125622431905737</c:v>
                </c:pt>
                <c:pt idx="2">
                  <c:v>1.8937686729571719</c:v>
                </c:pt>
                <c:pt idx="3">
                  <c:v>-1.2382333630873816</c:v>
                </c:pt>
                <c:pt idx="4">
                  <c:v>0.21851176995659677</c:v>
                </c:pt>
                <c:pt idx="5">
                  <c:v>-2.1122804429137689</c:v>
                </c:pt>
                <c:pt idx="6">
                  <c:v>-1.3353497052903136</c:v>
                </c:pt>
                <c:pt idx="7">
                  <c:v>-2.7920948383342923</c:v>
                </c:pt>
                <c:pt idx="8">
                  <c:v>-4.8558171101465951E-2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BA-E842-9A87-5677721C2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2BA-E842-9A87-5677721C2C1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2BA-E842-9A87-5677721C2C1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2BA-E842-9A87-5677721C2C1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2BA-E842-9A87-5677721C2C1E}"/>
              </c:ext>
            </c:extLst>
          </c:dPt>
          <c:xVal>
            <c:numRef>
              <c:f>'A10B-10'!$M$22:$M$31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1.309527165407147</c:v>
                </c:pt>
                <c:pt idx="2">
                  <c:v>2.5183214719368214</c:v>
                </c:pt>
                <c:pt idx="3">
                  <c:v>4.8771495864271737</c:v>
                </c:pt>
                <c:pt idx="4">
                  <c:v>6.6231854711938398</c:v>
                </c:pt>
                <c:pt idx="5">
                  <c:v>11.458362697312538</c:v>
                </c:pt>
                <c:pt idx="6">
                  <c:v>13.674485592616939</c:v>
                </c:pt>
                <c:pt idx="7">
                  <c:v>15.756298345194242</c:v>
                </c:pt>
                <c:pt idx="8">
                  <c:v>17.032247219423173</c:v>
                </c:pt>
                <c:pt idx="9">
                  <c:v>18.308197100980692</c:v>
                </c:pt>
              </c:numCache>
            </c:numRef>
          </c:xVal>
          <c:yVal>
            <c:numRef>
              <c:f>'A10B-10'!$N$22:$N$31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-1.057695018213465</c:v>
                </c:pt>
                <c:pt idx="2">
                  <c:v>-0.20146571775494571</c:v>
                </c:pt>
                <c:pt idx="3">
                  <c:v>-2.4091930329362046</c:v>
                </c:pt>
                <c:pt idx="4">
                  <c:v>1.2843439506877787</c:v>
                </c:pt>
                <c:pt idx="5">
                  <c:v>-0.99893300865158474</c:v>
                </c:pt>
                <c:pt idx="6">
                  <c:v>1.8887411039526159</c:v>
                </c:pt>
                <c:pt idx="7">
                  <c:v>-0.52884750910673251</c:v>
                </c:pt>
                <c:pt idx="8">
                  <c:v>1.754430961225516</c:v>
                </c:pt>
                <c:pt idx="9">
                  <c:v>0.7471023724507877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2BA-E842-9A87-5677721C2C1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'A10B-10'!$M$23</c:f>
              <c:numCache>
                <c:formatCode>General</c:formatCode>
                <c:ptCount val="1"/>
                <c:pt idx="0">
                  <c:v>1.309527165407147</c:v>
                </c:pt>
              </c:numCache>
            </c:numRef>
          </c:xVal>
          <c:yVal>
            <c:numRef>
              <c:f>'A10B-10'!$N$23</c:f>
              <c:numCache>
                <c:formatCode>General</c:formatCode>
                <c:ptCount val="1"/>
                <c:pt idx="0">
                  <c:v>-1.057695018213465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2BA-E842-9A87-5677721C2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2.3307922128703655</c:v>
                </c:pt>
                <c:pt idx="2">
                  <c:v>4.2245608858275379</c:v>
                </c:pt>
                <c:pt idx="3">
                  <c:v>5.8998177888281127</c:v>
                </c:pt>
                <c:pt idx="4">
                  <c:v>11.726798321004027</c:v>
                </c:pt>
                <c:pt idx="5">
                  <c:v>12.212380032018686</c:v>
                </c:pt>
                <c:pt idx="6">
                  <c:v>14.348939560483188</c:v>
                </c:pt>
                <c:pt idx="7">
                  <c:v>16.534057260049153</c:v>
                </c:pt>
                <c:pt idx="8">
                  <c:v>18.354988676354129</c:v>
                </c:pt>
              </c:numCache>
            </c:numRef>
          </c:xVal>
          <c:yVal>
            <c:numRef>
              <c:f>'A10B-10'!$T$22:$T$31</c:f>
              <c:numCache>
                <c:formatCode>General</c:formatCode>
                <c:ptCount val="10"/>
                <c:pt idx="0">
                  <c:v>0</c:v>
                </c:pt>
                <c:pt idx="1">
                  <c:v>2.1608386140152351</c:v>
                </c:pt>
                <c:pt idx="2">
                  <c:v>4.6858635112914637</c:v>
                </c:pt>
                <c:pt idx="3">
                  <c:v>1.5538614752469107</c:v>
                </c:pt>
                <c:pt idx="4">
                  <c:v>3.0106066082908889</c:v>
                </c:pt>
                <c:pt idx="5">
                  <c:v>0.67981439542052335</c:v>
                </c:pt>
                <c:pt idx="6">
                  <c:v>1.4567451330439787</c:v>
                </c:pt>
                <c:pt idx="7">
                  <c:v>0</c:v>
                </c:pt>
                <c:pt idx="8">
                  <c:v>2.7435366672328265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38-4F45-B5E9-A493F232F0F1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1.309527165407147</c:v>
                </c:pt>
                <c:pt idx="2">
                  <c:v>2.5183214719368214</c:v>
                </c:pt>
                <c:pt idx="3">
                  <c:v>4.8771495864271737</c:v>
                </c:pt>
                <c:pt idx="4">
                  <c:v>6.6231854711938398</c:v>
                </c:pt>
                <c:pt idx="5">
                  <c:v>11.458362697312538</c:v>
                </c:pt>
                <c:pt idx="6">
                  <c:v>13.674485592616939</c:v>
                </c:pt>
                <c:pt idx="7">
                  <c:v>15.756298345194242</c:v>
                </c:pt>
                <c:pt idx="8">
                  <c:v>17.032247219423173</c:v>
                </c:pt>
                <c:pt idx="9">
                  <c:v>18.308197100980692</c:v>
                </c:pt>
              </c:numCache>
            </c:numRef>
          </c:xVal>
          <c:yVal>
            <c:numRef>
              <c:f>'A10B-10'!$P$22:$P$31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2.9464361221660811</c:v>
                </c:pt>
                <c:pt idx="2">
                  <c:v>2.0902068217075618</c:v>
                </c:pt>
                <c:pt idx="3">
                  <c:v>4.29793413688882</c:v>
                </c:pt>
                <c:pt idx="4">
                  <c:v>0.60439715326483712</c:v>
                </c:pt>
                <c:pt idx="5">
                  <c:v>2.8876741126042007</c:v>
                </c:pt>
                <c:pt idx="6">
                  <c:v>0</c:v>
                </c:pt>
                <c:pt idx="7">
                  <c:v>2.4175886130593485</c:v>
                </c:pt>
                <c:pt idx="8">
                  <c:v>0.13431014272709985</c:v>
                </c:pt>
                <c:pt idx="9">
                  <c:v>1.1416387315018282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38-4F45-B5E9-A493F232F0F1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'A10B-10'!$M$23</c:f>
              <c:numCache>
                <c:formatCode>General</c:formatCode>
                <c:ptCount val="1"/>
                <c:pt idx="0">
                  <c:v>1.309527165407147</c:v>
                </c:pt>
              </c:numCache>
            </c:numRef>
          </c:xVal>
          <c:yVal>
            <c:numRef>
              <c:f>'A10B-10'!$P$23</c:f>
              <c:numCache>
                <c:formatCode>General</c:formatCode>
                <c:ptCount val="1"/>
                <c:pt idx="0">
                  <c:v>2.9464361221660811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38-4F45-B5E9-A493F232F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1.9990732374748517</c:v>
                </c:pt>
                <c:pt idx="2">
                  <c:v>4.3064608550431904</c:v>
                </c:pt>
                <c:pt idx="3">
                  <c:v>6.454718662478852</c:v>
                </c:pt>
                <c:pt idx="4">
                  <c:v>8.3642817547154973</c:v>
                </c:pt>
                <c:pt idx="5">
                  <c:v>10.51253956215116</c:v>
                </c:pt>
                <c:pt idx="6">
                  <c:v>12.501666962715861</c:v>
                </c:pt>
                <c:pt idx="7">
                  <c:v>15.127315394026114</c:v>
                </c:pt>
                <c:pt idx="8">
                  <c:v>16.95731238771986</c:v>
                </c:pt>
                <c:pt idx="9">
                  <c:v>19.185135696960142</c:v>
                </c:pt>
                <c:pt idx="10">
                  <c:v>21.731218626465775</c:v>
                </c:pt>
                <c:pt idx="11">
                  <c:v>23.322521501698791</c:v>
                </c:pt>
              </c:numCache>
            </c:numRef>
          </c:xVal>
          <c:yVal>
            <c:numRef>
              <c:f>'A10B-11'!$B$2:$B$19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-1.3227712460418342</c:v>
                </c:pt>
                <c:pt idx="2">
                  <c:v>-0.92494433375702079</c:v>
                </c:pt>
                <c:pt idx="3">
                  <c:v>-1.1636396456943165</c:v>
                </c:pt>
                <c:pt idx="4">
                  <c:v>0.66635734799942936</c:v>
                </c:pt>
                <c:pt idx="5">
                  <c:v>-0.60668531022994721</c:v>
                </c:pt>
                <c:pt idx="6">
                  <c:v>-1.6410302695689081</c:v>
                </c:pt>
                <c:pt idx="7">
                  <c:v>-1.3227712460418342</c:v>
                </c:pt>
                <c:pt idx="8">
                  <c:v>1.0641836635459645</c:v>
                </c:pt>
                <c:pt idx="9">
                  <c:v>-0.76581273340950307</c:v>
                </c:pt>
                <c:pt idx="10">
                  <c:v>0.66635734799942936</c:v>
                </c:pt>
                <c:pt idx="11">
                  <c:v>0.66635734799942936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13-AE43-92AA-0C21112F316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1.8902363302196443</c:v>
                </c:pt>
                <c:pt idx="2">
                  <c:v>3.7006035197257829</c:v>
                </c:pt>
                <c:pt idx="3">
                  <c:v>5.6174628968499292</c:v>
                </c:pt>
                <c:pt idx="4">
                  <c:v>7.5343222739740758</c:v>
                </c:pt>
                <c:pt idx="5">
                  <c:v>9.3446894634802131</c:v>
                </c:pt>
                <c:pt idx="6">
                  <c:v>11.36804102822237</c:v>
                </c:pt>
                <c:pt idx="7">
                  <c:v>13.178408217728508</c:v>
                </c:pt>
                <c:pt idx="8">
                  <c:v>15.095267594852654</c:v>
                </c:pt>
                <c:pt idx="9">
                  <c:v>17.012126971976802</c:v>
                </c:pt>
                <c:pt idx="10">
                  <c:v>18.982232442909954</c:v>
                </c:pt>
                <c:pt idx="11">
                  <c:v>20.792599632416088</c:v>
                </c:pt>
                <c:pt idx="12">
                  <c:v>22.496474634304221</c:v>
                </c:pt>
                <c:pt idx="13">
                  <c:v>24.626318386664384</c:v>
                </c:pt>
                <c:pt idx="14">
                  <c:v>26.330193388552512</c:v>
                </c:pt>
                <c:pt idx="15">
                  <c:v>28.247052765676656</c:v>
                </c:pt>
                <c:pt idx="16">
                  <c:v>30.270404330418817</c:v>
                </c:pt>
                <c:pt idx="17">
                  <c:v>32.02752542611595</c:v>
                </c:pt>
              </c:numCache>
            </c:numRef>
          </c:xVal>
          <c:yVal>
            <c:numRef>
              <c:f>'A10B-11'!$D$2:$D$19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-0.87856054784856719</c:v>
                </c:pt>
                <c:pt idx="2">
                  <c:v>0.718822266421555</c:v>
                </c:pt>
                <c:pt idx="3">
                  <c:v>1.2512832045115958</c:v>
                </c:pt>
                <c:pt idx="4">
                  <c:v>-1.4110214859386079</c:v>
                </c:pt>
                <c:pt idx="5">
                  <c:v>-0.61233007880354684</c:v>
                </c:pt>
                <c:pt idx="6">
                  <c:v>-0.13311523452251017</c:v>
                </c:pt>
                <c:pt idx="7">
                  <c:v>-7.9869140713506107E-2</c:v>
                </c:pt>
                <c:pt idx="8">
                  <c:v>-1.7304980487926322</c:v>
                </c:pt>
                <c:pt idx="9">
                  <c:v>-2.422697268309685</c:v>
                </c:pt>
                <c:pt idx="10">
                  <c:v>-1.2512832045115958</c:v>
                </c:pt>
                <c:pt idx="11">
                  <c:v>5.2447402401869017</c:v>
                </c:pt>
                <c:pt idx="12">
                  <c:v>6.788876960648019</c:v>
                </c:pt>
                <c:pt idx="13">
                  <c:v>8.0135371182551118</c:v>
                </c:pt>
                <c:pt idx="14">
                  <c:v>8.865474619199178</c:v>
                </c:pt>
                <c:pt idx="15">
                  <c:v>10.569349621087307</c:v>
                </c:pt>
                <c:pt idx="16">
                  <c:v>11.794009778694402</c:v>
                </c:pt>
                <c:pt idx="17">
                  <c:v>12.273224622975439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13-AE43-92AA-0C21112F3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2.2363359399781708</c:v>
                </c:pt>
                <c:pt idx="2">
                  <c:v>5.8038242251814429</c:v>
                </c:pt>
                <c:pt idx="3">
                  <c:v>7.2148457111200512</c:v>
                </c:pt>
                <c:pt idx="4">
                  <c:v>13.071916030110499</c:v>
                </c:pt>
                <c:pt idx="5">
                  <c:v>13.231654311537511</c:v>
                </c:pt>
                <c:pt idx="6">
                  <c:v>15.521236345324688</c:v>
                </c:pt>
                <c:pt idx="7">
                  <c:v>17.012126971976802</c:v>
                </c:pt>
                <c:pt idx="8">
                  <c:v>19.541316427904494</c:v>
                </c:pt>
              </c:numCache>
            </c:numRef>
          </c:xVal>
          <c:yVal>
            <c:numRef>
              <c:f>'A10B-11'!$S$22:$S$31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-1.0116757823710774</c:v>
                </c:pt>
                <c:pt idx="2">
                  <c:v>1.2246601576070937</c:v>
                </c:pt>
                <c:pt idx="3">
                  <c:v>-1.6772519549836282</c:v>
                </c:pt>
                <c:pt idx="4">
                  <c:v>-1.5175136735566161</c:v>
                </c:pt>
                <c:pt idx="5">
                  <c:v>-0.34609960975852644</c:v>
                </c:pt>
                <c:pt idx="6">
                  <c:v>-1.4642675797476119</c:v>
                </c:pt>
                <c:pt idx="7">
                  <c:v>-2.5824355497366973</c:v>
                </c:pt>
                <c:pt idx="8">
                  <c:v>-5.3246093809004073E-2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54-C64B-8D6E-08DB796C41F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F54-C64B-8D6E-08DB796C41F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F54-C64B-8D6E-08DB796C41F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F54-C64B-8D6E-08DB796C41FD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F54-C64B-8D6E-08DB796C41FD}"/>
              </c:ext>
            </c:extLst>
          </c:dPt>
          <c:xVal>
            <c:numRef>
              <c:f>'A10B-11'!$M$22:$M$31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2.3272792913886331</c:v>
                </c:pt>
                <c:pt idx="2">
                  <c:v>3.2820605391378161</c:v>
                </c:pt>
                <c:pt idx="3">
                  <c:v>6.5342841642834699</c:v>
                </c:pt>
                <c:pt idx="4">
                  <c:v>7.0912396932243995</c:v>
                </c:pt>
                <c:pt idx="5">
                  <c:v>14.092970434687155</c:v>
                </c:pt>
                <c:pt idx="6">
                  <c:v>15.922965041427782</c:v>
                </c:pt>
                <c:pt idx="7">
                  <c:v>19.264701198764762</c:v>
                </c:pt>
                <c:pt idx="8">
                  <c:v>19.344265507092818</c:v>
                </c:pt>
                <c:pt idx="9">
                  <c:v>21.49252331452848</c:v>
                </c:pt>
              </c:numCache>
            </c:numRef>
          </c:xVal>
          <c:yVal>
            <c:numRef>
              <c:f>'A10B-11'!$N$22:$N$31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-1.4918456996080982</c:v>
                </c:pt>
                <c:pt idx="2">
                  <c:v>-0.835433591780535</c:v>
                </c:pt>
                <c:pt idx="3">
                  <c:v>-1.9592892930959818</c:v>
                </c:pt>
                <c:pt idx="4">
                  <c:v>1.4620087856159363</c:v>
                </c:pt>
                <c:pt idx="5">
                  <c:v>-2.1184208934434992</c:v>
                </c:pt>
                <c:pt idx="6">
                  <c:v>2.0985292196232037</c:v>
                </c:pt>
                <c:pt idx="7">
                  <c:v>-0.44755370988242943</c:v>
                </c:pt>
                <c:pt idx="8">
                  <c:v>2.0189649112951473</c:v>
                </c:pt>
                <c:pt idx="9">
                  <c:v>0.7459228498040491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F54-C64B-8D6E-08DB796C41F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'A10B-11'!$M$23</c:f>
              <c:numCache>
                <c:formatCode>General</c:formatCode>
                <c:ptCount val="1"/>
                <c:pt idx="0">
                  <c:v>2.3272792913886331</c:v>
                </c:pt>
              </c:numCache>
            </c:numRef>
          </c:xVal>
          <c:yVal>
            <c:numRef>
              <c:f>'A10B-11'!$N$23</c:f>
              <c:numCache>
                <c:formatCode>General</c:formatCode>
                <c:ptCount val="1"/>
                <c:pt idx="0">
                  <c:v>-1.4918456996080982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F54-C64B-8D6E-08DB796C41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2.2363359399781708</c:v>
                </c:pt>
                <c:pt idx="2">
                  <c:v>5.8038242251814429</c:v>
                </c:pt>
                <c:pt idx="3">
                  <c:v>7.2148457111200512</c:v>
                </c:pt>
                <c:pt idx="4">
                  <c:v>13.071916030110499</c:v>
                </c:pt>
                <c:pt idx="5">
                  <c:v>13.231654311537511</c:v>
                </c:pt>
                <c:pt idx="6">
                  <c:v>15.521236345324688</c:v>
                </c:pt>
                <c:pt idx="7">
                  <c:v>17.012126971976802</c:v>
                </c:pt>
                <c:pt idx="8">
                  <c:v>19.541316427904494</c:v>
                </c:pt>
              </c:numCache>
            </c:numRef>
          </c:xVal>
          <c:yVal>
            <c:numRef>
              <c:f>'A10B-11'!$S$22:$S$31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-1.0116757823710774</c:v>
                </c:pt>
                <c:pt idx="2">
                  <c:v>1.2246601576070937</c:v>
                </c:pt>
                <c:pt idx="3">
                  <c:v>-1.6772519549836282</c:v>
                </c:pt>
                <c:pt idx="4">
                  <c:v>-1.5175136735566161</c:v>
                </c:pt>
                <c:pt idx="5">
                  <c:v>-0.34609960975852644</c:v>
                </c:pt>
                <c:pt idx="6">
                  <c:v>-1.4642675797476119</c:v>
                </c:pt>
                <c:pt idx="7">
                  <c:v>-2.5824355497366973</c:v>
                </c:pt>
                <c:pt idx="8">
                  <c:v>-5.3246093809004073E-2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7C-DF41-A074-856309B5B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67C-DF41-A074-856309B5BF4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67C-DF41-A074-856309B5BF4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67C-DF41-A074-856309B5BF4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67C-DF41-A074-856309B5BF44}"/>
              </c:ext>
            </c:extLst>
          </c:dPt>
          <c:xVal>
            <c:numRef>
              <c:f>'A10B-11'!$M$22:$M$31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2.3272792913886331</c:v>
                </c:pt>
                <c:pt idx="2">
                  <c:v>3.2820605391378161</c:v>
                </c:pt>
                <c:pt idx="3">
                  <c:v>6.5342841642834699</c:v>
                </c:pt>
                <c:pt idx="4">
                  <c:v>7.0912396932243995</c:v>
                </c:pt>
                <c:pt idx="5">
                  <c:v>14.092970434687155</c:v>
                </c:pt>
                <c:pt idx="6">
                  <c:v>15.922965041427782</c:v>
                </c:pt>
                <c:pt idx="7">
                  <c:v>19.264701198764762</c:v>
                </c:pt>
                <c:pt idx="8">
                  <c:v>19.344265507092818</c:v>
                </c:pt>
                <c:pt idx="9">
                  <c:v>21.49252331452848</c:v>
                </c:pt>
              </c:numCache>
            </c:numRef>
          </c:xVal>
          <c:yVal>
            <c:numRef>
              <c:f>'A10B-11'!$N$22:$N$31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-1.4918456996080982</c:v>
                </c:pt>
                <c:pt idx="2">
                  <c:v>-0.835433591780535</c:v>
                </c:pt>
                <c:pt idx="3">
                  <c:v>-1.9592892930959818</c:v>
                </c:pt>
                <c:pt idx="4">
                  <c:v>1.4620087856159363</c:v>
                </c:pt>
                <c:pt idx="5">
                  <c:v>-2.1184208934434992</c:v>
                </c:pt>
                <c:pt idx="6">
                  <c:v>2.0985292196232037</c:v>
                </c:pt>
                <c:pt idx="7">
                  <c:v>-0.44755370988242943</c:v>
                </c:pt>
                <c:pt idx="8">
                  <c:v>2.0189649112951473</c:v>
                </c:pt>
                <c:pt idx="9">
                  <c:v>0.7459228498040491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7C-DF41-A074-856309B5BF4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'A10B-11'!$M$23</c:f>
              <c:numCache>
                <c:formatCode>General</c:formatCode>
                <c:ptCount val="1"/>
                <c:pt idx="0">
                  <c:v>2.3272792913886331</c:v>
                </c:pt>
              </c:numCache>
            </c:numRef>
          </c:xVal>
          <c:yVal>
            <c:numRef>
              <c:f>'A10B-11'!$N$23</c:f>
              <c:numCache>
                <c:formatCode>General</c:formatCode>
                <c:ptCount val="1"/>
                <c:pt idx="0">
                  <c:v>-1.4918456996080982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7C-DF41-A074-856309B5B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2.2363359399781708</c:v>
                </c:pt>
                <c:pt idx="2">
                  <c:v>5.8038242251814429</c:v>
                </c:pt>
                <c:pt idx="3">
                  <c:v>7.2148457111200512</c:v>
                </c:pt>
                <c:pt idx="4">
                  <c:v>13.071916030110499</c:v>
                </c:pt>
                <c:pt idx="5">
                  <c:v>13.231654311537511</c:v>
                </c:pt>
                <c:pt idx="6">
                  <c:v>15.521236345324688</c:v>
                </c:pt>
                <c:pt idx="7">
                  <c:v>17.012126971976802</c:v>
                </c:pt>
                <c:pt idx="8">
                  <c:v>19.541316427904494</c:v>
                </c:pt>
              </c:numCache>
            </c:numRef>
          </c:xVal>
          <c:yVal>
            <c:numRef>
              <c:f>'A10B-11'!$T$22:$T$31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1.57075976736562</c:v>
                </c:pt>
                <c:pt idx="2">
                  <c:v>3.807095707343791</c:v>
                </c:pt>
                <c:pt idx="3">
                  <c:v>0.90518359475306909</c:v>
                </c:pt>
                <c:pt idx="4">
                  <c:v>1.0649218761800812</c:v>
                </c:pt>
                <c:pt idx="5">
                  <c:v>2.2363359399781708</c:v>
                </c:pt>
                <c:pt idx="6">
                  <c:v>1.1181679699890854</c:v>
                </c:pt>
                <c:pt idx="7">
                  <c:v>0</c:v>
                </c:pt>
                <c:pt idx="8">
                  <c:v>2.5291894559276931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0-AB49-BDF5-2DB9AECEC51A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2.3272792913886331</c:v>
                </c:pt>
                <c:pt idx="2">
                  <c:v>3.2820605391378161</c:v>
                </c:pt>
                <c:pt idx="3">
                  <c:v>6.5342841642834699</c:v>
                </c:pt>
                <c:pt idx="4">
                  <c:v>7.0912396932243995</c:v>
                </c:pt>
                <c:pt idx="5">
                  <c:v>14.092970434687155</c:v>
                </c:pt>
                <c:pt idx="6">
                  <c:v>15.922965041427782</c:v>
                </c:pt>
                <c:pt idx="7">
                  <c:v>19.264701198764762</c:v>
                </c:pt>
                <c:pt idx="8">
                  <c:v>19.344265507092818</c:v>
                </c:pt>
                <c:pt idx="9">
                  <c:v>21.49252331452848</c:v>
                </c:pt>
              </c:numCache>
            </c:numRef>
          </c:xVal>
          <c:yVal>
            <c:numRef>
              <c:f>'A10B-11'!$P$22:$P$31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3.5903749192313019</c:v>
                </c:pt>
                <c:pt idx="2">
                  <c:v>2.9339628114037386</c:v>
                </c:pt>
                <c:pt idx="3">
                  <c:v>4.0578185127191855</c:v>
                </c:pt>
                <c:pt idx="4">
                  <c:v>0.63652043400726743</c:v>
                </c:pt>
                <c:pt idx="5">
                  <c:v>4.2169501130667033</c:v>
                </c:pt>
                <c:pt idx="6">
                  <c:v>0</c:v>
                </c:pt>
                <c:pt idx="7">
                  <c:v>2.5460829295056331</c:v>
                </c:pt>
                <c:pt idx="8">
                  <c:v>7.9564308328056388E-2</c:v>
                </c:pt>
                <c:pt idx="9">
                  <c:v>1.3526063698191546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00-AB49-BDF5-2DB9AECEC51A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'A10B-11'!$M$23</c:f>
              <c:numCache>
                <c:formatCode>General</c:formatCode>
                <c:ptCount val="1"/>
                <c:pt idx="0">
                  <c:v>2.3272792913886331</c:v>
                </c:pt>
              </c:numCache>
            </c:numRef>
          </c:xVal>
          <c:yVal>
            <c:numRef>
              <c:f>'A10B-11'!$P$23</c:f>
              <c:numCache>
                <c:formatCode>General</c:formatCode>
                <c:ptCount val="1"/>
                <c:pt idx="0">
                  <c:v>3.5903749192313019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00-AB49-BDF5-2DB9AECEC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'A10B-12'!$A$2:$A$19</c:f>
              <c:numCache>
                <c:formatCode>General</c:formatCode>
                <c:ptCount val="18"/>
                <c:pt idx="0">
                  <c:v>0</c:v>
                </c:pt>
                <c:pt idx="1">
                  <c:v>2.0392512754047556</c:v>
                </c:pt>
                <c:pt idx="2">
                  <c:v>3.3933780138647864</c:v>
                </c:pt>
                <c:pt idx="3">
                  <c:v>5.0699171241158094</c:v>
                </c:pt>
                <c:pt idx="4">
                  <c:v>6.8109373545978089</c:v>
                </c:pt>
                <c:pt idx="5">
                  <c:v>8.422993893767261</c:v>
                </c:pt>
                <c:pt idx="6">
                  <c:v>10.292977815561809</c:v>
                </c:pt>
                <c:pt idx="7">
                  <c:v>12.033998529660677</c:v>
                </c:pt>
                <c:pt idx="8">
                  <c:v>13.517091377517579</c:v>
                </c:pt>
                <c:pt idx="9">
                  <c:v>15.451558837627431</c:v>
                </c:pt>
                <c:pt idx="10">
                  <c:v>17.128096980644724</c:v>
                </c:pt>
                <c:pt idx="11">
                  <c:v>18.740153519814175</c:v>
                </c:pt>
                <c:pt idx="12">
                  <c:v>20.739103551005599</c:v>
                </c:pt>
                <c:pt idx="13">
                  <c:v>22.157710926079741</c:v>
                </c:pt>
                <c:pt idx="14">
                  <c:v>23.963215662110773</c:v>
                </c:pt>
              </c:numCache>
            </c:numRef>
          </c:xVal>
          <c:yVal>
            <c:numRef>
              <c:f>'A10B-12'!$B$2:$B$19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-1.861924930355731</c:v>
                </c:pt>
                <c:pt idx="2">
                  <c:v>-2.442265168388686</c:v>
                </c:pt>
                <c:pt idx="3">
                  <c:v>-0.89469120030080573</c:v>
                </c:pt>
                <c:pt idx="4">
                  <c:v>1.0397762598090445</c:v>
                </c:pt>
                <c:pt idx="5">
                  <c:v>-0.9591723205317817</c:v>
                </c:pt>
                <c:pt idx="6">
                  <c:v>-2.3777840481577104</c:v>
                </c:pt>
                <c:pt idx="7">
                  <c:v>-1.4105503181027852</c:v>
                </c:pt>
                <c:pt idx="8">
                  <c:v>0.26598927576510445</c:v>
                </c:pt>
                <c:pt idx="9">
                  <c:v>-1.6039970641137702</c:v>
                </c:pt>
                <c:pt idx="10">
                  <c:v>-0.12090421625686565</c:v>
                </c:pt>
                <c:pt idx="11">
                  <c:v>1.7490806727714121</c:v>
                </c:pt>
                <c:pt idx="12">
                  <c:v>1.2977055769016024</c:v>
                </c:pt>
                <c:pt idx="13">
                  <c:v>0.97529368872747191</c:v>
                </c:pt>
                <c:pt idx="14">
                  <c:v>1.0397762598090445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C9-4F41-B07F-8F3FD29448C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1.5940295364243597</c:v>
                </c:pt>
                <c:pt idx="2">
                  <c:v>3.3545994721766377</c:v>
                </c:pt>
                <c:pt idx="3">
                  <c:v>5.0200034654558197</c:v>
                </c:pt>
                <c:pt idx="4">
                  <c:v>6.6854074587350016</c:v>
                </c:pt>
                <c:pt idx="5">
                  <c:v>8.3508114520141845</c:v>
                </c:pt>
                <c:pt idx="6">
                  <c:v>10.016215445293364</c:v>
                </c:pt>
                <c:pt idx="7">
                  <c:v>11.776785381045645</c:v>
                </c:pt>
                <c:pt idx="8">
                  <c:v>13.442189374324824</c:v>
                </c:pt>
                <c:pt idx="9">
                  <c:v>15.107593367604009</c:v>
                </c:pt>
                <c:pt idx="10">
                  <c:v>16.820580332119739</c:v>
                </c:pt>
                <c:pt idx="11">
                  <c:v>18.485984325398917</c:v>
                </c:pt>
                <c:pt idx="12">
                  <c:v>20.151388318678102</c:v>
                </c:pt>
                <c:pt idx="13">
                  <c:v>21.911958254430377</c:v>
                </c:pt>
                <c:pt idx="14">
                  <c:v>23.577362247709562</c:v>
                </c:pt>
                <c:pt idx="15">
                  <c:v>25.290349212225291</c:v>
                </c:pt>
                <c:pt idx="16">
                  <c:v>27.098502119214118</c:v>
                </c:pt>
                <c:pt idx="17">
                  <c:v>28.573574227547105</c:v>
                </c:pt>
              </c:numCache>
            </c:numRef>
          </c:xVal>
          <c:yVal>
            <c:numRef>
              <c:f>'A10B-12'!$D$2:$D$19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-0.40445525551065847</c:v>
                </c:pt>
                <c:pt idx="2">
                  <c:v>-0.30928931303756235</c:v>
                </c:pt>
                <c:pt idx="3">
                  <c:v>1.3085317090050714</c:v>
                </c:pt>
                <c:pt idx="4">
                  <c:v>-1.3561146802416195</c:v>
                </c:pt>
                <c:pt idx="5">
                  <c:v>-0.49962119798375459</c:v>
                </c:pt>
                <c:pt idx="6">
                  <c:v>0.35687228427411039</c:v>
                </c:pt>
                <c:pt idx="7">
                  <c:v>0.1665403993279182</c:v>
                </c:pt>
                <c:pt idx="8">
                  <c:v>-1.2609487377685233</c:v>
                </c:pt>
                <c:pt idx="9">
                  <c:v>-1.2133657665319755</c:v>
                </c:pt>
                <c:pt idx="10">
                  <c:v>-1.4512806227147157</c:v>
                </c:pt>
                <c:pt idx="11">
                  <c:v>0.30928931303756235</c:v>
                </c:pt>
                <c:pt idx="12">
                  <c:v>7.8273987684121549</c:v>
                </c:pt>
                <c:pt idx="13">
                  <c:v>9.397636819218242</c:v>
                </c:pt>
                <c:pt idx="14">
                  <c:v>10.301713272712654</c:v>
                </c:pt>
                <c:pt idx="15">
                  <c:v>10.825125956314684</c:v>
                </c:pt>
                <c:pt idx="16">
                  <c:v>11.87195132351874</c:v>
                </c:pt>
                <c:pt idx="17">
                  <c:v>13.442189374324824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C9-4F41-B07F-8F3FD2944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2.6646463892466912</c:v>
                </c:pt>
                <c:pt idx="2">
                  <c:v>5.281709807256834</c:v>
                </c:pt>
                <c:pt idx="3">
                  <c:v>7.2564031135735787</c:v>
                </c:pt>
                <c:pt idx="4">
                  <c:v>11.491287553626357</c:v>
                </c:pt>
                <c:pt idx="5">
                  <c:v>12.490529949593864</c:v>
                </c:pt>
                <c:pt idx="6">
                  <c:v>15.155176338840555</c:v>
                </c:pt>
                <c:pt idx="7">
                  <c:v>16.439916562227353</c:v>
                </c:pt>
                <c:pt idx="8">
                  <c:v>18.55735878225374</c:v>
                </c:pt>
              </c:numCache>
            </c:numRef>
          </c:xVal>
          <c:yVal>
            <c:numRef>
              <c:f>'A10B-12'!$S$22:$S$31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-0.76132753978476886</c:v>
                </c:pt>
                <c:pt idx="2">
                  <c:v>1.5226550795695377</c:v>
                </c:pt>
                <c:pt idx="3">
                  <c:v>-1.6891954788974559</c:v>
                </c:pt>
                <c:pt idx="4">
                  <c:v>0.64237011169339875</c:v>
                </c:pt>
                <c:pt idx="5">
                  <c:v>-1.8319443926071002</c:v>
                </c:pt>
                <c:pt idx="6">
                  <c:v>-0.88028496787613897</c:v>
                </c:pt>
                <c:pt idx="7">
                  <c:v>-1.5940295364243597</c:v>
                </c:pt>
                <c:pt idx="8">
                  <c:v>9.5165942473096107E-2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1-EA49-AC47-B96CC347203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AD1-EA49-AC47-B96CC347203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AD1-EA49-AC47-B96CC347203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AD1-EA49-AC47-B96CC3472031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AD1-EA49-AC47-B96CC3472031}"/>
              </c:ext>
            </c:extLst>
          </c:dPt>
          <c:xVal>
            <c:numRef>
              <c:f>'A10B-12'!$M$22:$M$31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1.5475739680878804</c:v>
                </c:pt>
                <c:pt idx="2">
                  <c:v>2.418084325137313</c:v>
                </c:pt>
                <c:pt idx="3">
                  <c:v>4.0382008229793129</c:v>
                </c:pt>
                <c:pt idx="4">
                  <c:v>6.8109378382146746</c:v>
                </c:pt>
                <c:pt idx="5">
                  <c:v>11.776070663418714</c:v>
                </c:pt>
                <c:pt idx="6">
                  <c:v>12.872270019253648</c:v>
                </c:pt>
                <c:pt idx="7">
                  <c:v>15.129147916687032</c:v>
                </c:pt>
                <c:pt idx="8">
                  <c:v>16.225345821671372</c:v>
                </c:pt>
                <c:pt idx="9">
                  <c:v>17.579473043748266</c:v>
                </c:pt>
              </c:numCache>
            </c:numRef>
          </c:xVal>
          <c:yVal>
            <c:numRef>
              <c:f>'A10B-12'!$N$22:$N$31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-2.5148076981428051</c:v>
                </c:pt>
                <c:pt idx="2">
                  <c:v>-1.4024889085796417</c:v>
                </c:pt>
                <c:pt idx="3">
                  <c:v>-2.5067462886196621</c:v>
                </c:pt>
                <c:pt idx="4">
                  <c:v>1.1687404347384569</c:v>
                </c:pt>
                <c:pt idx="5">
                  <c:v>-2.3132995426086769</c:v>
                </c:pt>
                <c:pt idx="6">
                  <c:v>0.71736533886864728</c:v>
                </c:pt>
                <c:pt idx="7">
                  <c:v>-1.7974438101247552</c:v>
                </c:pt>
                <c:pt idx="8">
                  <c:v>0.91081208487963228</c:v>
                </c:pt>
                <c:pt idx="9">
                  <c:v>-0.18538533648784145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AD1-EA49-AC47-B96CC347203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'A10B-12'!$M$23</c:f>
              <c:numCache>
                <c:formatCode>General</c:formatCode>
                <c:ptCount val="1"/>
                <c:pt idx="0">
                  <c:v>1.5475739680878804</c:v>
                </c:pt>
              </c:numCache>
            </c:numRef>
          </c:xVal>
          <c:yVal>
            <c:numRef>
              <c:f>'A10B-12'!$N$23</c:f>
              <c:numCache>
                <c:formatCode>General</c:formatCode>
                <c:ptCount val="1"/>
                <c:pt idx="0">
                  <c:v>-2.5148076981428051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AD1-EA49-AC47-B96CC3472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2.6646463892466912</c:v>
                </c:pt>
                <c:pt idx="2">
                  <c:v>5.281709807256834</c:v>
                </c:pt>
                <c:pt idx="3">
                  <c:v>7.2564031135735787</c:v>
                </c:pt>
                <c:pt idx="4">
                  <c:v>11.491287553626357</c:v>
                </c:pt>
                <c:pt idx="5">
                  <c:v>12.490529949593864</c:v>
                </c:pt>
                <c:pt idx="6">
                  <c:v>15.155176338840555</c:v>
                </c:pt>
                <c:pt idx="7">
                  <c:v>16.439916562227353</c:v>
                </c:pt>
                <c:pt idx="8">
                  <c:v>18.55735878225374</c:v>
                </c:pt>
              </c:numCache>
            </c:numRef>
          </c:xVal>
          <c:yVal>
            <c:numRef>
              <c:f>'A10B-12'!$S$22:$S$31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-0.76132753978476886</c:v>
                </c:pt>
                <c:pt idx="2">
                  <c:v>1.5226550795695377</c:v>
                </c:pt>
                <c:pt idx="3">
                  <c:v>-1.6891954788974559</c:v>
                </c:pt>
                <c:pt idx="4">
                  <c:v>0.64237011169339875</c:v>
                </c:pt>
                <c:pt idx="5">
                  <c:v>-1.8319443926071002</c:v>
                </c:pt>
                <c:pt idx="6">
                  <c:v>-0.88028496787613897</c:v>
                </c:pt>
                <c:pt idx="7">
                  <c:v>-1.5940295364243597</c:v>
                </c:pt>
                <c:pt idx="8">
                  <c:v>9.5165942473096107E-2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8E-AB4E-8ABB-BD6362453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38E-AB4E-8ABB-BD63624532A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38E-AB4E-8ABB-BD63624532A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38E-AB4E-8ABB-BD63624532A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38E-AB4E-8ABB-BD63624532A0}"/>
              </c:ext>
            </c:extLst>
          </c:dPt>
          <c:xVal>
            <c:numRef>
              <c:f>'A10B-12'!$M$22:$M$31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1.5475739680878804</c:v>
                </c:pt>
                <c:pt idx="2">
                  <c:v>2.418084325137313</c:v>
                </c:pt>
                <c:pt idx="3">
                  <c:v>4.0382008229793129</c:v>
                </c:pt>
                <c:pt idx="4">
                  <c:v>6.8109378382146746</c:v>
                </c:pt>
                <c:pt idx="5">
                  <c:v>11.776070663418714</c:v>
                </c:pt>
                <c:pt idx="6">
                  <c:v>12.872270019253648</c:v>
                </c:pt>
                <c:pt idx="7">
                  <c:v>15.129147916687032</c:v>
                </c:pt>
                <c:pt idx="8">
                  <c:v>16.225345821671372</c:v>
                </c:pt>
                <c:pt idx="9">
                  <c:v>17.579473043748266</c:v>
                </c:pt>
              </c:numCache>
            </c:numRef>
          </c:xVal>
          <c:yVal>
            <c:numRef>
              <c:f>'A10B-12'!$N$22:$N$31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-2.5148076981428051</c:v>
                </c:pt>
                <c:pt idx="2">
                  <c:v>-1.4024889085796417</c:v>
                </c:pt>
                <c:pt idx="3">
                  <c:v>-2.5067462886196621</c:v>
                </c:pt>
                <c:pt idx="4">
                  <c:v>1.1687404347384569</c:v>
                </c:pt>
                <c:pt idx="5">
                  <c:v>-2.3132995426086769</c:v>
                </c:pt>
                <c:pt idx="6">
                  <c:v>0.71736533886864728</c:v>
                </c:pt>
                <c:pt idx="7">
                  <c:v>-1.7974438101247552</c:v>
                </c:pt>
                <c:pt idx="8">
                  <c:v>0.91081208487963228</c:v>
                </c:pt>
                <c:pt idx="9">
                  <c:v>-0.18538533648784145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8E-AB4E-8ABB-BD63624532A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'A10B-12'!$M$23</c:f>
              <c:numCache>
                <c:formatCode>General</c:formatCode>
                <c:ptCount val="1"/>
                <c:pt idx="0">
                  <c:v>1.5475739680878804</c:v>
                </c:pt>
              </c:numCache>
            </c:numRef>
          </c:xVal>
          <c:yVal>
            <c:numRef>
              <c:f>'A10B-12'!$N$23</c:f>
              <c:numCache>
                <c:formatCode>General</c:formatCode>
                <c:ptCount val="1"/>
                <c:pt idx="0">
                  <c:v>-2.5148076981428051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8E-AB4E-8ABB-BD6362453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2.6646463892466912</c:v>
                </c:pt>
                <c:pt idx="2">
                  <c:v>5.281709807256834</c:v>
                </c:pt>
                <c:pt idx="3">
                  <c:v>7.2564031135735787</c:v>
                </c:pt>
                <c:pt idx="4">
                  <c:v>11.491287553626357</c:v>
                </c:pt>
                <c:pt idx="5">
                  <c:v>12.490529949593864</c:v>
                </c:pt>
                <c:pt idx="6">
                  <c:v>15.155176338840555</c:v>
                </c:pt>
                <c:pt idx="7">
                  <c:v>16.439916562227353</c:v>
                </c:pt>
                <c:pt idx="8">
                  <c:v>18.55735878225374</c:v>
                </c:pt>
              </c:numCache>
            </c:numRef>
          </c:xVal>
          <c:yVal>
            <c:numRef>
              <c:f>'A10B-12'!$T$22:$T$31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1.0706168528223312</c:v>
                </c:pt>
                <c:pt idx="2">
                  <c:v>3.3545994721766377</c:v>
                </c:pt>
                <c:pt idx="3">
                  <c:v>0.14274891370964427</c:v>
                </c:pt>
                <c:pt idx="4">
                  <c:v>2.4743145043004988</c:v>
                </c:pt>
                <c:pt idx="5">
                  <c:v>0</c:v>
                </c:pt>
                <c:pt idx="6">
                  <c:v>0.95165942473096121</c:v>
                </c:pt>
                <c:pt idx="7">
                  <c:v>0.23791485618274044</c:v>
                </c:pt>
                <c:pt idx="8">
                  <c:v>1.9271103350801964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5E-AC4F-8405-3700EB27A53C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1.5475739680878804</c:v>
                </c:pt>
                <c:pt idx="2">
                  <c:v>2.418084325137313</c:v>
                </c:pt>
                <c:pt idx="3">
                  <c:v>4.0382008229793129</c:v>
                </c:pt>
                <c:pt idx="4">
                  <c:v>6.8109378382146746</c:v>
                </c:pt>
                <c:pt idx="5">
                  <c:v>11.776070663418714</c:v>
                </c:pt>
                <c:pt idx="6">
                  <c:v>12.872270019253648</c:v>
                </c:pt>
                <c:pt idx="7">
                  <c:v>15.129147916687032</c:v>
                </c:pt>
                <c:pt idx="8">
                  <c:v>16.225345821671372</c:v>
                </c:pt>
                <c:pt idx="9">
                  <c:v>17.579473043748266</c:v>
                </c:pt>
              </c:numCache>
            </c:numRef>
          </c:xVal>
          <c:yVal>
            <c:numRef>
              <c:f>'A10B-12'!$P$22:$P$31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4.9731937511103173</c:v>
                </c:pt>
                <c:pt idx="2">
                  <c:v>3.8608749615471543</c:v>
                </c:pt>
                <c:pt idx="3">
                  <c:v>4.9651323415871751</c:v>
                </c:pt>
                <c:pt idx="4">
                  <c:v>1.2896456182290557</c:v>
                </c:pt>
                <c:pt idx="5">
                  <c:v>4.771685595576189</c:v>
                </c:pt>
                <c:pt idx="6">
                  <c:v>1.7410207140988652</c:v>
                </c:pt>
                <c:pt idx="7">
                  <c:v>4.2558298630922682</c:v>
                </c:pt>
                <c:pt idx="8">
                  <c:v>1.5475739680878804</c:v>
                </c:pt>
                <c:pt idx="9">
                  <c:v>2.6437713894553538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5E-AC4F-8405-3700EB27A53C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'A10B-12'!$M$23</c:f>
              <c:numCache>
                <c:formatCode>General</c:formatCode>
                <c:ptCount val="1"/>
                <c:pt idx="0">
                  <c:v>1.5475739680878804</c:v>
                </c:pt>
              </c:numCache>
            </c:numRef>
          </c:xVal>
          <c:yVal>
            <c:numRef>
              <c:f>'A10B-12'!$P$23</c:f>
              <c:numCache>
                <c:formatCode>General</c:formatCode>
                <c:ptCount val="1"/>
                <c:pt idx="0">
                  <c:v>4.9731937511103173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5E-AC4F-8405-3700EB27A5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1.8106140039793113</c:v>
                </c:pt>
                <c:pt idx="2">
                  <c:v>3.7890406435429846</c:v>
                </c:pt>
                <c:pt idx="3">
                  <c:v>5.3435192095690702</c:v>
                </c:pt>
                <c:pt idx="4">
                  <c:v>7.4632616970000205</c:v>
                </c:pt>
                <c:pt idx="5">
                  <c:v>9.3710304126300539</c:v>
                </c:pt>
                <c:pt idx="6">
                  <c:v>11.20814120432645</c:v>
                </c:pt>
                <c:pt idx="7">
                  <c:v>13.045253055894355</c:v>
                </c:pt>
                <c:pt idx="8">
                  <c:v>15.094337089455912</c:v>
                </c:pt>
                <c:pt idx="9">
                  <c:v>16.931447351216551</c:v>
                </c:pt>
                <c:pt idx="10">
                  <c:v>18.839216066846586</c:v>
                </c:pt>
                <c:pt idx="11">
                  <c:v>20.676326328607225</c:v>
                </c:pt>
                <c:pt idx="12">
                  <c:v>22.584095044237259</c:v>
                </c:pt>
                <c:pt idx="13">
                  <c:v>24.491862170060038</c:v>
                </c:pt>
                <c:pt idx="14">
                  <c:v>26.046342325893381</c:v>
                </c:pt>
                <c:pt idx="15">
                  <c:v>28.024767905585545</c:v>
                </c:pt>
                <c:pt idx="16">
                  <c:v>29.932536621215579</c:v>
                </c:pt>
                <c:pt idx="17">
                  <c:v>31.557674171046813</c:v>
                </c:pt>
              </c:numCache>
            </c:numRef>
          </c:xVal>
          <c:yVal>
            <c:numRef>
              <c:f>'A10B-13'!$B$2:$B$19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-1.3160058867650679</c:v>
                </c:pt>
                <c:pt idx="2">
                  <c:v>-0.89205728329172718</c:v>
                </c:pt>
                <c:pt idx="3">
                  <c:v>-2.3758773954484207</c:v>
                </c:pt>
                <c:pt idx="4">
                  <c:v>1.086368296400436</c:v>
                </c:pt>
                <c:pt idx="5">
                  <c:v>-0.68008298155505664</c:v>
                </c:pt>
                <c:pt idx="6">
                  <c:v>-1.8812719279129504</c:v>
                </c:pt>
                <c:pt idx="7">
                  <c:v>-1.2453490227029389</c:v>
                </c:pt>
                <c:pt idx="8">
                  <c:v>-0.11482064995745753</c:v>
                </c:pt>
                <c:pt idx="9">
                  <c:v>0.16781263558436008</c:v>
                </c:pt>
                <c:pt idx="10">
                  <c:v>0.3091295433231484</c:v>
                </c:pt>
                <c:pt idx="11">
                  <c:v>1.2276841442677122</c:v>
                </c:pt>
                <c:pt idx="12">
                  <c:v>0.23847108945375425</c:v>
                </c:pt>
                <c:pt idx="13">
                  <c:v>0.52110384505981888</c:v>
                </c:pt>
                <c:pt idx="14">
                  <c:v>-0.2561343780817158</c:v>
                </c:pt>
                <c:pt idx="15">
                  <c:v>1.5103168998737768</c:v>
                </c:pt>
                <c:pt idx="16">
                  <c:v>0.94505244853315984</c:v>
                </c:pt>
                <c:pt idx="17">
                  <c:v>1.6516327477410533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04-C04E-9164-26BCCD8CECFB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1.6146304193346392</c:v>
                </c:pt>
                <c:pt idx="2">
                  <c:v>3.5521869225362059</c:v>
                </c:pt>
                <c:pt idx="3">
                  <c:v>5.2910196818196633</c:v>
                </c:pt>
                <c:pt idx="4">
                  <c:v>7.0298524411031202</c:v>
                </c:pt>
                <c:pt idx="5">
                  <c:v>8.7190042644070509</c:v>
                </c:pt>
                <c:pt idx="6">
                  <c:v>10.457837023690507</c:v>
                </c:pt>
                <c:pt idx="7">
                  <c:v>12.296031654933021</c:v>
                </c:pt>
                <c:pt idx="8">
                  <c:v>14.084545350196004</c:v>
                </c:pt>
                <c:pt idx="9">
                  <c:v>15.873059045458989</c:v>
                </c:pt>
                <c:pt idx="10">
                  <c:v>17.562210868762921</c:v>
                </c:pt>
                <c:pt idx="11">
                  <c:v>19.301043628046379</c:v>
                </c:pt>
                <c:pt idx="12">
                  <c:v>21.089557323309361</c:v>
                </c:pt>
                <c:pt idx="13">
                  <c:v>22.878071018572349</c:v>
                </c:pt>
                <c:pt idx="14">
                  <c:v>24.716265649814858</c:v>
                </c:pt>
                <c:pt idx="15">
                  <c:v>26.405417473118789</c:v>
                </c:pt>
                <c:pt idx="16">
                  <c:v>28.044888360443192</c:v>
                </c:pt>
                <c:pt idx="17">
                  <c:v>29.833402055706177</c:v>
                </c:pt>
              </c:numCache>
            </c:numRef>
          </c:xVal>
          <c:yVal>
            <c:numRef>
              <c:f>'A10B-13'!$D$2:$D$19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-0.8197354436622013</c:v>
                </c:pt>
                <c:pt idx="2">
                  <c:v>0.8197354436622013</c:v>
                </c:pt>
                <c:pt idx="3">
                  <c:v>-1.2668638674779475</c:v>
                </c:pt>
                <c:pt idx="4">
                  <c:v>-0.22356421190787309</c:v>
                </c:pt>
                <c:pt idx="5">
                  <c:v>0.12420233994881838</c:v>
                </c:pt>
                <c:pt idx="6">
                  <c:v>0.8197354436622013</c:v>
                </c:pt>
                <c:pt idx="7">
                  <c:v>-1.3662257394370021</c:v>
                </c:pt>
                <c:pt idx="8">
                  <c:v>-0.4222879558259825</c:v>
                </c:pt>
                <c:pt idx="9">
                  <c:v>-0.72037357170314664</c:v>
                </c:pt>
                <c:pt idx="10">
                  <c:v>4.2974009622291156</c:v>
                </c:pt>
                <c:pt idx="11">
                  <c:v>6.6820858892464292</c:v>
                </c:pt>
                <c:pt idx="12">
                  <c:v>8.669323328427522</c:v>
                </c:pt>
                <c:pt idx="13">
                  <c:v>9.811984855956652</c:v>
                </c:pt>
                <c:pt idx="14">
                  <c:v>10.358475151731454</c:v>
                </c:pt>
                <c:pt idx="15">
                  <c:v>12.594117270810184</c:v>
                </c:pt>
                <c:pt idx="16">
                  <c:v>14.879440325868444</c:v>
                </c:pt>
                <c:pt idx="17">
                  <c:v>15.326568749684188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04-C04E-9164-26BCCD8CE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2.1362802471196765</c:v>
                </c:pt>
                <c:pt idx="2">
                  <c:v>3.8254320704236062</c:v>
                </c:pt>
                <c:pt idx="3">
                  <c:v>5.2910196818196633</c:v>
                </c:pt>
                <c:pt idx="4">
                  <c:v>11.401774807301527</c:v>
                </c:pt>
                <c:pt idx="5">
                  <c:v>11.997946039055856</c:v>
                </c:pt>
                <c:pt idx="6">
                  <c:v>13.736778798339314</c:v>
                </c:pt>
                <c:pt idx="7">
                  <c:v>15.177525941745607</c:v>
                </c:pt>
                <c:pt idx="8">
                  <c:v>16.742475425100718</c:v>
                </c:pt>
              </c:numCache>
            </c:numRef>
          </c:xVal>
          <c:yVal>
            <c:numRef>
              <c:f>'A10B-13'!$S$22:$S$31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-0.94393778361101965</c:v>
                </c:pt>
                <c:pt idx="2">
                  <c:v>1.242023399488184</c:v>
                </c:pt>
                <c:pt idx="3">
                  <c:v>-1.3662257394370021</c:v>
                </c:pt>
                <c:pt idx="4">
                  <c:v>0.86941637964172869</c:v>
                </c:pt>
                <c:pt idx="5">
                  <c:v>-1.5152685473755843</c:v>
                </c:pt>
                <c:pt idx="6">
                  <c:v>-0.37260701984645517</c:v>
                </c:pt>
                <c:pt idx="7">
                  <c:v>-1.3662257394370021</c:v>
                </c:pt>
                <c:pt idx="8">
                  <c:v>0.14904280793858207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58-B845-81E4-5A6F2F575D7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58-B845-81E4-5A6F2F575D7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958-B845-81E4-5A6F2F575D7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958-B845-81E4-5A6F2F575D7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958-B845-81E4-5A6F2F575D7E}"/>
              </c:ext>
            </c:extLst>
          </c:dPt>
          <c:xVal>
            <c:numRef>
              <c:f>'A10B-13'!$M$22:$M$31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1.7487879893275311</c:v>
                </c:pt>
                <c:pt idx="2">
                  <c:v>3.1796145260500568</c:v>
                </c:pt>
                <c:pt idx="3">
                  <c:v>5.414176603566955</c:v>
                </c:pt>
                <c:pt idx="4">
                  <c:v>7.3219453191969892</c:v>
                </c:pt>
                <c:pt idx="5">
                  <c:v>11.844064109536461</c:v>
                </c:pt>
                <c:pt idx="6">
                  <c:v>14.246438292701965</c:v>
                </c:pt>
                <c:pt idx="7">
                  <c:v>15.730259994665923</c:v>
                </c:pt>
                <c:pt idx="8">
                  <c:v>16.719473049479884</c:v>
                </c:pt>
                <c:pt idx="9">
                  <c:v>18.415267463373244</c:v>
                </c:pt>
              </c:numCache>
            </c:numRef>
          </c:xVal>
          <c:yVal>
            <c:numRef>
              <c:f>'A10B-13'!$N$22:$N$31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-1.1658586595516875</c:v>
                </c:pt>
                <c:pt idx="2">
                  <c:v>-0.74191005607834659</c:v>
                </c:pt>
                <c:pt idx="3">
                  <c:v>-2.5171948331229612</c:v>
                </c:pt>
                <c:pt idx="4">
                  <c:v>1.3690010520065006</c:v>
                </c:pt>
                <c:pt idx="5">
                  <c:v>-2.0225893655874914</c:v>
                </c:pt>
                <c:pt idx="6">
                  <c:v>0.80373554079437137</c:v>
                </c:pt>
                <c:pt idx="7">
                  <c:v>-1.1746921586408097</c:v>
                </c:pt>
                <c:pt idx="8">
                  <c:v>0.59176123905770106</c:v>
                </c:pt>
                <c:pt idx="9">
                  <c:v>-0.5387692534307984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58-B845-81E4-5A6F2F575D7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'A10B-13'!$M$23</c:f>
              <c:numCache>
                <c:formatCode>General</c:formatCode>
                <c:ptCount val="1"/>
                <c:pt idx="0">
                  <c:v>1.7487879893275311</c:v>
                </c:pt>
              </c:numCache>
            </c:numRef>
          </c:xVal>
          <c:yVal>
            <c:numRef>
              <c:f>'A10B-13'!$N$23</c:f>
              <c:numCache>
                <c:formatCode>General</c:formatCode>
                <c:ptCount val="1"/>
                <c:pt idx="0">
                  <c:v>-1.1658586595516875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58-B845-81E4-5A6F2F575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2.1362802471196765</c:v>
                </c:pt>
                <c:pt idx="2">
                  <c:v>3.8254320704236062</c:v>
                </c:pt>
                <c:pt idx="3">
                  <c:v>5.2910196818196633</c:v>
                </c:pt>
                <c:pt idx="4">
                  <c:v>11.401774807301527</c:v>
                </c:pt>
                <c:pt idx="5">
                  <c:v>11.997946039055856</c:v>
                </c:pt>
                <c:pt idx="6">
                  <c:v>13.736778798339314</c:v>
                </c:pt>
                <c:pt idx="7">
                  <c:v>15.177525941745607</c:v>
                </c:pt>
                <c:pt idx="8">
                  <c:v>16.742475425100718</c:v>
                </c:pt>
              </c:numCache>
            </c:numRef>
          </c:xVal>
          <c:yVal>
            <c:numRef>
              <c:f>'A10B-13'!$S$22:$S$31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-0.94393778361101965</c:v>
                </c:pt>
                <c:pt idx="2">
                  <c:v>1.242023399488184</c:v>
                </c:pt>
                <c:pt idx="3">
                  <c:v>-1.3662257394370021</c:v>
                </c:pt>
                <c:pt idx="4">
                  <c:v>0.86941637964172869</c:v>
                </c:pt>
                <c:pt idx="5">
                  <c:v>-1.5152685473755843</c:v>
                </c:pt>
                <c:pt idx="6">
                  <c:v>-0.37260701984645517</c:v>
                </c:pt>
                <c:pt idx="7">
                  <c:v>-1.3662257394370021</c:v>
                </c:pt>
                <c:pt idx="8">
                  <c:v>0.14904280793858207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97-E645-817D-32550BB2A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D97-E645-817D-32550BB2AB5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D97-E645-817D-32550BB2AB5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FD97-E645-817D-32550BB2AB5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D97-E645-817D-32550BB2AB5B}"/>
              </c:ext>
            </c:extLst>
          </c:dPt>
          <c:xVal>
            <c:numRef>
              <c:f>'A10B-13'!$M$22:$M$31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1.7487879893275311</c:v>
                </c:pt>
                <c:pt idx="2">
                  <c:v>3.1796145260500568</c:v>
                </c:pt>
                <c:pt idx="3">
                  <c:v>5.414176603566955</c:v>
                </c:pt>
                <c:pt idx="4">
                  <c:v>7.3219453191969892</c:v>
                </c:pt>
                <c:pt idx="5">
                  <c:v>11.844064109536461</c:v>
                </c:pt>
                <c:pt idx="6">
                  <c:v>14.246438292701965</c:v>
                </c:pt>
                <c:pt idx="7">
                  <c:v>15.730259994665923</c:v>
                </c:pt>
                <c:pt idx="8">
                  <c:v>16.719473049479884</c:v>
                </c:pt>
                <c:pt idx="9">
                  <c:v>18.415267463373244</c:v>
                </c:pt>
              </c:numCache>
            </c:numRef>
          </c:xVal>
          <c:yVal>
            <c:numRef>
              <c:f>'A10B-13'!$N$22:$N$31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-1.1658586595516875</c:v>
                </c:pt>
                <c:pt idx="2">
                  <c:v>-0.74191005607834659</c:v>
                </c:pt>
                <c:pt idx="3">
                  <c:v>-2.5171948331229612</c:v>
                </c:pt>
                <c:pt idx="4">
                  <c:v>1.3690010520065006</c:v>
                </c:pt>
                <c:pt idx="5">
                  <c:v>-2.0225893655874914</c:v>
                </c:pt>
                <c:pt idx="6">
                  <c:v>0.80373554079437137</c:v>
                </c:pt>
                <c:pt idx="7">
                  <c:v>-1.1746921586408097</c:v>
                </c:pt>
                <c:pt idx="8">
                  <c:v>0.59176123905770106</c:v>
                </c:pt>
                <c:pt idx="9">
                  <c:v>-0.5387692534307984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97-E645-817D-32550BB2AB5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'A10B-13'!$M$23</c:f>
              <c:numCache>
                <c:formatCode>General</c:formatCode>
                <c:ptCount val="1"/>
                <c:pt idx="0">
                  <c:v>1.7487879893275311</c:v>
                </c:pt>
              </c:numCache>
            </c:numRef>
          </c:xVal>
          <c:yVal>
            <c:numRef>
              <c:f>'A10B-13'!$N$23</c:f>
              <c:numCache>
                <c:formatCode>General</c:formatCode>
                <c:ptCount val="1"/>
                <c:pt idx="0">
                  <c:v>-1.1658586595516875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97-E645-817D-32550BB2A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2.1362802471196765</c:v>
                </c:pt>
                <c:pt idx="2">
                  <c:v>3.8254320704236062</c:v>
                </c:pt>
                <c:pt idx="3">
                  <c:v>5.2910196818196633</c:v>
                </c:pt>
                <c:pt idx="4">
                  <c:v>11.401774807301527</c:v>
                </c:pt>
                <c:pt idx="5">
                  <c:v>11.997946039055856</c:v>
                </c:pt>
                <c:pt idx="6">
                  <c:v>13.736778798339314</c:v>
                </c:pt>
                <c:pt idx="7">
                  <c:v>15.177525941745607</c:v>
                </c:pt>
                <c:pt idx="8">
                  <c:v>16.742475425100718</c:v>
                </c:pt>
              </c:numCache>
            </c:numRef>
          </c:xVal>
          <c:yVal>
            <c:numRef>
              <c:f>'A10B-13'!$T$22:$T$31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0.5713307637645646</c:v>
                </c:pt>
                <c:pt idx="2">
                  <c:v>2.7572919468637682</c:v>
                </c:pt>
                <c:pt idx="3">
                  <c:v>0.14904280793858216</c:v>
                </c:pt>
                <c:pt idx="4">
                  <c:v>2.3846849270173127</c:v>
                </c:pt>
                <c:pt idx="5">
                  <c:v>0</c:v>
                </c:pt>
                <c:pt idx="6">
                  <c:v>1.1426615275291292</c:v>
                </c:pt>
                <c:pt idx="7">
                  <c:v>0.14904280793858216</c:v>
                </c:pt>
                <c:pt idx="8">
                  <c:v>1.6643113553141664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B-E84D-8E5F-A7D33BED5C9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1.7487879893275311</c:v>
                </c:pt>
                <c:pt idx="2">
                  <c:v>3.1796145260500568</c:v>
                </c:pt>
                <c:pt idx="3">
                  <c:v>5.414176603566955</c:v>
                </c:pt>
                <c:pt idx="4">
                  <c:v>7.3219453191969892</c:v>
                </c:pt>
                <c:pt idx="5">
                  <c:v>11.844064109536461</c:v>
                </c:pt>
                <c:pt idx="6">
                  <c:v>14.246438292701965</c:v>
                </c:pt>
                <c:pt idx="7">
                  <c:v>15.730259994665923</c:v>
                </c:pt>
                <c:pt idx="8">
                  <c:v>16.719473049479884</c:v>
                </c:pt>
                <c:pt idx="9">
                  <c:v>18.415267463373244</c:v>
                </c:pt>
              </c:numCache>
            </c:numRef>
          </c:xVal>
          <c:yVal>
            <c:numRef>
              <c:f>'A10B-13'!$P$22:$P$31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3.2414400107660817</c:v>
                </c:pt>
                <c:pt idx="2">
                  <c:v>2.8174914072927408</c:v>
                </c:pt>
                <c:pt idx="3">
                  <c:v>4.5927761843373549</c:v>
                </c:pt>
                <c:pt idx="4">
                  <c:v>0.70658029920789356</c:v>
                </c:pt>
                <c:pt idx="5">
                  <c:v>4.098170716801885</c:v>
                </c:pt>
                <c:pt idx="6">
                  <c:v>1.2718458104200228</c:v>
                </c:pt>
                <c:pt idx="7">
                  <c:v>3.2502735098552038</c:v>
                </c:pt>
                <c:pt idx="8">
                  <c:v>1.483820112156693</c:v>
                </c:pt>
                <c:pt idx="9">
                  <c:v>2.6143506046451925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AB-E84D-8E5F-A7D33BED5C96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'A10B-13'!$M$23</c:f>
              <c:numCache>
                <c:formatCode>General</c:formatCode>
                <c:ptCount val="1"/>
                <c:pt idx="0">
                  <c:v>1.7487879893275311</c:v>
                </c:pt>
              </c:numCache>
            </c:numRef>
          </c:xVal>
          <c:yVal>
            <c:numRef>
              <c:f>'A10B-13'!$P$23</c:f>
              <c:numCache>
                <c:formatCode>General</c:formatCode>
                <c:ptCount val="1"/>
                <c:pt idx="0">
                  <c:v>3.2414400107660817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AB-E84D-8E5F-A7D33BED5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1.7838059802968111</c:v>
                </c:pt>
                <c:pt idx="2">
                  <c:v>3.5762290360914859</c:v>
                </c:pt>
                <c:pt idx="3">
                  <c:v>5.3686531259765822</c:v>
                </c:pt>
                <c:pt idx="4">
                  <c:v>7.2300153709802162</c:v>
                </c:pt>
                <c:pt idx="5">
                  <c:v>9.0224389438201023</c:v>
                </c:pt>
                <c:pt idx="6">
                  <c:v>10.952739860987487</c:v>
                </c:pt>
                <c:pt idx="7">
                  <c:v>12.745164467917796</c:v>
                </c:pt>
                <c:pt idx="8">
                  <c:v>14.261830766876628</c:v>
                </c:pt>
                <c:pt idx="9">
                  <c:v>16.398950285761316</c:v>
                </c:pt>
                <c:pt idx="10">
                  <c:v>18.329252754064335</c:v>
                </c:pt>
                <c:pt idx="11">
                  <c:v>20.259555222367357</c:v>
                </c:pt>
                <c:pt idx="12">
                  <c:v>21.914099899744109</c:v>
                </c:pt>
              </c:numCache>
            </c:numRef>
          </c:xVal>
          <c:yVal>
            <c:numRef>
              <c:f>'A10B-14'!$B$2:$B$19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-1.8010396142473244</c:v>
                </c:pt>
                <c:pt idx="2">
                  <c:v>-2.3525557131450703</c:v>
                </c:pt>
                <c:pt idx="3">
                  <c:v>-2.1457376284729759</c:v>
                </c:pt>
                <c:pt idx="4">
                  <c:v>1.1633517262805291</c:v>
                </c:pt>
                <c:pt idx="5">
                  <c:v>-0.83588941418623797</c:v>
                </c:pt>
                <c:pt idx="6">
                  <c:v>-1.8010396142473244</c:v>
                </c:pt>
                <c:pt idx="7">
                  <c:v>-1.042707498858332</c:v>
                </c:pt>
                <c:pt idx="8">
                  <c:v>1.2322914325347027</c:v>
                </c:pt>
                <c:pt idx="9">
                  <c:v>-0.97376882669458498</c:v>
                </c:pt>
                <c:pt idx="10">
                  <c:v>0.68077585068216739</c:v>
                </c:pt>
                <c:pt idx="11">
                  <c:v>2.7489566974031079</c:v>
                </c:pt>
                <c:pt idx="12">
                  <c:v>3.1625928667472958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51-8B4A-ACFB-F37A4468B3C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1.6835556214140039</c:v>
                </c:pt>
                <c:pt idx="2">
                  <c:v>3.5932605054060085</c:v>
                </c:pt>
                <c:pt idx="3">
                  <c:v>5.2516884309780121</c:v>
                </c:pt>
                <c:pt idx="4">
                  <c:v>7.060882531602017</c:v>
                </c:pt>
                <c:pt idx="5">
                  <c:v>8.9705874155940215</c:v>
                </c:pt>
                <c:pt idx="6">
                  <c:v>10.629015341166026</c:v>
                </c:pt>
                <c:pt idx="7">
                  <c:v>12.38795405010603</c:v>
                </c:pt>
                <c:pt idx="8">
                  <c:v>14.247403542414034</c:v>
                </c:pt>
                <c:pt idx="9">
                  <c:v>15.956086859670037</c:v>
                </c:pt>
                <c:pt idx="10">
                  <c:v>17.765280960294042</c:v>
                </c:pt>
                <c:pt idx="11">
                  <c:v>19.574475060918047</c:v>
                </c:pt>
                <c:pt idx="12">
                  <c:v>21.283158378174051</c:v>
                </c:pt>
                <c:pt idx="13">
                  <c:v>23.142607870482056</c:v>
                </c:pt>
                <c:pt idx="14">
                  <c:v>24.951801971106061</c:v>
                </c:pt>
                <c:pt idx="15">
                  <c:v>26.559974504994063</c:v>
                </c:pt>
                <c:pt idx="16">
                  <c:v>28.51993478067007</c:v>
                </c:pt>
                <c:pt idx="17">
                  <c:v>30.228618097926073</c:v>
                </c:pt>
              </c:numCache>
            </c:numRef>
          </c:xVal>
          <c:yVal>
            <c:numRef>
              <c:f>'A10B-14'!$D$2:$D$19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-0.57793700436600148</c:v>
                </c:pt>
                <c:pt idx="2">
                  <c:v>0.87946935447000218</c:v>
                </c:pt>
                <c:pt idx="3">
                  <c:v>0.47742622099800119</c:v>
                </c:pt>
                <c:pt idx="4">
                  <c:v>-1.2312570962580029</c:v>
                </c:pt>
                <c:pt idx="5">
                  <c:v>-0.77895857110200184</c:v>
                </c:pt>
                <c:pt idx="6">
                  <c:v>-0.52768161268200131</c:v>
                </c:pt>
                <c:pt idx="7">
                  <c:v>-2.1358541465700052</c:v>
                </c:pt>
                <c:pt idx="8">
                  <c:v>-1.3820232713100034</c:v>
                </c:pt>
                <c:pt idx="9">
                  <c:v>-1.7840664047820043</c:v>
                </c:pt>
                <c:pt idx="10">
                  <c:v>-1.4322786629940034</c:v>
                </c:pt>
                <c:pt idx="11">
                  <c:v>-2.5127695842000062E-2</c:v>
                </c:pt>
                <c:pt idx="12">
                  <c:v>4.1460698139300103</c:v>
                </c:pt>
                <c:pt idx="13">
                  <c:v>7.814713406862019</c:v>
                </c:pt>
                <c:pt idx="14">
                  <c:v>9.5233967241180224</c:v>
                </c:pt>
                <c:pt idx="15">
                  <c:v>10.478249166114026</c:v>
                </c:pt>
                <c:pt idx="16">
                  <c:v>11.784889349898028</c:v>
                </c:pt>
                <c:pt idx="17">
                  <c:v>13.292551100418033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51-8B4A-ACFB-F37A4468B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2.0102156673600047</c:v>
                </c:pt>
                <c:pt idx="2">
                  <c:v>4.6737514266120117</c:v>
                </c:pt>
                <c:pt idx="3">
                  <c:v>6.0557746979220148</c:v>
                </c:pt>
                <c:pt idx="4">
                  <c:v>11.73463395821403</c:v>
                </c:pt>
                <c:pt idx="5">
                  <c:v>12.337698658422029</c:v>
                </c:pt>
                <c:pt idx="6">
                  <c:v>13.845360408942033</c:v>
                </c:pt>
                <c:pt idx="7">
                  <c:v>15.001234417674036</c:v>
                </c:pt>
                <c:pt idx="8">
                  <c:v>19.499091973392048</c:v>
                </c:pt>
              </c:numCache>
            </c:numRef>
          </c:xVal>
          <c:yVal>
            <c:numRef>
              <c:f>'A10B-14'!$S$22:$S$31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-0.70357548357600175</c:v>
                </c:pt>
                <c:pt idx="2">
                  <c:v>1.4071509671520035</c:v>
                </c:pt>
                <c:pt idx="3">
                  <c:v>-1.3317678796260031</c:v>
                </c:pt>
                <c:pt idx="4">
                  <c:v>-0.47742622099800119</c:v>
                </c:pt>
                <c:pt idx="5">
                  <c:v>-2.2363649299380053</c:v>
                </c:pt>
                <c:pt idx="6">
                  <c:v>-1.2815124879420032</c:v>
                </c:pt>
                <c:pt idx="7">
                  <c:v>-2.035343363202005</c:v>
                </c:pt>
                <c:pt idx="8">
                  <c:v>-5.0255391684000124E-2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33-874E-8957-1C822E7541A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A33-874E-8957-1C822E7541A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A33-874E-8957-1C822E7541A5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A33-874E-8957-1C822E7541A5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9A33-874E-8957-1C822E7541A5}"/>
              </c:ext>
            </c:extLst>
          </c:dPt>
          <c:xVal>
            <c:numRef>
              <c:f>'A10B-14'!$M$22:$M$31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1.8096582408808231</c:v>
                </c:pt>
                <c:pt idx="2">
                  <c:v>2.8437486642412932</c:v>
                </c:pt>
                <c:pt idx="3">
                  <c:v>4.6103199764971681</c:v>
                </c:pt>
                <c:pt idx="4">
                  <c:v>7.1610761817712572</c:v>
                </c:pt>
                <c:pt idx="5">
                  <c:v>11.2284997200946</c:v>
                </c:pt>
                <c:pt idx="6">
                  <c:v>14.261829215740992</c:v>
                </c:pt>
                <c:pt idx="7">
                  <c:v>16.123193528925476</c:v>
                </c:pt>
                <c:pt idx="8">
                  <c:v>17.226222624449694</c:v>
                </c:pt>
                <c:pt idx="9">
                  <c:v>18.260313047810161</c:v>
                </c:pt>
              </c:numCache>
            </c:numRef>
          </c:xVal>
          <c:yVal>
            <c:numRef>
              <c:f>'A10B-14'!$N$22:$N$31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-2.0681808467209408</c:v>
                </c:pt>
                <c:pt idx="2">
                  <c:v>-1.3443175503686113</c:v>
                </c:pt>
                <c:pt idx="3">
                  <c:v>-2.8351300376077946</c:v>
                </c:pt>
                <c:pt idx="4">
                  <c:v>1.3012301046984496</c:v>
                </c:pt>
                <c:pt idx="5">
                  <c:v>-2.1457376284729759</c:v>
                </c:pt>
                <c:pt idx="6">
                  <c:v>1.3012301046984496</c:v>
                </c:pt>
                <c:pt idx="7">
                  <c:v>-1.3184652897845996</c:v>
                </c:pt>
                <c:pt idx="8">
                  <c:v>1.3012301046984496</c:v>
                </c:pt>
                <c:pt idx="9">
                  <c:v>0.54289747226424689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A33-874E-8957-1C822E7541A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'A10B-14'!$M$23</c:f>
              <c:numCache>
                <c:formatCode>General</c:formatCode>
                <c:ptCount val="1"/>
                <c:pt idx="0">
                  <c:v>1.8096582408808231</c:v>
                </c:pt>
              </c:numCache>
            </c:numRef>
          </c:xVal>
          <c:yVal>
            <c:numRef>
              <c:f>'A10B-14'!$N$23</c:f>
              <c:numCache>
                <c:formatCode>General</c:formatCode>
                <c:ptCount val="1"/>
                <c:pt idx="0">
                  <c:v>-2.0681808467209408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A33-874E-8957-1C822E754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2.0102156673600047</c:v>
                </c:pt>
                <c:pt idx="2">
                  <c:v>4.6737514266120117</c:v>
                </c:pt>
                <c:pt idx="3">
                  <c:v>6.0557746979220148</c:v>
                </c:pt>
                <c:pt idx="4">
                  <c:v>11.73463395821403</c:v>
                </c:pt>
                <c:pt idx="5">
                  <c:v>12.337698658422029</c:v>
                </c:pt>
                <c:pt idx="6">
                  <c:v>13.845360408942033</c:v>
                </c:pt>
                <c:pt idx="7">
                  <c:v>15.001234417674036</c:v>
                </c:pt>
                <c:pt idx="8">
                  <c:v>19.499091973392048</c:v>
                </c:pt>
              </c:numCache>
            </c:numRef>
          </c:xVal>
          <c:yVal>
            <c:numRef>
              <c:f>'A10B-14'!$S$22:$S$31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-0.70357548357600175</c:v>
                </c:pt>
                <c:pt idx="2">
                  <c:v>1.4071509671520035</c:v>
                </c:pt>
                <c:pt idx="3">
                  <c:v>-1.3317678796260031</c:v>
                </c:pt>
                <c:pt idx="4">
                  <c:v>-0.47742622099800119</c:v>
                </c:pt>
                <c:pt idx="5">
                  <c:v>-2.2363649299380053</c:v>
                </c:pt>
                <c:pt idx="6">
                  <c:v>-1.2815124879420032</c:v>
                </c:pt>
                <c:pt idx="7">
                  <c:v>-2.035343363202005</c:v>
                </c:pt>
                <c:pt idx="8">
                  <c:v>-5.0255391684000124E-2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A4-474E-9B49-0F0D8B9EF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1A4-474E-9B49-0F0D8B9EFD6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1A4-474E-9B49-0F0D8B9EFD69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1A4-474E-9B49-0F0D8B9EFD69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1A4-474E-9B49-0F0D8B9EFD69}"/>
              </c:ext>
            </c:extLst>
          </c:dPt>
          <c:xVal>
            <c:numRef>
              <c:f>'A10B-14'!$M$22:$M$31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1.8096582408808231</c:v>
                </c:pt>
                <c:pt idx="2">
                  <c:v>2.8437486642412932</c:v>
                </c:pt>
                <c:pt idx="3">
                  <c:v>4.6103199764971681</c:v>
                </c:pt>
                <c:pt idx="4">
                  <c:v>7.1610761817712572</c:v>
                </c:pt>
                <c:pt idx="5">
                  <c:v>11.2284997200946</c:v>
                </c:pt>
                <c:pt idx="6">
                  <c:v>14.261829215740992</c:v>
                </c:pt>
                <c:pt idx="7">
                  <c:v>16.123193528925476</c:v>
                </c:pt>
                <c:pt idx="8">
                  <c:v>17.226222624449694</c:v>
                </c:pt>
                <c:pt idx="9">
                  <c:v>18.260313047810161</c:v>
                </c:pt>
              </c:numCache>
            </c:numRef>
          </c:xVal>
          <c:yVal>
            <c:numRef>
              <c:f>'A10B-14'!$N$22:$N$31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-2.0681808467209408</c:v>
                </c:pt>
                <c:pt idx="2">
                  <c:v>-1.3443175503686113</c:v>
                </c:pt>
                <c:pt idx="3">
                  <c:v>-2.8351300376077946</c:v>
                </c:pt>
                <c:pt idx="4">
                  <c:v>1.3012301046984496</c:v>
                </c:pt>
                <c:pt idx="5">
                  <c:v>-2.1457376284729759</c:v>
                </c:pt>
                <c:pt idx="6">
                  <c:v>1.3012301046984496</c:v>
                </c:pt>
                <c:pt idx="7">
                  <c:v>-1.3184652897845996</c:v>
                </c:pt>
                <c:pt idx="8">
                  <c:v>1.3012301046984496</c:v>
                </c:pt>
                <c:pt idx="9">
                  <c:v>0.54289747226424689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A4-474E-9B49-0F0D8B9EFD69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'A10B-14'!$M$23</c:f>
              <c:numCache>
                <c:formatCode>General</c:formatCode>
                <c:ptCount val="1"/>
                <c:pt idx="0">
                  <c:v>1.8096582408808231</c:v>
                </c:pt>
              </c:numCache>
            </c:numRef>
          </c:xVal>
          <c:yVal>
            <c:numRef>
              <c:f>'A10B-14'!$N$23</c:f>
              <c:numCache>
                <c:formatCode>General</c:formatCode>
                <c:ptCount val="1"/>
                <c:pt idx="0">
                  <c:v>-2.0681808467209408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A4-474E-9B49-0F0D8B9EF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2.0102156673600047</c:v>
                </c:pt>
                <c:pt idx="2">
                  <c:v>4.6737514266120117</c:v>
                </c:pt>
                <c:pt idx="3">
                  <c:v>6.0557746979220148</c:v>
                </c:pt>
                <c:pt idx="4">
                  <c:v>11.73463395821403</c:v>
                </c:pt>
                <c:pt idx="5">
                  <c:v>12.337698658422029</c:v>
                </c:pt>
                <c:pt idx="6">
                  <c:v>13.845360408942033</c:v>
                </c:pt>
                <c:pt idx="7">
                  <c:v>15.001234417674036</c:v>
                </c:pt>
                <c:pt idx="8">
                  <c:v>19.499091973392048</c:v>
                </c:pt>
              </c:numCache>
            </c:numRef>
          </c:xVal>
          <c:yVal>
            <c:numRef>
              <c:f>'A10B-14'!$T$22:$T$31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1.5327894463620035</c:v>
                </c:pt>
                <c:pt idx="2">
                  <c:v>3.6435158970900088</c:v>
                </c:pt>
                <c:pt idx="3">
                  <c:v>0.90459705031200222</c:v>
                </c:pt>
                <c:pt idx="4">
                  <c:v>1.7589387089400041</c:v>
                </c:pt>
                <c:pt idx="5">
                  <c:v>0</c:v>
                </c:pt>
                <c:pt idx="6">
                  <c:v>0.95485244199600205</c:v>
                </c:pt>
                <c:pt idx="7">
                  <c:v>0.20102156673600025</c:v>
                </c:pt>
                <c:pt idx="8">
                  <c:v>2.186109538254005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37-1F4B-9099-BE400F4689E0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1.8096582408808231</c:v>
                </c:pt>
                <c:pt idx="2">
                  <c:v>2.8437486642412932</c:v>
                </c:pt>
                <c:pt idx="3">
                  <c:v>4.6103199764971681</c:v>
                </c:pt>
                <c:pt idx="4">
                  <c:v>7.1610761817712572</c:v>
                </c:pt>
                <c:pt idx="5">
                  <c:v>11.2284997200946</c:v>
                </c:pt>
                <c:pt idx="6">
                  <c:v>14.261829215740992</c:v>
                </c:pt>
                <c:pt idx="7">
                  <c:v>16.123193528925476</c:v>
                </c:pt>
                <c:pt idx="8">
                  <c:v>17.226222624449694</c:v>
                </c:pt>
                <c:pt idx="9">
                  <c:v>18.260313047810161</c:v>
                </c:pt>
              </c:numCache>
            </c:numRef>
          </c:xVal>
          <c:yVal>
            <c:numRef>
              <c:f>'A10B-14'!$P$22:$P$31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3.7830471207635785</c:v>
                </c:pt>
                <c:pt idx="2">
                  <c:v>3.059183824411249</c:v>
                </c:pt>
                <c:pt idx="3">
                  <c:v>4.5499963116504318</c:v>
                </c:pt>
                <c:pt idx="4">
                  <c:v>0.41363616934418812</c:v>
                </c:pt>
                <c:pt idx="5">
                  <c:v>3.8606039025156136</c:v>
                </c:pt>
                <c:pt idx="6">
                  <c:v>0.41363616934418812</c:v>
                </c:pt>
                <c:pt idx="7">
                  <c:v>3.0333315638272373</c:v>
                </c:pt>
                <c:pt idx="8">
                  <c:v>0.41363616934418812</c:v>
                </c:pt>
                <c:pt idx="9">
                  <c:v>1.1719688017783909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37-1F4B-9099-BE400F4689E0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'A10B-14'!$M$23</c:f>
              <c:numCache>
                <c:formatCode>General</c:formatCode>
                <c:ptCount val="1"/>
                <c:pt idx="0">
                  <c:v>1.8096582408808231</c:v>
                </c:pt>
              </c:numCache>
            </c:numRef>
          </c:xVal>
          <c:yVal>
            <c:numRef>
              <c:f>'A10B-14'!$P$23</c:f>
              <c:numCache>
                <c:formatCode>General</c:formatCode>
                <c:ptCount val="1"/>
                <c:pt idx="0">
                  <c:v>3.7830471207635785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37-1F4B-9099-BE400F4689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1.7479494558542541</c:v>
                </c:pt>
                <c:pt idx="2">
                  <c:v>3.5046822250864471</c:v>
                </c:pt>
                <c:pt idx="3">
                  <c:v>5.4019538055843732</c:v>
                </c:pt>
                <c:pt idx="4">
                  <c:v>7.2992253860822993</c:v>
                </c:pt>
                <c:pt idx="5">
                  <c:v>9.3370357778459603</c:v>
                </c:pt>
                <c:pt idx="6">
                  <c:v>11.16403663516131</c:v>
                </c:pt>
                <c:pt idx="7">
                  <c:v>12.991040127576078</c:v>
                </c:pt>
                <c:pt idx="8">
                  <c:v>14.747773423828155</c:v>
                </c:pt>
                <c:pt idx="9">
                  <c:v>16.715313619429121</c:v>
                </c:pt>
                <c:pt idx="10">
                  <c:v>18.682854869069857</c:v>
                </c:pt>
                <c:pt idx="11">
                  <c:v>20.650396118710592</c:v>
                </c:pt>
                <c:pt idx="12">
                  <c:v>22.477398030065711</c:v>
                </c:pt>
                <c:pt idx="13">
                  <c:v>24.374669610563636</c:v>
                </c:pt>
                <c:pt idx="14">
                  <c:v>26.131404487875358</c:v>
                </c:pt>
                <c:pt idx="15">
                  <c:v>28.098944683476329</c:v>
                </c:pt>
                <c:pt idx="16">
                  <c:v>29.925944486751916</c:v>
                </c:pt>
                <c:pt idx="17">
                  <c:v>31.752947979166684</c:v>
                </c:pt>
              </c:numCache>
            </c:numRef>
          </c:xVal>
          <c:yVal>
            <c:numRef>
              <c:f>'A10B-15'!$B$2:$B$19</c:f>
              <c:numCache>
                <c:formatCode>General</c:formatCode>
                <c:ptCount val="18"/>
                <c:pt idx="0">
                  <c:v>0</c:v>
                </c:pt>
                <c:pt idx="1">
                  <c:v>-2.0290265513658379</c:v>
                </c:pt>
                <c:pt idx="2">
                  <c:v>-1.2560644069540134</c:v>
                </c:pt>
                <c:pt idx="3">
                  <c:v>-1.3966026911998624</c:v>
                </c:pt>
                <c:pt idx="4">
                  <c:v>0.99255446521819035</c:v>
                </c:pt>
                <c:pt idx="5">
                  <c:v>-3.0830663183091302</c:v>
                </c:pt>
                <c:pt idx="6">
                  <c:v>-2.4506424581431547</c:v>
                </c:pt>
                <c:pt idx="7">
                  <c:v>-0.55337087764522852</c:v>
                </c:pt>
                <c:pt idx="8">
                  <c:v>0.28986093590940537</c:v>
                </c:pt>
                <c:pt idx="9">
                  <c:v>0.71147684268672229</c:v>
                </c:pt>
                <c:pt idx="10">
                  <c:v>-1.1155250686683944</c:v>
                </c:pt>
                <c:pt idx="11">
                  <c:v>0.85201512693257131</c:v>
                </c:pt>
                <c:pt idx="12">
                  <c:v>0.99255446521819035</c:v>
                </c:pt>
                <c:pt idx="13">
                  <c:v>0.99255446521819035</c:v>
                </c:pt>
                <c:pt idx="14">
                  <c:v>0.99255446521819035</c:v>
                </c:pt>
                <c:pt idx="15">
                  <c:v>0.57093855844087349</c:v>
                </c:pt>
                <c:pt idx="16">
                  <c:v>-0.34256292425656998</c:v>
                </c:pt>
                <c:pt idx="17">
                  <c:v>-1.1155250686683944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88-1C40-9741-7DB66D70898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1.5881591596751847</c:v>
                </c:pt>
                <c:pt idx="2">
                  <c:v>3.5544514526063655</c:v>
                </c:pt>
                <c:pt idx="3">
                  <c:v>5.2686549900335482</c:v>
                </c:pt>
                <c:pt idx="4">
                  <c:v>7.0836940296623316</c:v>
                </c:pt>
                <c:pt idx="5">
                  <c:v>8.7978975670895139</c:v>
                </c:pt>
                <c:pt idx="6">
                  <c:v>10.562518855617498</c:v>
                </c:pt>
                <c:pt idx="7">
                  <c:v>12.427975646347079</c:v>
                </c:pt>
                <c:pt idx="8">
                  <c:v>14.142179183774264</c:v>
                </c:pt>
                <c:pt idx="9">
                  <c:v>15.957218223403046</c:v>
                </c:pt>
                <c:pt idx="10">
                  <c:v>17.822675014132628</c:v>
                </c:pt>
                <c:pt idx="11">
                  <c:v>19.688131804862209</c:v>
                </c:pt>
                <c:pt idx="12">
                  <c:v>21.402335342289394</c:v>
                </c:pt>
                <c:pt idx="13">
                  <c:v>23.116538879716579</c:v>
                </c:pt>
                <c:pt idx="14">
                  <c:v>24.931577919345358</c:v>
                </c:pt>
                <c:pt idx="15">
                  <c:v>26.696199207873342</c:v>
                </c:pt>
                <c:pt idx="16">
                  <c:v>28.561655998602923</c:v>
                </c:pt>
                <c:pt idx="17">
                  <c:v>30.275859536030108</c:v>
                </c:pt>
              </c:numCache>
            </c:numRef>
          </c:xVal>
          <c:yVal>
            <c:numRef>
              <c:f>'A10B-15'!$D$2:$D$19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-0.9831461464655904</c:v>
                </c:pt>
                <c:pt idx="2">
                  <c:v>-0.42855088435679589</c:v>
                </c:pt>
                <c:pt idx="3">
                  <c:v>0.47896863545759533</c:v>
                </c:pt>
                <c:pt idx="4">
                  <c:v>-2.495678679489576</c:v>
                </c:pt>
                <c:pt idx="5">
                  <c:v>-1.0839816486671894</c:v>
                </c:pt>
                <c:pt idx="6">
                  <c:v>-0.52938638655839487</c:v>
                </c:pt>
                <c:pt idx="7">
                  <c:v>-3.1511094437999696</c:v>
                </c:pt>
                <c:pt idx="8">
                  <c:v>-1.638576910775984</c:v>
                </c:pt>
                <c:pt idx="9">
                  <c:v>-2.2435899239855783</c:v>
                </c:pt>
                <c:pt idx="10">
                  <c:v>-1.3864881552719865</c:v>
                </c:pt>
                <c:pt idx="11">
                  <c:v>7.6887070428719255</c:v>
                </c:pt>
                <c:pt idx="12">
                  <c:v>8.2937200560815203</c:v>
                </c:pt>
                <c:pt idx="13">
                  <c:v>8.5962265626863168</c:v>
                </c:pt>
                <c:pt idx="14">
                  <c:v>10.058341344609504</c:v>
                </c:pt>
                <c:pt idx="15">
                  <c:v>12.125469139742282</c:v>
                </c:pt>
                <c:pt idx="16">
                  <c:v>13.890090428270264</c:v>
                </c:pt>
                <c:pt idx="17">
                  <c:v>14.747192196983857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88-1C40-9741-7DB66D7089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2.4200520528383769</c:v>
                </c:pt>
                <c:pt idx="2">
                  <c:v>4.8401041056767538</c:v>
                </c:pt>
                <c:pt idx="3">
                  <c:v>7.2853650340655287</c:v>
                </c:pt>
                <c:pt idx="4">
                  <c:v>11.570873877633488</c:v>
                </c:pt>
                <c:pt idx="5">
                  <c:v>12.982570908455875</c:v>
                </c:pt>
                <c:pt idx="6">
                  <c:v>14.696774445883058</c:v>
                </c:pt>
                <c:pt idx="7">
                  <c:v>16.158889227806242</c:v>
                </c:pt>
                <c:pt idx="8">
                  <c:v>18.301643649590222</c:v>
                </c:pt>
              </c:numCache>
            </c:numRef>
          </c:xVal>
          <c:yVal>
            <c:numRef>
              <c:f>'A10B-15'!$S$22:$S$31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-2.0167100440319805</c:v>
                </c:pt>
                <c:pt idx="2">
                  <c:v>0.75626626651199269</c:v>
                </c:pt>
                <c:pt idx="3">
                  <c:v>-2.495678679489576</c:v>
                </c:pt>
                <c:pt idx="4">
                  <c:v>2.5208875550399756E-2</c:v>
                </c:pt>
                <c:pt idx="5">
                  <c:v>-3.2519449460015686</c:v>
                </c:pt>
                <c:pt idx="6">
                  <c:v>-1.5377414085743852</c:v>
                </c:pt>
                <c:pt idx="7">
                  <c:v>-2.5460964305903753</c:v>
                </c:pt>
                <c:pt idx="8">
                  <c:v>-0.20167100440319805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8E-0049-ABA0-BCF513A4DF4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BA8E-0049-ABA0-BCF513A4DF4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BA8E-0049-ABA0-BCF513A4DF4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BA8E-0049-ABA0-BCF513A4DF4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BA8E-0049-ABA0-BCF513A4DF4E}"/>
              </c:ext>
            </c:extLst>
          </c:dPt>
          <c:xVal>
            <c:numRef>
              <c:f>'A10B-15'!$M$22:$M$31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1.949973568845091</c:v>
                </c:pt>
                <c:pt idx="2">
                  <c:v>3.0040133357883834</c:v>
                </c:pt>
                <c:pt idx="3">
                  <c:v>4.6289911341526642</c:v>
                </c:pt>
                <c:pt idx="4">
                  <c:v>7.1586871018364491</c:v>
                </c:pt>
                <c:pt idx="5">
                  <c:v>9.547843731234618</c:v>
                </c:pt>
                <c:pt idx="6">
                  <c:v>10.742420728383992</c:v>
                </c:pt>
                <c:pt idx="7">
                  <c:v>11.796460495327283</c:v>
                </c:pt>
                <c:pt idx="8">
                  <c:v>14.115347982602527</c:v>
                </c:pt>
                <c:pt idx="9">
                  <c:v>15.872081805874489</c:v>
                </c:pt>
              </c:numCache>
            </c:numRef>
          </c:xVal>
          <c:yVal>
            <c:numRef>
              <c:f>'A10B-15'!$N$22:$N$31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-1.5283576620677739</c:v>
                </c:pt>
                <c:pt idx="2">
                  <c:v>-0.42161590677731692</c:v>
                </c:pt>
                <c:pt idx="3">
                  <c:v>-2.3101041738973058</c:v>
                </c:pt>
                <c:pt idx="4">
                  <c:v>1.0628230803212297</c:v>
                </c:pt>
                <c:pt idx="5">
                  <c:v>-2.8019886957776619</c:v>
                </c:pt>
                <c:pt idx="6">
                  <c:v>-1.888488267119989</c:v>
                </c:pt>
                <c:pt idx="7">
                  <c:v>-2.2398345047544965</c:v>
                </c:pt>
                <c:pt idx="8">
                  <c:v>1.8357862787728243</c:v>
                </c:pt>
                <c:pt idx="9">
                  <c:v>-1.4668723603426721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A8E-0049-ABA0-BCF513A4DF4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'A10B-15'!$M$23</c:f>
              <c:numCache>
                <c:formatCode>General</c:formatCode>
                <c:ptCount val="1"/>
                <c:pt idx="0">
                  <c:v>1.949973568845091</c:v>
                </c:pt>
              </c:numCache>
            </c:numRef>
          </c:xVal>
          <c:yVal>
            <c:numRef>
              <c:f>'A10B-15'!$N$23</c:f>
              <c:numCache>
                <c:formatCode>General</c:formatCode>
                <c:ptCount val="1"/>
                <c:pt idx="0">
                  <c:v>-1.5283576620677739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A8E-0049-ABA0-BCF513A4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2.4200520528383769</c:v>
                </c:pt>
                <c:pt idx="2">
                  <c:v>4.8401041056767538</c:v>
                </c:pt>
                <c:pt idx="3">
                  <c:v>7.2853650340655287</c:v>
                </c:pt>
                <c:pt idx="4">
                  <c:v>11.570873877633488</c:v>
                </c:pt>
                <c:pt idx="5">
                  <c:v>12.982570908455875</c:v>
                </c:pt>
                <c:pt idx="6">
                  <c:v>14.696774445883058</c:v>
                </c:pt>
                <c:pt idx="7">
                  <c:v>16.158889227806242</c:v>
                </c:pt>
                <c:pt idx="8">
                  <c:v>18.301643649590222</c:v>
                </c:pt>
              </c:numCache>
            </c:numRef>
          </c:xVal>
          <c:yVal>
            <c:numRef>
              <c:f>'A10B-15'!$S$22:$S$31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-2.0167100440319805</c:v>
                </c:pt>
                <c:pt idx="2">
                  <c:v>0.75626626651199269</c:v>
                </c:pt>
                <c:pt idx="3">
                  <c:v>-2.495678679489576</c:v>
                </c:pt>
                <c:pt idx="4">
                  <c:v>2.5208875550399756E-2</c:v>
                </c:pt>
                <c:pt idx="5">
                  <c:v>-3.2519449460015686</c:v>
                </c:pt>
                <c:pt idx="6">
                  <c:v>-1.5377414085743852</c:v>
                </c:pt>
                <c:pt idx="7">
                  <c:v>-2.5460964305903753</c:v>
                </c:pt>
                <c:pt idx="8">
                  <c:v>-0.20167100440319805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7B-8747-836A-5D81B28FC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F7B-8747-836A-5D81B28FCCC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F7B-8747-836A-5D81B28FCCCB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F7B-8747-836A-5D81B28FCCC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F7B-8747-836A-5D81B28FCCCB}"/>
              </c:ext>
            </c:extLst>
          </c:dPt>
          <c:xVal>
            <c:numRef>
              <c:f>'A10B-15'!$M$22:$M$31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1.949973568845091</c:v>
                </c:pt>
                <c:pt idx="2">
                  <c:v>3.0040133357883834</c:v>
                </c:pt>
                <c:pt idx="3">
                  <c:v>4.6289911341526642</c:v>
                </c:pt>
                <c:pt idx="4">
                  <c:v>7.1586871018364491</c:v>
                </c:pt>
                <c:pt idx="5">
                  <c:v>9.547843731234618</c:v>
                </c:pt>
                <c:pt idx="6">
                  <c:v>10.742420728383992</c:v>
                </c:pt>
                <c:pt idx="7">
                  <c:v>11.796460495327283</c:v>
                </c:pt>
                <c:pt idx="8">
                  <c:v>14.115347982602527</c:v>
                </c:pt>
                <c:pt idx="9">
                  <c:v>15.872081805874489</c:v>
                </c:pt>
              </c:numCache>
            </c:numRef>
          </c:xVal>
          <c:yVal>
            <c:numRef>
              <c:f>'A10B-15'!$N$22:$N$31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-1.5283576620677739</c:v>
                </c:pt>
                <c:pt idx="2">
                  <c:v>-0.42161590677731692</c:v>
                </c:pt>
                <c:pt idx="3">
                  <c:v>-2.3101041738973058</c:v>
                </c:pt>
                <c:pt idx="4">
                  <c:v>1.0628230803212297</c:v>
                </c:pt>
                <c:pt idx="5">
                  <c:v>-2.8019886957776619</c:v>
                </c:pt>
                <c:pt idx="6">
                  <c:v>-1.888488267119989</c:v>
                </c:pt>
                <c:pt idx="7">
                  <c:v>-2.2398345047544965</c:v>
                </c:pt>
                <c:pt idx="8">
                  <c:v>1.8357862787728243</c:v>
                </c:pt>
                <c:pt idx="9">
                  <c:v>-1.4668723603426721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F7B-8747-836A-5D81B28FCCC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'A10B-15'!$M$23</c:f>
              <c:numCache>
                <c:formatCode>General</c:formatCode>
                <c:ptCount val="1"/>
                <c:pt idx="0">
                  <c:v>1.949973568845091</c:v>
                </c:pt>
              </c:numCache>
            </c:numRef>
          </c:xVal>
          <c:yVal>
            <c:numRef>
              <c:f>'A10B-15'!$N$23</c:f>
              <c:numCache>
                <c:formatCode>General</c:formatCode>
                <c:ptCount val="1"/>
                <c:pt idx="0">
                  <c:v>-1.5283576620677739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F7B-8747-836A-5D81B28FC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2.4200520528383769</c:v>
                </c:pt>
                <c:pt idx="2">
                  <c:v>4.8401041056767538</c:v>
                </c:pt>
                <c:pt idx="3">
                  <c:v>7.2853650340655287</c:v>
                </c:pt>
                <c:pt idx="4">
                  <c:v>11.570873877633488</c:v>
                </c:pt>
                <c:pt idx="5">
                  <c:v>12.982570908455875</c:v>
                </c:pt>
                <c:pt idx="6">
                  <c:v>14.696774445883058</c:v>
                </c:pt>
                <c:pt idx="7">
                  <c:v>16.158889227806242</c:v>
                </c:pt>
                <c:pt idx="8">
                  <c:v>18.301643649590222</c:v>
                </c:pt>
              </c:numCache>
            </c:numRef>
          </c:xVal>
          <c:yVal>
            <c:numRef>
              <c:f>'A10B-15'!$T$22:$T$31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1.2352349019695881</c:v>
                </c:pt>
                <c:pt idx="2">
                  <c:v>4.0082112125135616</c:v>
                </c:pt>
                <c:pt idx="3">
                  <c:v>0.75626626651199258</c:v>
                </c:pt>
                <c:pt idx="4">
                  <c:v>3.2771538215519684</c:v>
                </c:pt>
                <c:pt idx="5">
                  <c:v>0</c:v>
                </c:pt>
                <c:pt idx="6">
                  <c:v>1.7142035374271833</c:v>
                </c:pt>
                <c:pt idx="7">
                  <c:v>0.70584851541119331</c:v>
                </c:pt>
                <c:pt idx="8">
                  <c:v>3.0502739415983706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75-ED40-8CEE-B469663D025D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1.949973568845091</c:v>
                </c:pt>
                <c:pt idx="2">
                  <c:v>3.0040133357883834</c:v>
                </c:pt>
                <c:pt idx="3">
                  <c:v>4.6289911341526642</c:v>
                </c:pt>
                <c:pt idx="4">
                  <c:v>7.1586871018364491</c:v>
                </c:pt>
                <c:pt idx="5">
                  <c:v>9.547843731234618</c:v>
                </c:pt>
                <c:pt idx="6">
                  <c:v>10.742420728383992</c:v>
                </c:pt>
                <c:pt idx="7">
                  <c:v>11.796460495327283</c:v>
                </c:pt>
                <c:pt idx="8">
                  <c:v>14.115347982602527</c:v>
                </c:pt>
                <c:pt idx="9">
                  <c:v>15.872081805874489</c:v>
                </c:pt>
              </c:numCache>
            </c:numRef>
          </c:xVal>
          <c:yVal>
            <c:numRef>
              <c:f>'A10B-15'!$P$22:$P$31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3.3641439408405982</c:v>
                </c:pt>
                <c:pt idx="2">
                  <c:v>2.2574021855501414</c:v>
                </c:pt>
                <c:pt idx="3">
                  <c:v>4.1458904526701303</c:v>
                </c:pt>
                <c:pt idx="4">
                  <c:v>0.77296319845159456</c:v>
                </c:pt>
                <c:pt idx="5">
                  <c:v>4.6377749745504859</c:v>
                </c:pt>
                <c:pt idx="6">
                  <c:v>3.724274545892813</c:v>
                </c:pt>
                <c:pt idx="7">
                  <c:v>4.075620783527321</c:v>
                </c:pt>
                <c:pt idx="8">
                  <c:v>0</c:v>
                </c:pt>
                <c:pt idx="9">
                  <c:v>3.3026586391154966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75-ED40-8CEE-B469663D025D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'A10B-15'!$M$23</c:f>
              <c:numCache>
                <c:formatCode>General</c:formatCode>
                <c:ptCount val="1"/>
                <c:pt idx="0">
                  <c:v>1.949973568845091</c:v>
                </c:pt>
              </c:numCache>
            </c:numRef>
          </c:xVal>
          <c:yVal>
            <c:numRef>
              <c:f>'A10B-15'!$P$23</c:f>
              <c:numCache>
                <c:formatCode>General</c:formatCode>
                <c:ptCount val="1"/>
                <c:pt idx="0">
                  <c:v>3.3641439408405982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75-ED40-8CEE-B469663D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1.8603336711223728</c:v>
                </c:pt>
                <c:pt idx="2">
                  <c:v>3.74686922493661</c:v>
                </c:pt>
                <c:pt idx="3">
                  <c:v>5.5635327422141065</c:v>
                </c:pt>
                <c:pt idx="4">
                  <c:v>7.4500688200659981</c:v>
                </c:pt>
                <c:pt idx="5">
                  <c:v>9.3366043738802347</c:v>
                </c:pt>
                <c:pt idx="6">
                  <c:v>11.083396378658644</c:v>
                </c:pt>
                <c:pt idx="7">
                  <c:v>13.039802396896659</c:v>
                </c:pt>
                <c:pt idx="8">
                  <c:v>14.786595449750376</c:v>
                </c:pt>
                <c:pt idx="9">
                  <c:v>16.673131003564613</c:v>
                </c:pt>
                <c:pt idx="10">
                  <c:v>18.559666557378851</c:v>
                </c:pt>
                <c:pt idx="11">
                  <c:v>20.306459086194913</c:v>
                </c:pt>
                <c:pt idx="12">
                  <c:v>22.053251615010979</c:v>
                </c:pt>
                <c:pt idx="13">
                  <c:v>24.359018864008004</c:v>
                </c:pt>
                <c:pt idx="14">
                  <c:v>26.17568080917254</c:v>
                </c:pt>
                <c:pt idx="15">
                  <c:v>27.852601301451863</c:v>
                </c:pt>
                <c:pt idx="16">
                  <c:v>29.599392258154964</c:v>
                </c:pt>
                <c:pt idx="17">
                  <c:v>31.765417006191477</c:v>
                </c:pt>
              </c:numCache>
            </c:numRef>
          </c:xVal>
          <c:yVal>
            <c:numRef>
              <c:f>'A10B-16'!$B$2:$B$19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-1.3712315115158002</c:v>
                </c:pt>
                <c:pt idx="2">
                  <c:v>-1.930205707659115</c:v>
                </c:pt>
                <c:pt idx="3">
                  <c:v>-2.7686659537987759</c:v>
                </c:pt>
                <c:pt idx="4">
                  <c:v>0.72491910383335223</c:v>
                </c:pt>
                <c:pt idx="5">
                  <c:v>-1.3712315115158002</c:v>
                </c:pt>
                <c:pt idx="6">
                  <c:v>-2.3494358307289454</c:v>
                </c:pt>
                <c:pt idx="7">
                  <c:v>-2.2795637941922031</c:v>
                </c:pt>
                <c:pt idx="8">
                  <c:v>-0.81225836344779656</c:v>
                </c:pt>
                <c:pt idx="9">
                  <c:v>-0.6026433019128814</c:v>
                </c:pt>
                <c:pt idx="10">
                  <c:v>-1.4411035480525425</c:v>
                </c:pt>
                <c:pt idx="11">
                  <c:v>-0.32315620384122407</c:v>
                </c:pt>
                <c:pt idx="12">
                  <c:v>0.65504706729661011</c:v>
                </c:pt>
                <c:pt idx="13">
                  <c:v>0.72491910383335223</c:v>
                </c:pt>
                <c:pt idx="14">
                  <c:v>1.0742771903664408</c:v>
                </c:pt>
                <c:pt idx="15">
                  <c:v>1.0742771903664408</c:v>
                </c:pt>
                <c:pt idx="16">
                  <c:v>2.0524804615042749</c:v>
                </c:pt>
                <c:pt idx="17">
                  <c:v>2.2620955230391901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E-3741-B5C9-4884AD15ED2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1.7653620088147963</c:v>
                </c:pt>
                <c:pt idx="2">
                  <c:v>3.6624674511232338</c:v>
                </c:pt>
                <c:pt idx="3">
                  <c:v>5.5068755200342157</c:v>
                </c:pt>
                <c:pt idx="4">
                  <c:v>7.3512835889451962</c:v>
                </c:pt>
                <c:pt idx="5">
                  <c:v>9.1956916578561785</c:v>
                </c:pt>
                <c:pt idx="6">
                  <c:v>11.092797100164615</c:v>
                </c:pt>
                <c:pt idx="7">
                  <c:v>12.989902542473054</c:v>
                </c:pt>
                <c:pt idx="8">
                  <c:v>14.939705358178948</c:v>
                </c:pt>
                <c:pt idx="9">
                  <c:v>16.889508173884842</c:v>
                </c:pt>
                <c:pt idx="10">
                  <c:v>18.575824122603454</c:v>
                </c:pt>
                <c:pt idx="11">
                  <c:v>20.420232191514433</c:v>
                </c:pt>
                <c:pt idx="12">
                  <c:v>22.317337633822873</c:v>
                </c:pt>
                <c:pt idx="13">
                  <c:v>24.214443076131314</c:v>
                </c:pt>
                <c:pt idx="14">
                  <c:v>26.058851145042293</c:v>
                </c:pt>
                <c:pt idx="15">
                  <c:v>27.955956587350734</c:v>
                </c:pt>
                <c:pt idx="16">
                  <c:v>29.747667282864253</c:v>
                </c:pt>
                <c:pt idx="17">
                  <c:v>31.539377978377779</c:v>
                </c:pt>
              </c:numCache>
            </c:numRef>
          </c:xVal>
          <c:yVal>
            <c:numRef>
              <c:f>'A10B-16'!$D$2:$D$19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-0.28983555368601138</c:v>
                </c:pt>
                <c:pt idx="2">
                  <c:v>-1.8180593822122528</c:v>
                </c:pt>
                <c:pt idx="3">
                  <c:v>0.76411191426312075</c:v>
                </c:pt>
                <c:pt idx="4">
                  <c:v>-1.7653620088147963</c:v>
                </c:pt>
                <c:pt idx="5">
                  <c:v>-1.1856909014427737</c:v>
                </c:pt>
                <c:pt idx="6">
                  <c:v>2.6348686698728304E-2</c:v>
                </c:pt>
                <c:pt idx="7">
                  <c:v>0.39523030048092456</c:v>
                </c:pt>
                <c:pt idx="8">
                  <c:v>-1.3964803950326001</c:v>
                </c:pt>
                <c:pt idx="9">
                  <c:v>-1.5545725152249699</c:v>
                </c:pt>
                <c:pt idx="10">
                  <c:v>-1.3964803950326001</c:v>
                </c:pt>
                <c:pt idx="11">
                  <c:v>6.1392440008036946</c:v>
                </c:pt>
                <c:pt idx="12">
                  <c:v>9.0375995376638087</c:v>
                </c:pt>
                <c:pt idx="13">
                  <c:v>10.249639125805311</c:v>
                </c:pt>
                <c:pt idx="14">
                  <c:v>11.461678713946812</c:v>
                </c:pt>
                <c:pt idx="15">
                  <c:v>13.780363143434903</c:v>
                </c:pt>
                <c:pt idx="16">
                  <c:v>15.624771212345884</c:v>
                </c:pt>
                <c:pt idx="17">
                  <c:v>16.362534439910277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E-3741-B5C9-4884AD15ED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3.4780266442321364</c:v>
                </c:pt>
                <c:pt idx="2">
                  <c:v>6.4290795544897064</c:v>
                </c:pt>
                <c:pt idx="3">
                  <c:v>8.0890468165095886</c:v>
                </c:pt>
                <c:pt idx="4">
                  <c:v>14.043850010422185</c:v>
                </c:pt>
                <c:pt idx="5">
                  <c:v>14.465428997601839</c:v>
                </c:pt>
                <c:pt idx="6">
                  <c:v>16.731416053692474</c:v>
                </c:pt>
                <c:pt idx="7">
                  <c:v>17.311087161064496</c:v>
                </c:pt>
                <c:pt idx="8">
                  <c:v>19.07644916987929</c:v>
                </c:pt>
              </c:numCache>
            </c:numRef>
          </c:xVal>
          <c:yVal>
            <c:numRef>
              <c:f>'A10B-16'!$S$22:$S$31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-2.1605923092957209</c:v>
                </c:pt>
                <c:pt idx="2">
                  <c:v>1.1593422147440455</c:v>
                </c:pt>
                <c:pt idx="3">
                  <c:v>-2.292335742789362</c:v>
                </c:pt>
                <c:pt idx="4">
                  <c:v>-1.6072698886224266</c:v>
                </c:pt>
                <c:pt idx="5">
                  <c:v>7.9046060096184909E-2</c:v>
                </c:pt>
                <c:pt idx="6">
                  <c:v>-1.0802961546478604</c:v>
                </c:pt>
                <c:pt idx="7">
                  <c:v>-1.6599672620198831</c:v>
                </c:pt>
                <c:pt idx="8">
                  <c:v>-5.2697373397456608E-2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0748-BDCA-09BB5C3F037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510-0748-BDCA-09BB5C3F037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510-0748-BDCA-09BB5C3F037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510-0748-BDCA-09BB5C3F037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510-0748-BDCA-09BB5C3F037E}"/>
              </c:ext>
            </c:extLst>
          </c:dPt>
          <c:xVal>
            <c:numRef>
              <c:f>'A10B-16'!$M$22:$M$31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2.3581694422677963</c:v>
                </c:pt>
                <c:pt idx="2">
                  <c:v>2.9346108614888138</c:v>
                </c:pt>
                <c:pt idx="3">
                  <c:v>5.9827628652839371</c:v>
                </c:pt>
                <c:pt idx="4">
                  <c:v>6.6814800864254238</c:v>
                </c:pt>
                <c:pt idx="5">
                  <c:v>12.480831344979272</c:v>
                </c:pt>
                <c:pt idx="6">
                  <c:v>13.528906652653848</c:v>
                </c:pt>
                <c:pt idx="7">
                  <c:v>15.834670757424952</c:v>
                </c:pt>
                <c:pt idx="8">
                  <c:v>16.323772917031526</c:v>
                </c:pt>
                <c:pt idx="9">
                  <c:v>18.000693409310845</c:v>
                </c:pt>
              </c:numCache>
            </c:numRef>
          </c:xVal>
          <c:yVal>
            <c:numRef>
              <c:f>'A10B-16'!$N$22:$N$31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-2.1485543807328815</c:v>
                </c:pt>
                <c:pt idx="2">
                  <c:v>-0.89086401152338979</c:v>
                </c:pt>
                <c:pt idx="3">
                  <c:v>-2.7686659537987759</c:v>
                </c:pt>
                <c:pt idx="4">
                  <c:v>1.2140202153646138</c:v>
                </c:pt>
                <c:pt idx="5">
                  <c:v>-2.6289218807252919</c:v>
                </c:pt>
                <c:pt idx="6">
                  <c:v>0.72491910383335223</c:v>
                </c:pt>
                <c:pt idx="7">
                  <c:v>-2.6289218807252919</c:v>
                </c:pt>
                <c:pt idx="8">
                  <c:v>0.51530404229843696</c:v>
                </c:pt>
                <c:pt idx="9">
                  <c:v>-1.7205906461241995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0748-BDCA-09BB5C3F037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'A10B-16'!$M$23</c:f>
              <c:numCache>
                <c:formatCode>General</c:formatCode>
                <c:ptCount val="1"/>
                <c:pt idx="0">
                  <c:v>2.3581694422677963</c:v>
                </c:pt>
              </c:numCache>
            </c:numRef>
          </c:xVal>
          <c:yVal>
            <c:numRef>
              <c:f>'A10B-16'!$N$23</c:f>
              <c:numCache>
                <c:formatCode>General</c:formatCode>
                <c:ptCount val="1"/>
                <c:pt idx="0">
                  <c:v>-2.1485543807328815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0748-BDCA-09BB5C3F0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3.4780266442321364</c:v>
                </c:pt>
                <c:pt idx="2">
                  <c:v>6.4290795544897064</c:v>
                </c:pt>
                <c:pt idx="3">
                  <c:v>8.0890468165095886</c:v>
                </c:pt>
                <c:pt idx="4">
                  <c:v>14.043850010422185</c:v>
                </c:pt>
                <c:pt idx="5">
                  <c:v>14.465428997601839</c:v>
                </c:pt>
                <c:pt idx="6">
                  <c:v>16.731416053692474</c:v>
                </c:pt>
                <c:pt idx="7">
                  <c:v>17.311087161064496</c:v>
                </c:pt>
                <c:pt idx="8">
                  <c:v>19.07644916987929</c:v>
                </c:pt>
              </c:numCache>
            </c:numRef>
          </c:xVal>
          <c:yVal>
            <c:numRef>
              <c:f>'A10B-16'!$S$22:$S$31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-2.1605923092957209</c:v>
                </c:pt>
                <c:pt idx="2">
                  <c:v>1.1593422147440455</c:v>
                </c:pt>
                <c:pt idx="3">
                  <c:v>-2.292335742789362</c:v>
                </c:pt>
                <c:pt idx="4">
                  <c:v>-1.6072698886224266</c:v>
                </c:pt>
                <c:pt idx="5">
                  <c:v>7.9046060096184909E-2</c:v>
                </c:pt>
                <c:pt idx="6">
                  <c:v>-1.0802961546478604</c:v>
                </c:pt>
                <c:pt idx="7">
                  <c:v>-1.6599672620198831</c:v>
                </c:pt>
                <c:pt idx="8">
                  <c:v>-5.2697373397456608E-2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52-7140-82D9-3CBB854AA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E52-7140-82D9-3CBB854AAA5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6E52-7140-82D9-3CBB854AAA5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6E52-7140-82D9-3CBB854AAA5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E52-7140-82D9-3CBB854AAA50}"/>
              </c:ext>
            </c:extLst>
          </c:dPt>
          <c:xVal>
            <c:numRef>
              <c:f>'A10B-16'!$M$22:$M$31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2.3581694422677963</c:v>
                </c:pt>
                <c:pt idx="2">
                  <c:v>2.9346108614888138</c:v>
                </c:pt>
                <c:pt idx="3">
                  <c:v>5.9827628652839371</c:v>
                </c:pt>
                <c:pt idx="4">
                  <c:v>6.6814800864254238</c:v>
                </c:pt>
                <c:pt idx="5">
                  <c:v>12.480831344979272</c:v>
                </c:pt>
                <c:pt idx="6">
                  <c:v>13.528906652653848</c:v>
                </c:pt>
                <c:pt idx="7">
                  <c:v>15.834670757424952</c:v>
                </c:pt>
                <c:pt idx="8">
                  <c:v>16.323772917031526</c:v>
                </c:pt>
                <c:pt idx="9">
                  <c:v>18.000693409310845</c:v>
                </c:pt>
              </c:numCache>
            </c:numRef>
          </c:xVal>
          <c:yVal>
            <c:numRef>
              <c:f>'A10B-16'!$N$22:$N$31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-2.1485543807328815</c:v>
                </c:pt>
                <c:pt idx="2">
                  <c:v>-0.89086401152338979</c:v>
                </c:pt>
                <c:pt idx="3">
                  <c:v>-2.7686659537987759</c:v>
                </c:pt>
                <c:pt idx="4">
                  <c:v>1.2140202153646138</c:v>
                </c:pt>
                <c:pt idx="5">
                  <c:v>-2.6289218807252919</c:v>
                </c:pt>
                <c:pt idx="6">
                  <c:v>0.72491910383335223</c:v>
                </c:pt>
                <c:pt idx="7">
                  <c:v>-2.6289218807252919</c:v>
                </c:pt>
                <c:pt idx="8">
                  <c:v>0.51530404229843696</c:v>
                </c:pt>
                <c:pt idx="9">
                  <c:v>-1.7205906461241995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E52-7140-82D9-3CBB854AAA5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'A10B-16'!$M$23</c:f>
              <c:numCache>
                <c:formatCode>General</c:formatCode>
                <c:ptCount val="1"/>
                <c:pt idx="0">
                  <c:v>2.3581694422677963</c:v>
                </c:pt>
              </c:numCache>
            </c:numRef>
          </c:xVal>
          <c:yVal>
            <c:numRef>
              <c:f>'A10B-16'!$N$23</c:f>
              <c:numCache>
                <c:formatCode>General</c:formatCode>
                <c:ptCount val="1"/>
                <c:pt idx="0">
                  <c:v>-2.1485543807328815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E52-7140-82D9-3CBB854AAA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3.4780266442321364</c:v>
                </c:pt>
                <c:pt idx="2">
                  <c:v>6.4290795544897064</c:v>
                </c:pt>
                <c:pt idx="3">
                  <c:v>8.0890468165095886</c:v>
                </c:pt>
                <c:pt idx="4">
                  <c:v>14.043850010422185</c:v>
                </c:pt>
                <c:pt idx="5">
                  <c:v>14.465428997601839</c:v>
                </c:pt>
                <c:pt idx="6">
                  <c:v>16.731416053692474</c:v>
                </c:pt>
                <c:pt idx="7">
                  <c:v>17.311087161064496</c:v>
                </c:pt>
                <c:pt idx="8">
                  <c:v>19.07644916987929</c:v>
                </c:pt>
              </c:numCache>
            </c:numRef>
          </c:xVal>
          <c:yVal>
            <c:numRef>
              <c:f>'A10B-16'!$T$22:$T$31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0.13174343349364115</c:v>
                </c:pt>
                <c:pt idx="2">
                  <c:v>3.4516779575334073</c:v>
                </c:pt>
                <c:pt idx="3">
                  <c:v>0</c:v>
                </c:pt>
                <c:pt idx="4">
                  <c:v>0.68506585416693544</c:v>
                </c:pt>
                <c:pt idx="5">
                  <c:v>2.3713818028855469</c:v>
                </c:pt>
                <c:pt idx="6">
                  <c:v>1.2120395881415016</c:v>
                </c:pt>
                <c:pt idx="7">
                  <c:v>0.63236848076947894</c:v>
                </c:pt>
                <c:pt idx="8">
                  <c:v>2.2396383693919053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7D-9A49-A13F-9D3D52E35F42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2.3581694422677963</c:v>
                </c:pt>
                <c:pt idx="2">
                  <c:v>2.9346108614888138</c:v>
                </c:pt>
                <c:pt idx="3">
                  <c:v>5.9827628652839371</c:v>
                </c:pt>
                <c:pt idx="4">
                  <c:v>6.6814800864254238</c:v>
                </c:pt>
                <c:pt idx="5">
                  <c:v>12.480831344979272</c:v>
                </c:pt>
                <c:pt idx="6">
                  <c:v>13.528906652653848</c:v>
                </c:pt>
                <c:pt idx="7">
                  <c:v>15.834670757424952</c:v>
                </c:pt>
                <c:pt idx="8">
                  <c:v>16.323772917031526</c:v>
                </c:pt>
                <c:pt idx="9">
                  <c:v>18.000693409310845</c:v>
                </c:pt>
              </c:numCache>
            </c:numRef>
          </c:xVal>
          <c:yVal>
            <c:numRef>
              <c:f>'A10B-16'!$P$22:$P$31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3.3625745960974953</c:v>
                </c:pt>
                <c:pt idx="2">
                  <c:v>2.1048842268880037</c:v>
                </c:pt>
                <c:pt idx="3">
                  <c:v>3.9826861691633897</c:v>
                </c:pt>
                <c:pt idx="4">
                  <c:v>0</c:v>
                </c:pt>
                <c:pt idx="5">
                  <c:v>3.8429420960899057</c:v>
                </c:pt>
                <c:pt idx="6">
                  <c:v>0.48910111153126157</c:v>
                </c:pt>
                <c:pt idx="7">
                  <c:v>3.8429420960899057</c:v>
                </c:pt>
                <c:pt idx="8">
                  <c:v>0.69871617306617684</c:v>
                </c:pt>
                <c:pt idx="9">
                  <c:v>2.9346108614888133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7D-9A49-A13F-9D3D52E35F42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'A10B-16'!$M$23</c:f>
              <c:numCache>
                <c:formatCode>General</c:formatCode>
                <c:ptCount val="1"/>
                <c:pt idx="0">
                  <c:v>2.3581694422677963</c:v>
                </c:pt>
              </c:numCache>
            </c:numRef>
          </c:xVal>
          <c:yVal>
            <c:numRef>
              <c:f>'A10B-16'!$P$23</c:f>
              <c:numCache>
                <c:formatCode>General</c:formatCode>
                <c:ptCount val="1"/>
                <c:pt idx="0">
                  <c:v>3.3625745960974953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7D-9A49-A13F-9D3D52E35F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1.717667226771153</c:v>
                </c:pt>
                <c:pt idx="2">
                  <c:v>3.6511214266420562</c:v>
                </c:pt>
                <c:pt idx="3">
                  <c:v>5.5845761444025239</c:v>
                </c:pt>
                <c:pt idx="4">
                  <c:v>7.2418222315136092</c:v>
                </c:pt>
                <c:pt idx="5">
                  <c:v>9.0371728928941675</c:v>
                </c:pt>
                <c:pt idx="6">
                  <c:v>10.832524590053856</c:v>
                </c:pt>
                <c:pt idx="7">
                  <c:v>12.627872661986592</c:v>
                </c:pt>
                <c:pt idx="8">
                  <c:v>14.561327897636623</c:v>
                </c:pt>
                <c:pt idx="9">
                  <c:v>16.425730328262354</c:v>
                </c:pt>
                <c:pt idx="10">
                  <c:v>18.152029220397743</c:v>
                </c:pt>
                <c:pt idx="11">
                  <c:v>20.016431651023474</c:v>
                </c:pt>
                <c:pt idx="12">
                  <c:v>21.811781794514467</c:v>
                </c:pt>
                <c:pt idx="13">
                  <c:v>23.676182671471508</c:v>
                </c:pt>
                <c:pt idx="14">
                  <c:v>25.678692783704093</c:v>
                </c:pt>
                <c:pt idx="15">
                  <c:v>27.335936281367356</c:v>
                </c:pt>
                <c:pt idx="16">
                  <c:v>29.40749453761817</c:v>
                </c:pt>
                <c:pt idx="17">
                  <c:v>30.926639675686733</c:v>
                </c:pt>
              </c:numCache>
            </c:numRef>
          </c:xVal>
          <c:yVal>
            <c:numRef>
              <c:f>'A10B-17'!$B$2:$B$19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-1.2860927626820897</c:v>
                </c:pt>
                <c:pt idx="2">
                  <c:v>-3.0123921727070395</c:v>
                </c:pt>
                <c:pt idx="3">
                  <c:v>-3.3576494652642079</c:v>
                </c:pt>
                <c:pt idx="4">
                  <c:v>-1.0789369370570085</c:v>
                </c:pt>
                <c:pt idx="5">
                  <c:v>-1.2170404755473521</c:v>
                </c:pt>
                <c:pt idx="6">
                  <c:v>-3.0814429061730833</c:v>
                </c:pt>
                <c:pt idx="7">
                  <c:v>-3.0123921727070395</c:v>
                </c:pt>
                <c:pt idx="8">
                  <c:v>-0.80272882429718972</c:v>
                </c:pt>
                <c:pt idx="9">
                  <c:v>-2.7361819883889642</c:v>
                </c:pt>
                <c:pt idx="10">
                  <c:v>-0.80272882429718972</c:v>
                </c:pt>
                <c:pt idx="11">
                  <c:v>-0.66462528580684599</c:v>
                </c:pt>
                <c:pt idx="12">
                  <c:v>-1.1479881884126146</c:v>
                </c:pt>
                <c:pt idx="13">
                  <c:v>-0.59557299867210856</c:v>
                </c:pt>
                <c:pt idx="14">
                  <c:v>-1.2170404755473521</c:v>
                </c:pt>
                <c:pt idx="15">
                  <c:v>-1.4932485883071709</c:v>
                </c:pt>
                <c:pt idx="16">
                  <c:v>-0.94083236278753346</c:v>
                </c:pt>
                <c:pt idx="17">
                  <c:v>-0.94083236278753346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CA-9D46-9A62-D2DAB23D116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1.6400365613263534</c:v>
                </c:pt>
                <c:pt idx="2">
                  <c:v>3.4024639108113899</c:v>
                </c:pt>
                <c:pt idx="3">
                  <c:v>5.2138475755599005</c:v>
                </c:pt>
                <c:pt idx="4">
                  <c:v>6.7804496639910434</c:v>
                </c:pt>
                <c:pt idx="5">
                  <c:v>8.6407896440030267</c:v>
                </c:pt>
                <c:pt idx="6">
                  <c:v>10.403216993488062</c:v>
                </c:pt>
                <c:pt idx="7">
                  <c:v>12.116688027709625</c:v>
                </c:pt>
                <c:pt idx="8">
                  <c:v>13.830159061931191</c:v>
                </c:pt>
                <c:pt idx="9">
                  <c:v>15.592586411416226</c:v>
                </c:pt>
                <c:pt idx="10">
                  <c:v>17.355013760901265</c:v>
                </c:pt>
                <c:pt idx="11">
                  <c:v>19.068484795122824</c:v>
                </c:pt>
                <c:pt idx="12">
                  <c:v>20.830912144607861</c:v>
                </c:pt>
                <c:pt idx="13">
                  <c:v>22.495426863565953</c:v>
                </c:pt>
                <c:pt idx="14">
                  <c:v>24.306810528314461</c:v>
                </c:pt>
                <c:pt idx="15">
                  <c:v>25.971325247272553</c:v>
                </c:pt>
                <c:pt idx="16">
                  <c:v>27.782708912021061</c:v>
                </c:pt>
                <c:pt idx="17">
                  <c:v>29.496179946242627</c:v>
                </c:pt>
              </c:numCache>
            </c:numRef>
          </c:xVal>
          <c:yVal>
            <c:numRef>
              <c:f>'A10B-17'!$D$2:$D$19</c:f>
              <c:numCache>
                <c:formatCode>General</c:formatCode>
                <c:ptCount val="18"/>
                <c:pt idx="0">
                  <c:v>0</c:v>
                </c:pt>
                <c:pt idx="1">
                  <c:v>-7.3434472895209865E-2</c:v>
                </c:pt>
                <c:pt idx="2">
                  <c:v>-0.17134710342215634</c:v>
                </c:pt>
                <c:pt idx="3">
                  <c:v>1.3952549850089873</c:v>
                </c:pt>
                <c:pt idx="4">
                  <c:v>-1.1015170934281477</c:v>
                </c:pt>
                <c:pt idx="5">
                  <c:v>0.46508499500299572</c:v>
                </c:pt>
                <c:pt idx="6">
                  <c:v>1.0036044629012015</c:v>
                </c:pt>
                <c:pt idx="7">
                  <c:v>-0.90569183237425488</c:v>
                </c:pt>
                <c:pt idx="8">
                  <c:v>-0.56299762552994215</c:v>
                </c:pt>
                <c:pt idx="9">
                  <c:v>-0.56299762552994215</c:v>
                </c:pt>
                <c:pt idx="10">
                  <c:v>2.3743812902784525</c:v>
                </c:pt>
                <c:pt idx="11">
                  <c:v>7.7106196539970346</c:v>
                </c:pt>
                <c:pt idx="12">
                  <c:v>9.5220033187455453</c:v>
                </c:pt>
                <c:pt idx="13">
                  <c:v>9.7178285797994377</c:v>
                </c:pt>
                <c:pt idx="14">
                  <c:v>11.088605407176688</c:v>
                </c:pt>
                <c:pt idx="15">
                  <c:v>13.291639594032985</c:v>
                </c:pt>
                <c:pt idx="16">
                  <c:v>14.466591160356343</c:v>
                </c:pt>
                <c:pt idx="17">
                  <c:v>15.494673780889279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CA-9D46-9A62-D2DAB23D1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2.7415536547545014</c:v>
                </c:pt>
                <c:pt idx="2">
                  <c:v>4.6018936347664843</c:v>
                </c:pt>
                <c:pt idx="3">
                  <c:v>7.0252312403084094</c:v>
                </c:pt>
                <c:pt idx="4">
                  <c:v>10.109479101907223</c:v>
                </c:pt>
                <c:pt idx="5">
                  <c:v>12.312513288763519</c:v>
                </c:pt>
                <c:pt idx="6">
                  <c:v>14.662416421410235</c:v>
                </c:pt>
                <c:pt idx="7">
                  <c:v>16.522756401422217</c:v>
                </c:pt>
                <c:pt idx="8">
                  <c:v>17.379491918532999</c:v>
                </c:pt>
              </c:numCache>
            </c:numRef>
          </c:xVal>
          <c:yVal>
            <c:numRef>
              <c:f>'A10B-17'!$S$22:$S$31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-0.73434472895209857</c:v>
                </c:pt>
                <c:pt idx="2">
                  <c:v>1.9582526105389293</c:v>
                </c:pt>
                <c:pt idx="3">
                  <c:v>-1.3462986697455142</c:v>
                </c:pt>
                <c:pt idx="4">
                  <c:v>1.1994297239550944</c:v>
                </c:pt>
                <c:pt idx="5">
                  <c:v>-0.90569183237425488</c:v>
                </c:pt>
                <c:pt idx="6">
                  <c:v>-7.3434472895209865E-2</c:v>
                </c:pt>
                <c:pt idx="7">
                  <c:v>-1.0525607781646746</c:v>
                </c:pt>
                <c:pt idx="8">
                  <c:v>9.7912630526946473E-2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DD-F443-AC85-818D42D73040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9DD-F443-AC85-818D42D73040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A9DD-F443-AC85-818D42D7304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9DD-F443-AC85-818D42D7304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9DD-F443-AC85-818D42D73040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F3F7-1F4D-87C9-C4581D5E5510}"/>
              </c:ext>
            </c:extLst>
          </c:dPt>
          <c:xVal>
            <c:numRef>
              <c:f>'A10B-17'!$M$22:$M$31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3.3662821664075699</c:v>
                </c:pt>
                <c:pt idx="2">
                  <c:v>4.5574281637517871</c:v>
                </c:pt>
                <c:pt idx="3">
                  <c:v>5.8607837392727786</c:v>
                </c:pt>
                <c:pt idx="4">
                  <c:v>7.7942379391436809</c:v>
                </c:pt>
                <c:pt idx="5">
                  <c:v>12.282615369429424</c:v>
                </c:pt>
                <c:pt idx="6">
                  <c:v>14.147017800055155</c:v>
                </c:pt>
                <c:pt idx="7">
                  <c:v>16.494782615397092</c:v>
                </c:pt>
                <c:pt idx="8">
                  <c:v>17.461511010056455</c:v>
                </c:pt>
                <c:pt idx="9">
                  <c:v>18.704444410138247</c:v>
                </c:pt>
              </c:numCache>
            </c:numRef>
          </c:xVal>
          <c:yVal>
            <c:numRef>
              <c:f>'A10B-17'!$N$22:$N$31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-3.1073373843762182</c:v>
                </c:pt>
                <c:pt idx="2">
                  <c:v>-2.3822919946884342</c:v>
                </c:pt>
                <c:pt idx="3">
                  <c:v>-3.2195479983321214</c:v>
                </c:pt>
                <c:pt idx="4">
                  <c:v>-0.87178111143192727</c:v>
                </c:pt>
                <c:pt idx="5">
                  <c:v>-3.2885987317981642</c:v>
                </c:pt>
                <c:pt idx="6">
                  <c:v>-0.87178111143192727</c:v>
                </c:pt>
                <c:pt idx="7">
                  <c:v>-2.6671312549229205</c:v>
                </c:pt>
                <c:pt idx="8">
                  <c:v>-0.59557299867210856</c:v>
                </c:pt>
                <c:pt idx="9">
                  <c:v>-1.2170404755473521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DD-F443-AC85-818D42D73040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'A10B-17'!$M$23</c:f>
              <c:numCache>
                <c:formatCode>General</c:formatCode>
                <c:ptCount val="1"/>
                <c:pt idx="0">
                  <c:v>3.3662821664075699</c:v>
                </c:pt>
              </c:numCache>
            </c:numRef>
          </c:xVal>
          <c:yVal>
            <c:numRef>
              <c:f>'A10B-17'!$N$23</c:f>
              <c:numCache>
                <c:formatCode>General</c:formatCode>
                <c:ptCount val="1"/>
                <c:pt idx="0">
                  <c:v>-3.1073373843762182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DD-F443-AC85-818D42D73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2.7415536547545014</c:v>
                </c:pt>
                <c:pt idx="2">
                  <c:v>4.6018936347664843</c:v>
                </c:pt>
                <c:pt idx="3">
                  <c:v>7.0252312403084094</c:v>
                </c:pt>
                <c:pt idx="4">
                  <c:v>10.109479101907223</c:v>
                </c:pt>
                <c:pt idx="5">
                  <c:v>12.312513288763519</c:v>
                </c:pt>
                <c:pt idx="6">
                  <c:v>14.662416421410235</c:v>
                </c:pt>
                <c:pt idx="7">
                  <c:v>16.522756401422217</c:v>
                </c:pt>
                <c:pt idx="8">
                  <c:v>17.379491918532999</c:v>
                </c:pt>
              </c:numCache>
            </c:numRef>
          </c:xVal>
          <c:yVal>
            <c:numRef>
              <c:f>'A10B-17'!$S$22:$S$31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-0.73434472895209857</c:v>
                </c:pt>
                <c:pt idx="2">
                  <c:v>1.9582526105389293</c:v>
                </c:pt>
                <c:pt idx="3">
                  <c:v>-1.3462986697455142</c:v>
                </c:pt>
                <c:pt idx="4">
                  <c:v>1.1994297239550944</c:v>
                </c:pt>
                <c:pt idx="5">
                  <c:v>-0.90569183237425488</c:v>
                </c:pt>
                <c:pt idx="6">
                  <c:v>-7.3434472895209865E-2</c:v>
                </c:pt>
                <c:pt idx="7">
                  <c:v>-1.0525607781646746</c:v>
                </c:pt>
                <c:pt idx="8">
                  <c:v>9.7912630526946473E-2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B-9747-80A6-2C769C967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41B-9747-80A6-2C769C967E0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41B-9747-80A6-2C769C967E0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41B-9747-80A6-2C769C967E0C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741B-9747-80A6-2C769C967E0C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D753-0D48-A55C-FDC95B585B2D}"/>
              </c:ext>
            </c:extLst>
          </c:dPt>
          <c:xVal>
            <c:numRef>
              <c:f>'A10B-17'!$M$22:$M$31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3.3662821664075699</c:v>
                </c:pt>
                <c:pt idx="2">
                  <c:v>4.5574281637517871</c:v>
                </c:pt>
                <c:pt idx="3">
                  <c:v>5.8607837392727786</c:v>
                </c:pt>
                <c:pt idx="4">
                  <c:v>7.7942379391436809</c:v>
                </c:pt>
                <c:pt idx="5">
                  <c:v>12.282615369429424</c:v>
                </c:pt>
                <c:pt idx="6">
                  <c:v>14.147017800055155</c:v>
                </c:pt>
                <c:pt idx="7">
                  <c:v>16.494782615397092</c:v>
                </c:pt>
                <c:pt idx="8">
                  <c:v>17.461511010056455</c:v>
                </c:pt>
                <c:pt idx="9">
                  <c:v>18.704444410138247</c:v>
                </c:pt>
              </c:numCache>
            </c:numRef>
          </c:xVal>
          <c:yVal>
            <c:numRef>
              <c:f>'A10B-17'!$N$22:$N$31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-3.1073373843762182</c:v>
                </c:pt>
                <c:pt idx="2">
                  <c:v>-2.3822919946884342</c:v>
                </c:pt>
                <c:pt idx="3">
                  <c:v>-3.2195479983321214</c:v>
                </c:pt>
                <c:pt idx="4">
                  <c:v>-0.87178111143192727</c:v>
                </c:pt>
                <c:pt idx="5">
                  <c:v>-3.2885987317981642</c:v>
                </c:pt>
                <c:pt idx="6">
                  <c:v>-0.87178111143192727</c:v>
                </c:pt>
                <c:pt idx="7">
                  <c:v>-2.6671312549229205</c:v>
                </c:pt>
                <c:pt idx="8">
                  <c:v>-0.59557299867210856</c:v>
                </c:pt>
                <c:pt idx="9">
                  <c:v>-1.2170404755473521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41B-9747-80A6-2C769C967E0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'A10B-17'!$M$23</c:f>
              <c:numCache>
                <c:formatCode>General</c:formatCode>
                <c:ptCount val="1"/>
                <c:pt idx="0">
                  <c:v>3.3662821664075699</c:v>
                </c:pt>
              </c:numCache>
            </c:numRef>
          </c:xVal>
          <c:yVal>
            <c:numRef>
              <c:f>'A10B-17'!$N$23</c:f>
              <c:numCache>
                <c:formatCode>General</c:formatCode>
                <c:ptCount val="1"/>
                <c:pt idx="0">
                  <c:v>-3.1073373843762182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41B-9747-80A6-2C769C967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2.7415536547545014</c:v>
                </c:pt>
                <c:pt idx="2">
                  <c:v>4.6018936347664843</c:v>
                </c:pt>
                <c:pt idx="3">
                  <c:v>7.0252312403084094</c:v>
                </c:pt>
                <c:pt idx="4">
                  <c:v>10.109479101907223</c:v>
                </c:pt>
                <c:pt idx="5">
                  <c:v>12.312513288763519</c:v>
                </c:pt>
                <c:pt idx="6">
                  <c:v>14.662416421410235</c:v>
                </c:pt>
                <c:pt idx="7">
                  <c:v>16.522756401422217</c:v>
                </c:pt>
                <c:pt idx="8">
                  <c:v>17.379491918532999</c:v>
                </c:pt>
              </c:numCache>
            </c:numRef>
          </c:xVal>
          <c:yVal>
            <c:numRef>
              <c:f>'A10B-17'!$T$22:$T$31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0.61195394079341559</c:v>
                </c:pt>
                <c:pt idx="2">
                  <c:v>3.3045512802844437</c:v>
                </c:pt>
                <c:pt idx="3">
                  <c:v>0</c:v>
                </c:pt>
                <c:pt idx="4">
                  <c:v>2.5457283937006085</c:v>
                </c:pt>
                <c:pt idx="5">
                  <c:v>0.44060683737125927</c:v>
                </c:pt>
                <c:pt idx="6">
                  <c:v>1.2728641968503043</c:v>
                </c:pt>
                <c:pt idx="7">
                  <c:v>0.29373789158083952</c:v>
                </c:pt>
                <c:pt idx="8">
                  <c:v>1.4442113002724606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8C-5A47-B4C1-66E57CE010D8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3.3662821664075699</c:v>
                </c:pt>
                <c:pt idx="2">
                  <c:v>4.5574281637517871</c:v>
                </c:pt>
                <c:pt idx="3">
                  <c:v>5.8607837392727786</c:v>
                </c:pt>
                <c:pt idx="4">
                  <c:v>7.7942379391436809</c:v>
                </c:pt>
                <c:pt idx="5">
                  <c:v>12.282615369429424</c:v>
                </c:pt>
                <c:pt idx="6">
                  <c:v>14.147017800055155</c:v>
                </c:pt>
                <c:pt idx="7">
                  <c:v>16.494782615397092</c:v>
                </c:pt>
                <c:pt idx="8">
                  <c:v>17.461511010056455</c:v>
                </c:pt>
                <c:pt idx="9">
                  <c:v>18.704444410138247</c:v>
                </c:pt>
              </c:numCache>
            </c:numRef>
          </c:xVal>
          <c:yVal>
            <c:numRef>
              <c:f>'A10B-17'!$P$22:$P$31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2.5117643857041099</c:v>
                </c:pt>
                <c:pt idx="2">
                  <c:v>1.7867189960163257</c:v>
                </c:pt>
                <c:pt idx="3">
                  <c:v>2.623974999660013</c:v>
                </c:pt>
                <c:pt idx="4">
                  <c:v>0.27620811275981871</c:v>
                </c:pt>
                <c:pt idx="5">
                  <c:v>2.6930257331260554</c:v>
                </c:pt>
                <c:pt idx="6">
                  <c:v>0.27620811275981871</c:v>
                </c:pt>
                <c:pt idx="7">
                  <c:v>2.0715582562508121</c:v>
                </c:pt>
                <c:pt idx="8">
                  <c:v>0</c:v>
                </c:pt>
                <c:pt idx="9">
                  <c:v>0.62146747687524351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8C-5A47-B4C1-66E57CE010D8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'A10B-17'!$M$23</c:f>
              <c:numCache>
                <c:formatCode>General</c:formatCode>
                <c:ptCount val="1"/>
                <c:pt idx="0">
                  <c:v>3.3662821664075699</c:v>
                </c:pt>
              </c:numCache>
            </c:numRef>
          </c:xVal>
          <c:yVal>
            <c:numRef>
              <c:f>'A10B-17'!$P$23</c:f>
              <c:numCache>
                <c:formatCode>General</c:formatCode>
                <c:ptCount val="1"/>
                <c:pt idx="0">
                  <c:v>2.5117643857041099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8C-5A47-B4C1-66E57CE01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1.491086530409983</c:v>
                </c:pt>
                <c:pt idx="2">
                  <c:v>3.3814254124408838</c:v>
                </c:pt>
                <c:pt idx="3">
                  <c:v>4.9458440672972603</c:v>
                </c:pt>
                <c:pt idx="4">
                  <c:v>6.9013678747485594</c:v>
                </c:pt>
                <c:pt idx="5">
                  <c:v>8.5309704772636739</c:v>
                </c:pt>
                <c:pt idx="6">
                  <c:v>10.421310825937065</c:v>
                </c:pt>
                <c:pt idx="7">
                  <c:v>12.181281812650486</c:v>
                </c:pt>
                <c:pt idx="8">
                  <c:v>13.941251332721416</c:v>
                </c:pt>
                <c:pt idx="9">
                  <c:v>15.570854424117362</c:v>
                </c:pt>
                <c:pt idx="10">
                  <c:v>17.135273078973739</c:v>
                </c:pt>
                <c:pt idx="11">
                  <c:v>19.155980834083778</c:v>
                </c:pt>
                <c:pt idx="12">
                  <c:v>20.785582947718062</c:v>
                </c:pt>
                <c:pt idx="13">
                  <c:v>22.545552467788998</c:v>
                </c:pt>
                <c:pt idx="14">
                  <c:v>24.175157025827428</c:v>
                </c:pt>
                <c:pt idx="15">
                  <c:v>25.935128012540851</c:v>
                </c:pt>
                <c:pt idx="16">
                  <c:v>27.825468361214241</c:v>
                </c:pt>
              </c:numCache>
            </c:numRef>
          </c:xVal>
          <c:yVal>
            <c:numRef>
              <c:f>'A10B-18'!$B$2:$B$19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-1.817006757584507</c:v>
                </c:pt>
                <c:pt idx="2">
                  <c:v>-2.1429279625206932</c:v>
                </c:pt>
                <c:pt idx="3">
                  <c:v>-2.9903207487267887</c:v>
                </c:pt>
                <c:pt idx="4">
                  <c:v>-0.25258810272813148</c:v>
                </c:pt>
                <c:pt idx="5">
                  <c:v>-1.1651663032354587</c:v>
                </c:pt>
                <c:pt idx="6">
                  <c:v>-2.5992160850126949</c:v>
                </c:pt>
                <c:pt idx="7">
                  <c:v>-2.4688481896952177</c:v>
                </c:pt>
                <c:pt idx="8">
                  <c:v>-0.8392450982992723</c:v>
                </c:pt>
                <c:pt idx="9">
                  <c:v>-2.1429279625206932</c:v>
                </c:pt>
                <c:pt idx="10">
                  <c:v>-1.0999818666958889</c:v>
                </c:pt>
                <c:pt idx="11">
                  <c:v>1.7681186746202453</c:v>
                </c:pt>
                <c:pt idx="12">
                  <c:v>0.39925235162091671</c:v>
                </c:pt>
                <c:pt idx="13">
                  <c:v>0.92072588841415015</c:v>
                </c:pt>
                <c:pt idx="14">
                  <c:v>1.3118305521282441</c:v>
                </c:pt>
                <c:pt idx="15">
                  <c:v>1.3770140109061515</c:v>
                </c:pt>
                <c:pt idx="16">
                  <c:v>1.0510937837316272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F3-4640-8454-DA3B60BEBDA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1.6564719186137926</c:v>
                </c:pt>
                <c:pt idx="2">
                  <c:v>3.4365611445868236</c:v>
                </c:pt>
                <c:pt idx="3">
                  <c:v>5.167203447616159</c:v>
                </c:pt>
                <c:pt idx="4">
                  <c:v>6.700058058870713</c:v>
                </c:pt>
                <c:pt idx="5">
                  <c:v>8.7273818995622214</c:v>
                </c:pt>
                <c:pt idx="6">
                  <c:v>10.408577279647862</c:v>
                </c:pt>
                <c:pt idx="7">
                  <c:v>12.0897726597335</c:v>
                </c:pt>
                <c:pt idx="8">
                  <c:v>14.018202654537617</c:v>
                </c:pt>
                <c:pt idx="9">
                  <c:v>15.699398034623258</c:v>
                </c:pt>
                <c:pt idx="10">
                  <c:v>17.430040337652596</c:v>
                </c:pt>
                <c:pt idx="11">
                  <c:v>19.16068264068193</c:v>
                </c:pt>
                <c:pt idx="12">
                  <c:v>21.039665712542352</c:v>
                </c:pt>
                <c:pt idx="13">
                  <c:v>22.770308015571686</c:v>
                </c:pt>
                <c:pt idx="14">
                  <c:v>24.352609549769937</c:v>
                </c:pt>
                <c:pt idx="15">
                  <c:v>26.132698775742966</c:v>
                </c:pt>
                <c:pt idx="16">
                  <c:v>27.912788001715995</c:v>
                </c:pt>
                <c:pt idx="17">
                  <c:v>29.742324150632722</c:v>
                </c:pt>
              </c:numCache>
            </c:numRef>
          </c:xVal>
          <c:yVal>
            <c:numRef>
              <c:f>'A10B-18'!$D$2:$D$19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-0.27195807619032419</c:v>
                </c:pt>
                <c:pt idx="2">
                  <c:v>-0.42029884502141002</c:v>
                </c:pt>
                <c:pt idx="3">
                  <c:v>1.0631088432894489</c:v>
                </c:pt>
                <c:pt idx="4">
                  <c:v>-1.4586842268390114</c:v>
                </c:pt>
                <c:pt idx="5">
                  <c:v>-0.12361730735923825</c:v>
                </c:pt>
                <c:pt idx="6">
                  <c:v>0.46974576796510537</c:v>
                </c:pt>
                <c:pt idx="7">
                  <c:v>0.56863961385249595</c:v>
                </c:pt>
                <c:pt idx="8">
                  <c:v>-0.91476807445836317</c:v>
                </c:pt>
                <c:pt idx="9">
                  <c:v>-2.2003880709944412</c:v>
                </c:pt>
                <c:pt idx="10">
                  <c:v>-2.1014942251070505</c:v>
                </c:pt>
                <c:pt idx="11">
                  <c:v>-0.12361730735923825</c:v>
                </c:pt>
                <c:pt idx="12">
                  <c:v>7.3428680571387526</c:v>
                </c:pt>
                <c:pt idx="13">
                  <c:v>9.8152142043235173</c:v>
                </c:pt>
                <c:pt idx="14">
                  <c:v>9.8646611272672118</c:v>
                </c:pt>
                <c:pt idx="15">
                  <c:v>10.606364971422643</c:v>
                </c:pt>
                <c:pt idx="16">
                  <c:v>11.694197276183939</c:v>
                </c:pt>
                <c:pt idx="17">
                  <c:v>13.276498810382188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F3-4640-8454-DA3B60BEB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3.214049991340195</c:v>
                </c:pt>
                <c:pt idx="2">
                  <c:v>6.0819715220745216</c:v>
                </c:pt>
                <c:pt idx="3">
                  <c:v>6.8978457506454944</c:v>
                </c:pt>
                <c:pt idx="4">
                  <c:v>10.705258817310032</c:v>
                </c:pt>
                <c:pt idx="5">
                  <c:v>12.0897726597335</c:v>
                </c:pt>
                <c:pt idx="6">
                  <c:v>14.463224961030875</c:v>
                </c:pt>
                <c:pt idx="7">
                  <c:v>16.09497341817282</c:v>
                </c:pt>
                <c:pt idx="8">
                  <c:v>19.580981485703337</c:v>
                </c:pt>
              </c:numCache>
            </c:numRef>
          </c:xVal>
          <c:yVal>
            <c:numRef>
              <c:f>'A10B-18'!$S$22:$S$31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-0.54391615238064839</c:v>
                </c:pt>
                <c:pt idx="2">
                  <c:v>1.2856199965360777</c:v>
                </c:pt>
                <c:pt idx="3">
                  <c:v>-1.4586842268390114</c:v>
                </c:pt>
                <c:pt idx="4">
                  <c:v>0.27195807619032419</c:v>
                </c:pt>
                <c:pt idx="5">
                  <c:v>-1.2608965350642303</c:v>
                </c:pt>
                <c:pt idx="6">
                  <c:v>-0.81587422857097247</c:v>
                </c:pt>
                <c:pt idx="7">
                  <c:v>-2.6454103774876989</c:v>
                </c:pt>
                <c:pt idx="8">
                  <c:v>0.29668153766217181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A7-6641-8C2D-F195D767B06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0A7-6641-8C2D-F195D767B06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0A7-6641-8C2D-F195D767B06A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0A7-6641-8C2D-F195D767B06A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8697-A04C-8C9C-82B8763D623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20A7-6641-8C2D-F195D767B06A}"/>
              </c:ext>
            </c:extLst>
          </c:dPt>
          <c:xVal>
            <c:numRef>
              <c:f>'A10B-18'!$M$22:$M$31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1.6133067378206372</c:v>
                </c:pt>
                <c:pt idx="2">
                  <c:v>2.3955160652488252</c:v>
                </c:pt>
                <c:pt idx="3">
                  <c:v>4.2940031240673786</c:v>
                </c:pt>
                <c:pt idx="4">
                  <c:v>6.9665518224072978</c:v>
                </c:pt>
                <c:pt idx="5">
                  <c:v>11.399072485222296</c:v>
                </c:pt>
                <c:pt idx="6">
                  <c:v>13.159043471935721</c:v>
                </c:pt>
                <c:pt idx="7">
                  <c:v>15.310117655720745</c:v>
                </c:pt>
                <c:pt idx="8">
                  <c:v>16.027143524371027</c:v>
                </c:pt>
                <c:pt idx="9">
                  <c:v>18.047850301719404</c:v>
                </c:pt>
              </c:numCache>
            </c:numRef>
          </c:xVal>
          <c:yVal>
            <c:numRef>
              <c:f>'A10B-18'!$N$22:$N$31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-1.7599709867134223</c:v>
                </c:pt>
                <c:pt idx="2">
                  <c:v>-0.63554507853540254</c:v>
                </c:pt>
                <c:pt idx="3">
                  <c:v>-2.9251372899488812</c:v>
                </c:pt>
                <c:pt idx="4">
                  <c:v>0.85554145187458031</c:v>
                </c:pt>
                <c:pt idx="5">
                  <c:v>-2.6644005215522646</c:v>
                </c:pt>
                <c:pt idx="6">
                  <c:v>-0.25258810272813148</c:v>
                </c:pt>
                <c:pt idx="7">
                  <c:v>-2.0777435259811239</c:v>
                </c:pt>
                <c:pt idx="8">
                  <c:v>0.26888445630343955</c:v>
                </c:pt>
                <c:pt idx="9">
                  <c:v>-1.8821911941240768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0A7-6641-8C2D-F195D767B06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'A10B-18'!$M$23</c:f>
              <c:numCache>
                <c:formatCode>General</c:formatCode>
                <c:ptCount val="1"/>
                <c:pt idx="0">
                  <c:v>1.6133067378206372</c:v>
                </c:pt>
              </c:numCache>
            </c:numRef>
          </c:xVal>
          <c:yVal>
            <c:numRef>
              <c:f>'A10B-18'!$N$23</c:f>
              <c:numCache>
                <c:formatCode>General</c:formatCode>
                <c:ptCount val="1"/>
                <c:pt idx="0">
                  <c:v>-1.7599709867134223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0A7-6641-8C2D-F195D767B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3.214049991340195</c:v>
                </c:pt>
                <c:pt idx="2">
                  <c:v>6.0819715220745216</c:v>
                </c:pt>
                <c:pt idx="3">
                  <c:v>6.8978457506454944</c:v>
                </c:pt>
                <c:pt idx="4">
                  <c:v>10.705258817310032</c:v>
                </c:pt>
                <c:pt idx="5">
                  <c:v>12.0897726597335</c:v>
                </c:pt>
                <c:pt idx="6">
                  <c:v>14.463224961030875</c:v>
                </c:pt>
                <c:pt idx="7">
                  <c:v>16.09497341817282</c:v>
                </c:pt>
                <c:pt idx="8">
                  <c:v>19.580981485703337</c:v>
                </c:pt>
              </c:numCache>
            </c:numRef>
          </c:xVal>
          <c:yVal>
            <c:numRef>
              <c:f>'A10B-18'!$S$22:$S$31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-0.54391615238064839</c:v>
                </c:pt>
                <c:pt idx="2">
                  <c:v>1.2856199965360777</c:v>
                </c:pt>
                <c:pt idx="3">
                  <c:v>-1.4586842268390114</c:v>
                </c:pt>
                <c:pt idx="4">
                  <c:v>0.27195807619032419</c:v>
                </c:pt>
                <c:pt idx="5">
                  <c:v>-1.2608965350642303</c:v>
                </c:pt>
                <c:pt idx="6">
                  <c:v>-0.81587422857097247</c:v>
                </c:pt>
                <c:pt idx="7">
                  <c:v>-2.6454103774876989</c:v>
                </c:pt>
                <c:pt idx="8">
                  <c:v>0.29668153766217181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29-C344-8EEE-E3596C2AD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17A-434A-83BE-630B7A4BA93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129-C344-8EEE-E3596C2AD96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17A-434A-83BE-630B7A4BA93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129-C344-8EEE-E3596C2AD961}"/>
              </c:ext>
            </c:extLst>
          </c:dPt>
          <c:xVal>
            <c:numRef>
              <c:f>'A10B-18'!$M$22:$M$31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1.6133067378206372</c:v>
                </c:pt>
                <c:pt idx="2">
                  <c:v>2.3955160652488252</c:v>
                </c:pt>
                <c:pt idx="3">
                  <c:v>4.2940031240673786</c:v>
                </c:pt>
                <c:pt idx="4">
                  <c:v>6.9665518224072978</c:v>
                </c:pt>
                <c:pt idx="5">
                  <c:v>11.399072485222296</c:v>
                </c:pt>
                <c:pt idx="6">
                  <c:v>13.159043471935721</c:v>
                </c:pt>
                <c:pt idx="7">
                  <c:v>15.310117655720745</c:v>
                </c:pt>
                <c:pt idx="8">
                  <c:v>16.027143524371027</c:v>
                </c:pt>
                <c:pt idx="9">
                  <c:v>18.047850301719404</c:v>
                </c:pt>
              </c:numCache>
            </c:numRef>
          </c:xVal>
          <c:yVal>
            <c:numRef>
              <c:f>'A10B-18'!$N$22:$N$31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-1.7599709867134223</c:v>
                </c:pt>
                <c:pt idx="2">
                  <c:v>-0.63554507853540254</c:v>
                </c:pt>
                <c:pt idx="3">
                  <c:v>-2.9251372899488812</c:v>
                </c:pt>
                <c:pt idx="4">
                  <c:v>0.85554145187458031</c:v>
                </c:pt>
                <c:pt idx="5">
                  <c:v>-2.6644005215522646</c:v>
                </c:pt>
                <c:pt idx="6">
                  <c:v>-0.25258810272813148</c:v>
                </c:pt>
                <c:pt idx="7">
                  <c:v>-2.0777435259811239</c:v>
                </c:pt>
                <c:pt idx="8">
                  <c:v>0.26888445630343955</c:v>
                </c:pt>
                <c:pt idx="9">
                  <c:v>-1.8821911941240768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29-C344-8EEE-E3596C2AD96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'A10B-18'!$M$23</c:f>
              <c:numCache>
                <c:formatCode>General</c:formatCode>
                <c:ptCount val="1"/>
                <c:pt idx="0">
                  <c:v>1.6133067378206372</c:v>
                </c:pt>
              </c:numCache>
            </c:numRef>
          </c:xVal>
          <c:yVal>
            <c:numRef>
              <c:f>'A10B-18'!$N$23</c:f>
              <c:numCache>
                <c:formatCode>General</c:formatCode>
                <c:ptCount val="1"/>
                <c:pt idx="0">
                  <c:v>-1.7599709867134223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29-C344-8EEE-E3596C2AD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3.214049991340195</c:v>
                </c:pt>
                <c:pt idx="2">
                  <c:v>6.0819715220745216</c:v>
                </c:pt>
                <c:pt idx="3">
                  <c:v>6.8978457506454944</c:v>
                </c:pt>
                <c:pt idx="4">
                  <c:v>10.705258817310032</c:v>
                </c:pt>
                <c:pt idx="5">
                  <c:v>12.0897726597335</c:v>
                </c:pt>
                <c:pt idx="6">
                  <c:v>14.463224961030875</c:v>
                </c:pt>
                <c:pt idx="7">
                  <c:v>16.09497341817282</c:v>
                </c:pt>
                <c:pt idx="8">
                  <c:v>19.580981485703337</c:v>
                </c:pt>
              </c:numCache>
            </c:numRef>
          </c:xVal>
          <c:yVal>
            <c:numRef>
              <c:f>'A10B-18'!$T$22:$T$31</c:f>
              <c:numCache>
                <c:formatCode>General</c:formatCode>
                <c:ptCount val="10"/>
                <c:pt idx="0">
                  <c:v>0</c:v>
                </c:pt>
                <c:pt idx="1">
                  <c:v>2.1014942251070505</c:v>
                </c:pt>
                <c:pt idx="2">
                  <c:v>3.9310303740237766</c:v>
                </c:pt>
                <c:pt idx="3">
                  <c:v>1.1867261506486875</c:v>
                </c:pt>
                <c:pt idx="4">
                  <c:v>2.9173684536780229</c:v>
                </c:pt>
                <c:pt idx="5">
                  <c:v>1.3845138424234686</c:v>
                </c:pt>
                <c:pt idx="6">
                  <c:v>1.8295361489167266</c:v>
                </c:pt>
                <c:pt idx="7">
                  <c:v>0</c:v>
                </c:pt>
                <c:pt idx="8">
                  <c:v>2.9420919151498706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F3-5B40-BCE5-94CC9A89B8D0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1.6133067378206372</c:v>
                </c:pt>
                <c:pt idx="2">
                  <c:v>2.3955160652488252</c:v>
                </c:pt>
                <c:pt idx="3">
                  <c:v>4.2940031240673786</c:v>
                </c:pt>
                <c:pt idx="4">
                  <c:v>6.9665518224072978</c:v>
                </c:pt>
                <c:pt idx="5">
                  <c:v>11.399072485222296</c:v>
                </c:pt>
                <c:pt idx="6">
                  <c:v>13.159043471935721</c:v>
                </c:pt>
                <c:pt idx="7">
                  <c:v>15.310117655720745</c:v>
                </c:pt>
                <c:pt idx="8">
                  <c:v>16.027143524371027</c:v>
                </c:pt>
                <c:pt idx="9">
                  <c:v>18.047850301719404</c:v>
                </c:pt>
              </c:numCache>
            </c:numRef>
          </c:xVal>
          <c:yVal>
            <c:numRef>
              <c:f>'A10B-18'!$P$22:$P$31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3.5932740978732376</c:v>
                </c:pt>
                <c:pt idx="2">
                  <c:v>2.4688481896952177</c:v>
                </c:pt>
                <c:pt idx="3">
                  <c:v>4.7584404011086967</c:v>
                </c:pt>
                <c:pt idx="4">
                  <c:v>0.97776165928523473</c:v>
                </c:pt>
                <c:pt idx="5">
                  <c:v>4.4977036327120796</c:v>
                </c:pt>
                <c:pt idx="6">
                  <c:v>2.0858912138879466</c:v>
                </c:pt>
                <c:pt idx="7">
                  <c:v>3.9110466371409389</c:v>
                </c:pt>
                <c:pt idx="8">
                  <c:v>1.5644186548563754</c:v>
                </c:pt>
                <c:pt idx="9">
                  <c:v>3.715494305283892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F3-5B40-BCE5-94CC9A89B8D0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'A10B-18'!$M$23</c:f>
              <c:numCache>
                <c:formatCode>General</c:formatCode>
                <c:ptCount val="1"/>
                <c:pt idx="0">
                  <c:v>1.6133067378206372</c:v>
                </c:pt>
              </c:numCache>
            </c:numRef>
          </c:xVal>
          <c:yVal>
            <c:numRef>
              <c:f>'A10B-18'!$P$23</c:f>
              <c:numCache>
                <c:formatCode>General</c:formatCode>
                <c:ptCount val="1"/>
                <c:pt idx="0">
                  <c:v>3.5932740978732376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F3-5B40-BCE5-94CC9A89B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1.5762988866204983</c:v>
                </c:pt>
                <c:pt idx="2">
                  <c:v>3.5270783986985519</c:v>
                </c:pt>
                <c:pt idx="3">
                  <c:v>5.3385158452322878</c:v>
                </c:pt>
                <c:pt idx="4">
                  <c:v>7.3589658675523655</c:v>
                </c:pt>
                <c:pt idx="5">
                  <c:v>9.1704038366162344</c:v>
                </c:pt>
                <c:pt idx="6">
                  <c:v>10.981842850740371</c:v>
                </c:pt>
                <c:pt idx="7">
                  <c:v>12.723608741971812</c:v>
                </c:pt>
                <c:pt idx="8">
                  <c:v>14.465376200793656</c:v>
                </c:pt>
                <c:pt idx="9">
                  <c:v>16.276813647327391</c:v>
                </c:pt>
                <c:pt idx="10">
                  <c:v>18.366934179889498</c:v>
                </c:pt>
                <c:pt idx="11">
                  <c:v>20.108701638711338</c:v>
                </c:pt>
                <c:pt idx="12">
                  <c:v>22.198822171273445</c:v>
                </c:pt>
                <c:pt idx="13">
                  <c:v>24.010259617807183</c:v>
                </c:pt>
                <c:pt idx="14">
                  <c:v>25.821695496750518</c:v>
                </c:pt>
                <c:pt idx="15">
                  <c:v>27.563464523162757</c:v>
                </c:pt>
                <c:pt idx="16">
                  <c:v>29.305230414394199</c:v>
                </c:pt>
              </c:numCache>
            </c:numRef>
          </c:xVal>
          <c:yVal>
            <c:numRef>
              <c:f>'A10B-19'!$B$2:$B$19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-1.1234397862521315</c:v>
                </c:pt>
                <c:pt idx="2">
                  <c:v>-0.84475670022376081</c:v>
                </c:pt>
                <c:pt idx="3">
                  <c:v>-2.5168546938638463</c:v>
                </c:pt>
                <c:pt idx="4">
                  <c:v>0.89700971353781356</c:v>
                </c:pt>
                <c:pt idx="5">
                  <c:v>-0.42673259371133992</c:v>
                </c:pt>
                <c:pt idx="6">
                  <c:v>-1.9594879992769734</c:v>
                </c:pt>
                <c:pt idx="7">
                  <c:v>-1.8898169665048135</c:v>
                </c:pt>
                <c:pt idx="8">
                  <c:v>0.89700971353781356</c:v>
                </c:pt>
                <c:pt idx="9">
                  <c:v>-0.91442773299592084</c:v>
                </c:pt>
                <c:pt idx="10">
                  <c:v>0.20030356605729158</c:v>
                </c:pt>
                <c:pt idx="11">
                  <c:v>2.0117410125910262</c:v>
                </c:pt>
                <c:pt idx="12">
                  <c:v>0.75766869305376294</c:v>
                </c:pt>
                <c:pt idx="13">
                  <c:v>0.61832767256971255</c:v>
                </c:pt>
                <c:pt idx="14">
                  <c:v>1.5937169060786052</c:v>
                </c:pt>
                <c:pt idx="15">
                  <c:v>-0.70541567973971042</c:v>
                </c:pt>
                <c:pt idx="16">
                  <c:v>0.75766869305376294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D1-B34D-8904-2C42114315C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1.6504789040541898</c:v>
                </c:pt>
                <c:pt idx="2">
                  <c:v>3.374859848588418</c:v>
                </c:pt>
                <c:pt idx="3">
                  <c:v>5.1485088201093383</c:v>
                </c:pt>
                <c:pt idx="4">
                  <c:v>6.872889764643566</c:v>
                </c:pt>
                <c:pt idx="5">
                  <c:v>8.4987346552044105</c:v>
                </c:pt>
                <c:pt idx="6">
                  <c:v>10.223115599738639</c:v>
                </c:pt>
                <c:pt idx="7">
                  <c:v>11.996764571259559</c:v>
                </c:pt>
                <c:pt idx="8">
                  <c:v>13.77041354278048</c:v>
                </c:pt>
                <c:pt idx="9">
                  <c:v>15.741134622248168</c:v>
                </c:pt>
                <c:pt idx="10">
                  <c:v>17.366979512809014</c:v>
                </c:pt>
                <c:pt idx="11">
                  <c:v>19.042092430356551</c:v>
                </c:pt>
                <c:pt idx="12">
                  <c:v>20.914277455850854</c:v>
                </c:pt>
                <c:pt idx="13">
                  <c:v>22.540122346411696</c:v>
                </c:pt>
                <c:pt idx="14">
                  <c:v>24.264503290945925</c:v>
                </c:pt>
                <c:pt idx="15">
                  <c:v>26.18595634342692</c:v>
                </c:pt>
                <c:pt idx="16">
                  <c:v>28.15667742289461</c:v>
                </c:pt>
                <c:pt idx="17">
                  <c:v>29.683986259482072</c:v>
                </c:pt>
              </c:numCache>
            </c:numRef>
          </c:xVal>
          <c:yVal>
            <c:numRef>
              <c:f>'A10B-19'!$D$2:$D$19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-0.91145849925380629</c:v>
                </c:pt>
                <c:pt idx="2">
                  <c:v>-1.1577986341872675</c:v>
                </c:pt>
                <c:pt idx="3">
                  <c:v>0.61585033733365291</c:v>
                </c:pt>
                <c:pt idx="4">
                  <c:v>-2.3894993088545733</c:v>
                </c:pt>
                <c:pt idx="5">
                  <c:v>-1.4534067961074209</c:v>
                </c:pt>
                <c:pt idx="6">
                  <c:v>-0.96072652624049859</c:v>
                </c:pt>
                <c:pt idx="7">
                  <c:v>-0.7143863913070374</c:v>
                </c:pt>
                <c:pt idx="8">
                  <c:v>-2.4880353628279579</c:v>
                </c:pt>
                <c:pt idx="9">
                  <c:v>-1.7490149580275745</c:v>
                </c:pt>
                <c:pt idx="10">
                  <c:v>-1.9460870659743432</c:v>
                </c:pt>
                <c:pt idx="11">
                  <c:v>3.9660761724287248</c:v>
                </c:pt>
                <c:pt idx="12">
                  <c:v>5.8875292249097217</c:v>
                </c:pt>
                <c:pt idx="13">
                  <c:v>7.217765953550412</c:v>
                </c:pt>
                <c:pt idx="14">
                  <c:v>8.1045904393108721</c:v>
                </c:pt>
                <c:pt idx="15">
                  <c:v>10.272383626725331</c:v>
                </c:pt>
                <c:pt idx="16">
                  <c:v>11.947496544272868</c:v>
                </c:pt>
                <c:pt idx="17">
                  <c:v>13.228465245926865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0D1-B34D-8904-2C4211431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2.9068135922148417</c:v>
                </c:pt>
                <c:pt idx="2">
                  <c:v>6.306307454296606</c:v>
                </c:pt>
                <c:pt idx="3">
                  <c:v>7.4148380614971803</c:v>
                </c:pt>
                <c:pt idx="4">
                  <c:v>12.735784976059943</c:v>
                </c:pt>
                <c:pt idx="5">
                  <c:v>12.932857084006711</c:v>
                </c:pt>
                <c:pt idx="6">
                  <c:v>15.839670676221553</c:v>
                </c:pt>
                <c:pt idx="7">
                  <c:v>15.888938703208245</c:v>
                </c:pt>
                <c:pt idx="8">
                  <c:v>17.490149580275741</c:v>
                </c:pt>
              </c:numCache>
            </c:numRef>
          </c:xVal>
          <c:yVal>
            <c:numRef>
              <c:f>'A10B-19'!$S$22:$S$31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-1.3795047556273825</c:v>
                </c:pt>
                <c:pt idx="2">
                  <c:v>0.93609251274715244</c:v>
                </c:pt>
                <c:pt idx="3">
                  <c:v>-2.5865714168013421</c:v>
                </c:pt>
                <c:pt idx="4">
                  <c:v>-2.6851074707747267</c:v>
                </c:pt>
                <c:pt idx="5">
                  <c:v>-0.86219047226711409</c:v>
                </c:pt>
                <c:pt idx="6">
                  <c:v>-3.2270557676283413</c:v>
                </c:pt>
                <c:pt idx="7">
                  <c:v>-1.7982829850142665</c:v>
                </c:pt>
                <c:pt idx="8">
                  <c:v>-0.34487618890684563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63-CC4C-93B9-3030E94C0DA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3-CC4C-93B9-3030E94C0DA8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28E-5343-8E63-071B51E88B0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263-CC4C-93B9-3030E94C0DA8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263-CC4C-93B9-3030E94C0DA8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263-CC4C-93B9-3030E94C0DA8}"/>
              </c:ext>
            </c:extLst>
          </c:dPt>
          <c:xVal>
            <c:numRef>
              <c:f>'A10B-19'!$M$22:$M$31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1.3063253328513156</c:v>
                </c:pt>
                <c:pt idx="2">
                  <c:v>2.9784217589009994</c:v>
                </c:pt>
                <c:pt idx="3">
                  <c:v>5.3385158452322878</c:v>
                </c:pt>
                <c:pt idx="4">
                  <c:v>7.0106122712819721</c:v>
                </c:pt>
                <c:pt idx="5">
                  <c:v>12.653939276790055</c:v>
                </c:pt>
                <c:pt idx="6">
                  <c:v>14.395705168021498</c:v>
                </c:pt>
                <c:pt idx="7">
                  <c:v>16.903849807096023</c:v>
                </c:pt>
                <c:pt idx="8">
                  <c:v>17.112861860352233</c:v>
                </c:pt>
                <c:pt idx="9">
                  <c:v>18.645617265917867</c:v>
                </c:pt>
              </c:numCache>
            </c:numRef>
          </c:xVal>
          <c:yVal>
            <c:numRef>
              <c:f>'A10B-19'!$N$22:$N$31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-1.1495662929091577</c:v>
                </c:pt>
                <c:pt idx="2">
                  <c:v>-0.10450602662810524</c:v>
                </c:pt>
                <c:pt idx="3">
                  <c:v>-2.5168546938638463</c:v>
                </c:pt>
                <c:pt idx="4">
                  <c:v>1.106021766794024</c:v>
                </c:pt>
                <c:pt idx="5">
                  <c:v>-1.9594879992769734</c:v>
                </c:pt>
                <c:pt idx="6">
                  <c:v>1.0363517790821335</c:v>
                </c:pt>
                <c:pt idx="7">
                  <c:v>-1.5414638927645523</c:v>
                </c:pt>
                <c:pt idx="8">
                  <c:v>0.89700971353781356</c:v>
                </c:pt>
                <c:pt idx="9">
                  <c:v>-0.35706260599944945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63-CC4C-93B9-3030E94C0DA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'A10B-19'!$M$23</c:f>
              <c:numCache>
                <c:formatCode>General</c:formatCode>
                <c:ptCount val="1"/>
                <c:pt idx="0">
                  <c:v>1.3063253328513156</c:v>
                </c:pt>
              </c:numCache>
            </c:numRef>
          </c:xVal>
          <c:yVal>
            <c:numRef>
              <c:f>'A10B-19'!$N$23</c:f>
              <c:numCache>
                <c:formatCode>General</c:formatCode>
                <c:ptCount val="1"/>
                <c:pt idx="0">
                  <c:v>-1.1495662929091577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63-CC4C-93B9-3030E94C0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2.9068135922148417</c:v>
                </c:pt>
                <c:pt idx="2">
                  <c:v>6.306307454296606</c:v>
                </c:pt>
                <c:pt idx="3">
                  <c:v>7.4148380614971803</c:v>
                </c:pt>
                <c:pt idx="4">
                  <c:v>12.735784976059943</c:v>
                </c:pt>
                <c:pt idx="5">
                  <c:v>12.932857084006711</c:v>
                </c:pt>
                <c:pt idx="6">
                  <c:v>15.839670676221553</c:v>
                </c:pt>
                <c:pt idx="7">
                  <c:v>15.888938703208245</c:v>
                </c:pt>
                <c:pt idx="8">
                  <c:v>17.490149580275741</c:v>
                </c:pt>
              </c:numCache>
            </c:numRef>
          </c:xVal>
          <c:yVal>
            <c:numRef>
              <c:f>'A10B-19'!$S$22:$S$31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-1.3795047556273825</c:v>
                </c:pt>
                <c:pt idx="2">
                  <c:v>0.93609251274715244</c:v>
                </c:pt>
                <c:pt idx="3">
                  <c:v>-2.5865714168013421</c:v>
                </c:pt>
                <c:pt idx="4">
                  <c:v>-2.6851074707747267</c:v>
                </c:pt>
                <c:pt idx="5">
                  <c:v>-0.86219047226711409</c:v>
                </c:pt>
                <c:pt idx="6">
                  <c:v>-3.2270557676283413</c:v>
                </c:pt>
                <c:pt idx="7">
                  <c:v>-1.7982829850142665</c:v>
                </c:pt>
                <c:pt idx="8">
                  <c:v>-0.34487618890684563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2-164C-AC9B-FA7C2B1F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922-164C-AC9B-FA7C2B1F0D42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F9F2-C646-A248-8537B46D1107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F9F2-C646-A248-8537B46D1107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922-164C-AC9B-FA7C2B1F0D42}"/>
              </c:ext>
            </c:extLst>
          </c:dPt>
          <c:xVal>
            <c:numRef>
              <c:f>'A10B-19'!$M$22:$M$31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1.3063253328513156</c:v>
                </c:pt>
                <c:pt idx="2">
                  <c:v>2.9784217589009994</c:v>
                </c:pt>
                <c:pt idx="3">
                  <c:v>5.3385158452322878</c:v>
                </c:pt>
                <c:pt idx="4">
                  <c:v>7.0106122712819721</c:v>
                </c:pt>
                <c:pt idx="5">
                  <c:v>12.653939276790055</c:v>
                </c:pt>
                <c:pt idx="6">
                  <c:v>14.395705168021498</c:v>
                </c:pt>
                <c:pt idx="7">
                  <c:v>16.903849807096023</c:v>
                </c:pt>
                <c:pt idx="8">
                  <c:v>17.112861860352233</c:v>
                </c:pt>
                <c:pt idx="9">
                  <c:v>18.645617265917867</c:v>
                </c:pt>
              </c:numCache>
            </c:numRef>
          </c:xVal>
          <c:yVal>
            <c:numRef>
              <c:f>'A10B-19'!$N$22:$N$31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-1.1495662929091577</c:v>
                </c:pt>
                <c:pt idx="2">
                  <c:v>-0.10450602662810524</c:v>
                </c:pt>
                <c:pt idx="3">
                  <c:v>-2.5168546938638463</c:v>
                </c:pt>
                <c:pt idx="4">
                  <c:v>1.106021766794024</c:v>
                </c:pt>
                <c:pt idx="5">
                  <c:v>-1.9594879992769734</c:v>
                </c:pt>
                <c:pt idx="6">
                  <c:v>1.0363517790821335</c:v>
                </c:pt>
                <c:pt idx="7">
                  <c:v>-1.5414638927645523</c:v>
                </c:pt>
                <c:pt idx="8">
                  <c:v>0.89700971353781356</c:v>
                </c:pt>
                <c:pt idx="9">
                  <c:v>-0.35706260599944945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922-164C-AC9B-FA7C2B1F0D4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'A10B-19'!$M$23</c:f>
              <c:numCache>
                <c:formatCode>General</c:formatCode>
                <c:ptCount val="1"/>
                <c:pt idx="0">
                  <c:v>1.3063253328513156</c:v>
                </c:pt>
              </c:numCache>
            </c:numRef>
          </c:xVal>
          <c:yVal>
            <c:numRef>
              <c:f>'A10B-19'!$N$23</c:f>
              <c:numCache>
                <c:formatCode>General</c:formatCode>
                <c:ptCount val="1"/>
                <c:pt idx="0">
                  <c:v>-1.1495662929091577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922-164C-AC9B-FA7C2B1F0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2.9068135922148417</c:v>
                </c:pt>
                <c:pt idx="2">
                  <c:v>6.306307454296606</c:v>
                </c:pt>
                <c:pt idx="3">
                  <c:v>7.4148380614971803</c:v>
                </c:pt>
                <c:pt idx="4">
                  <c:v>12.735784976059943</c:v>
                </c:pt>
                <c:pt idx="5">
                  <c:v>12.932857084006711</c:v>
                </c:pt>
                <c:pt idx="6">
                  <c:v>15.839670676221553</c:v>
                </c:pt>
                <c:pt idx="7">
                  <c:v>15.888938703208245</c:v>
                </c:pt>
                <c:pt idx="8">
                  <c:v>17.490149580275741</c:v>
                </c:pt>
              </c:numCache>
            </c:numRef>
          </c:xVal>
          <c:yVal>
            <c:numRef>
              <c:f>'A10B-19'!$T$22:$T$31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1.8475510120009588</c:v>
                </c:pt>
                <c:pt idx="2">
                  <c:v>4.163148280375494</c:v>
                </c:pt>
                <c:pt idx="3">
                  <c:v>0.64048435082699928</c:v>
                </c:pt>
                <c:pt idx="4">
                  <c:v>0.54194829685361467</c:v>
                </c:pt>
                <c:pt idx="5">
                  <c:v>2.364865295361227</c:v>
                </c:pt>
                <c:pt idx="6">
                  <c:v>0</c:v>
                </c:pt>
                <c:pt idx="7">
                  <c:v>1.4287727826140748</c:v>
                </c:pt>
                <c:pt idx="8">
                  <c:v>2.8821795787214959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6-F44C-8E71-E840D1F2AC1E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1.3063253328513156</c:v>
                </c:pt>
                <c:pt idx="2">
                  <c:v>2.9784217589009994</c:v>
                </c:pt>
                <c:pt idx="3">
                  <c:v>5.3385158452322878</c:v>
                </c:pt>
                <c:pt idx="4">
                  <c:v>7.0106122712819721</c:v>
                </c:pt>
                <c:pt idx="5">
                  <c:v>12.653939276790055</c:v>
                </c:pt>
                <c:pt idx="6">
                  <c:v>14.395705168021498</c:v>
                </c:pt>
                <c:pt idx="7">
                  <c:v>16.903849807096023</c:v>
                </c:pt>
                <c:pt idx="8">
                  <c:v>17.112861860352233</c:v>
                </c:pt>
                <c:pt idx="9">
                  <c:v>18.645617265917867</c:v>
                </c:pt>
              </c:numCache>
            </c:numRef>
          </c:xVal>
          <c:yVal>
            <c:numRef>
              <c:f>'A10B-19'!$P$22:$P$31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3.0916362727280235</c:v>
                </c:pt>
                <c:pt idx="2">
                  <c:v>2.0465760064469709</c:v>
                </c:pt>
                <c:pt idx="3">
                  <c:v>4.4589246736827119</c:v>
                </c:pt>
                <c:pt idx="4">
                  <c:v>0.83604821302484189</c:v>
                </c:pt>
                <c:pt idx="5">
                  <c:v>3.9015579790958395</c:v>
                </c:pt>
                <c:pt idx="6">
                  <c:v>0.90571820073673237</c:v>
                </c:pt>
                <c:pt idx="7">
                  <c:v>3.4835338725834184</c:v>
                </c:pt>
                <c:pt idx="8">
                  <c:v>1.0450602662810522</c:v>
                </c:pt>
                <c:pt idx="9">
                  <c:v>2.2991325858183154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06-F44C-8E71-E840D1F2AC1E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'A10B-19'!$M$23</c:f>
              <c:numCache>
                <c:formatCode>General</c:formatCode>
                <c:ptCount val="1"/>
                <c:pt idx="0">
                  <c:v>1.3063253328513156</c:v>
                </c:pt>
              </c:numCache>
            </c:numRef>
          </c:xVal>
          <c:yVal>
            <c:numRef>
              <c:f>'A10B-19'!$P$23</c:f>
              <c:numCache>
                <c:formatCode>General</c:formatCode>
                <c:ptCount val="1"/>
                <c:pt idx="0">
                  <c:v>3.0916362727280235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F06-F44C-8E71-E840D1F2A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'A10B-20'!$A$2:$A$19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1.7312424787343921</c:v>
                </c:pt>
                <c:pt idx="2">
                  <c:v>3.6046646260107345</c:v>
                </c:pt>
                <c:pt idx="3">
                  <c:v>5.2773620040178857</c:v>
                </c:pt>
                <c:pt idx="4">
                  <c:v>7.0169681402575135</c:v>
                </c:pt>
                <c:pt idx="5">
                  <c:v>8.8234820311107924</c:v>
                </c:pt>
                <c:pt idx="6">
                  <c:v>10.696905182005965</c:v>
                </c:pt>
                <c:pt idx="7">
                  <c:v>12.235785043548157</c:v>
                </c:pt>
                <c:pt idx="8">
                  <c:v>14.109207692633914</c:v>
                </c:pt>
                <c:pt idx="9">
                  <c:v>15.982629839910258</c:v>
                </c:pt>
                <c:pt idx="10">
                  <c:v>17.8560519871866</c:v>
                </c:pt>
                <c:pt idx="11">
                  <c:v>19.261118346739153</c:v>
                </c:pt>
                <c:pt idx="12">
                  <c:v>21.335263256047028</c:v>
                </c:pt>
                <c:pt idx="13">
                  <c:v>23.141775641472069</c:v>
                </c:pt>
                <c:pt idx="14">
                  <c:v>24.881385290377594</c:v>
                </c:pt>
                <c:pt idx="15">
                  <c:v>26.353358902734382</c:v>
                </c:pt>
                <c:pt idx="16">
                  <c:v>28.159872793587656</c:v>
                </c:pt>
              </c:numCache>
            </c:numRef>
          </c:xVal>
          <c:yVal>
            <c:numRef>
              <c:f>'A10B-20'!$B$2:$B$19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-1.062162925360234</c:v>
                </c:pt>
                <c:pt idx="2">
                  <c:v>-1.5305187130840276</c:v>
                </c:pt>
                <c:pt idx="3">
                  <c:v>-1.4636104566609627</c:v>
                </c:pt>
                <c:pt idx="4">
                  <c:v>0.61053445264691431</c:v>
                </c:pt>
                <c:pt idx="5">
                  <c:v>-0.72762365048257061</c:v>
                </c:pt>
                <c:pt idx="6">
                  <c:v>-1.7981507351574575</c:v>
                </c:pt>
                <c:pt idx="7">
                  <c:v>-1.8650579879616911</c:v>
                </c:pt>
                <c:pt idx="8">
                  <c:v>1.2127057495980074</c:v>
                </c:pt>
                <c:pt idx="9">
                  <c:v>-0.45999162840914104</c:v>
                </c:pt>
                <c:pt idx="10">
                  <c:v>0.61053445264691431</c:v>
                </c:pt>
                <c:pt idx="11">
                  <c:v>3.0192196404512859</c:v>
                </c:pt>
                <c:pt idx="12">
                  <c:v>2.4839565999232582</c:v>
                </c:pt>
                <c:pt idx="13">
                  <c:v>0.81125821829727851</c:v>
                </c:pt>
                <c:pt idx="14">
                  <c:v>1.7479697937448662</c:v>
                </c:pt>
                <c:pt idx="15">
                  <c:v>2.4839565999232582</c:v>
                </c:pt>
                <c:pt idx="16">
                  <c:v>2.8854041312239871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8B-B94A-9E71-3ADA334D4D5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1.6160987421267354</c:v>
                </c:pt>
                <c:pt idx="2">
                  <c:v>3.3528018679942719</c:v>
                </c:pt>
                <c:pt idx="3">
                  <c:v>5.1377467473581291</c:v>
                </c:pt>
                <c:pt idx="4">
                  <c:v>6.8262081197293458</c:v>
                </c:pt>
                <c:pt idx="5">
                  <c:v>8.5146694921005626</c:v>
                </c:pt>
                <c:pt idx="6">
                  <c:v>10.154889110975457</c:v>
                </c:pt>
                <c:pt idx="7">
                  <c:v>11.988075743835635</c:v>
                </c:pt>
                <c:pt idx="8">
                  <c:v>13.67653711620685</c:v>
                </c:pt>
                <c:pt idx="9">
                  <c:v>15.413240242074387</c:v>
                </c:pt>
                <c:pt idx="10">
                  <c:v>17.101701614445606</c:v>
                </c:pt>
                <c:pt idx="11">
                  <c:v>18.838404740313141</c:v>
                </c:pt>
                <c:pt idx="12">
                  <c:v>20.52686611268436</c:v>
                </c:pt>
                <c:pt idx="13">
                  <c:v>22.311810992048212</c:v>
                </c:pt>
                <c:pt idx="14">
                  <c:v>23.807305350434149</c:v>
                </c:pt>
                <c:pt idx="15">
                  <c:v>25.640491983294325</c:v>
                </c:pt>
                <c:pt idx="16">
                  <c:v>27.328953355665544</c:v>
                </c:pt>
                <c:pt idx="17">
                  <c:v>28.969172974540438</c:v>
                </c:pt>
              </c:numCache>
            </c:numRef>
          </c:xVal>
          <c:yVal>
            <c:numRef>
              <c:f>'A10B-20'!$D$2:$D$19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-1.1819229606598514</c:v>
                </c:pt>
                <c:pt idx="2">
                  <c:v>-0.313571397726083</c:v>
                </c:pt>
                <c:pt idx="3">
                  <c:v>0.74774717919296718</c:v>
                </c:pt>
                <c:pt idx="4">
                  <c:v>-2.5326920585568242</c:v>
                </c:pt>
                <c:pt idx="5">
                  <c:v>-1.2301647141561718</c:v>
                </c:pt>
                <c:pt idx="6">
                  <c:v>-0.69950542569664664</c:v>
                </c:pt>
                <c:pt idx="7">
                  <c:v>-0.55478016520768536</c:v>
                </c:pt>
                <c:pt idx="8">
                  <c:v>-2.5326920585568242</c:v>
                </c:pt>
                <c:pt idx="9">
                  <c:v>-3.1598348540089902</c:v>
                </c:pt>
                <c:pt idx="10">
                  <c:v>-0.41005490471872391</c:v>
                </c:pt>
                <c:pt idx="11">
                  <c:v>4.3176369379206818</c:v>
                </c:pt>
                <c:pt idx="12">
                  <c:v>6.1990653242771794</c:v>
                </c:pt>
                <c:pt idx="13">
                  <c:v>7.2603839011962297</c:v>
                </c:pt>
                <c:pt idx="14">
                  <c:v>8.2734607246189587</c:v>
                </c:pt>
                <c:pt idx="15">
                  <c:v>10.396097878457059</c:v>
                </c:pt>
                <c:pt idx="16">
                  <c:v>11.505658208872431</c:v>
                </c:pt>
                <c:pt idx="17">
                  <c:v>13.869504130192134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8B-B94A-9E71-3ADA334D4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2.0261536468454593</c:v>
                </c:pt>
                <c:pt idx="2">
                  <c:v>4.9930214868691678</c:v>
                </c:pt>
                <c:pt idx="3">
                  <c:v>6.4402740917587824</c:v>
                </c:pt>
                <c:pt idx="4">
                  <c:v>11.45741645537611</c:v>
                </c:pt>
                <c:pt idx="5">
                  <c:v>12.325768018309878</c:v>
                </c:pt>
                <c:pt idx="6">
                  <c:v>14.979064460607503</c:v>
                </c:pt>
                <c:pt idx="7">
                  <c:v>15.461481995570708</c:v>
                </c:pt>
                <c:pt idx="8">
                  <c:v>17.174064244690086</c:v>
                </c:pt>
              </c:numCache>
            </c:numRef>
          </c:xVal>
          <c:yVal>
            <c:numRef>
              <c:f>'A10B-20'!$S$22:$S$31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-1.6402196188748956</c:v>
                </c:pt>
                <c:pt idx="2">
                  <c:v>0.79598893268928772</c:v>
                </c:pt>
                <c:pt idx="3">
                  <c:v>-2.6291755655494655</c:v>
                </c:pt>
                <c:pt idx="4">
                  <c:v>-0.55478016520768536</c:v>
                </c:pt>
                <c:pt idx="5">
                  <c:v>-2.4844503050605038</c:v>
                </c:pt>
                <c:pt idx="6">
                  <c:v>-3.3528018679942719</c:v>
                </c:pt>
                <c:pt idx="7">
                  <c:v>-2.1949997840825812</c:v>
                </c:pt>
                <c:pt idx="8">
                  <c:v>4.8241753496320462E-2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0A-2C4B-B107-E57E9645BA6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B0A-2C4B-B107-E57E9645BA6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B0A-2C4B-B107-E57E9645BA6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B0A-2C4B-B107-E57E9645BA64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5FC6-D049-9545-C4B2FF3B353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AB0A-2C4B-B107-E57E9645BA64}"/>
              </c:ext>
            </c:extLst>
          </c:dPt>
          <c:xVal>
            <c:numRef>
              <c:f>'A10B-20'!$M$22:$M$31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1.354885418139959</c:v>
                </c:pt>
                <c:pt idx="2">
                  <c:v>2.6094089534547358</c:v>
                </c:pt>
                <c:pt idx="3">
                  <c:v>4.4744674432258424</c:v>
                </c:pt>
                <c:pt idx="4">
                  <c:v>7.3515079169445929</c:v>
                </c:pt>
                <c:pt idx="5">
                  <c:v>12.168878292553336</c:v>
                </c:pt>
                <c:pt idx="6">
                  <c:v>14.309932963712523</c:v>
                </c:pt>
                <c:pt idx="7">
                  <c:v>16.450985627634051</c:v>
                </c:pt>
                <c:pt idx="8">
                  <c:v>16.98624866816208</c:v>
                </c:pt>
                <c:pt idx="9">
                  <c:v>18.725854302592293</c:v>
                </c:pt>
              </c:numCache>
            </c:numRef>
          </c:xVal>
          <c:yVal>
            <c:numRef>
              <c:f>'A10B-20'!$N$22:$N$31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-1.4050663595525501</c:v>
                </c:pt>
                <c:pt idx="2">
                  <c:v>-0.25090470706295537</c:v>
                </c:pt>
                <c:pt idx="3">
                  <c:v>-2.8686783216417573</c:v>
                </c:pt>
                <c:pt idx="4">
                  <c:v>0.81125821829727851</c:v>
                </c:pt>
                <c:pt idx="5">
                  <c:v>-1.7981507351574575</c:v>
                </c:pt>
                <c:pt idx="6">
                  <c:v>1.3465222624441378</c:v>
                </c:pt>
                <c:pt idx="7">
                  <c:v>-0.66071539405950541</c:v>
                </c:pt>
                <c:pt idx="8">
                  <c:v>0.6774427090699795</c:v>
                </c:pt>
                <c:pt idx="9">
                  <c:v>0.61053445264691431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0A-2C4B-B107-E57E9645BA6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'A10B-20'!$M$23</c:f>
              <c:numCache>
                <c:formatCode>General</c:formatCode>
                <c:ptCount val="1"/>
                <c:pt idx="0">
                  <c:v>1.354885418139959</c:v>
                </c:pt>
              </c:numCache>
            </c:numRef>
          </c:xVal>
          <c:yVal>
            <c:numRef>
              <c:f>'A10B-20'!$N$23</c:f>
              <c:numCache>
                <c:formatCode>General</c:formatCode>
                <c:ptCount val="1"/>
                <c:pt idx="0">
                  <c:v>-1.4050663595525501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0A-2C4B-B107-E57E9645B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2.0261536468454593</c:v>
                </c:pt>
                <c:pt idx="2">
                  <c:v>4.9930214868691678</c:v>
                </c:pt>
                <c:pt idx="3">
                  <c:v>6.4402740917587824</c:v>
                </c:pt>
                <c:pt idx="4">
                  <c:v>11.45741645537611</c:v>
                </c:pt>
                <c:pt idx="5">
                  <c:v>12.325768018309878</c:v>
                </c:pt>
                <c:pt idx="6">
                  <c:v>14.979064460607503</c:v>
                </c:pt>
                <c:pt idx="7">
                  <c:v>15.461481995570708</c:v>
                </c:pt>
                <c:pt idx="8">
                  <c:v>17.174064244690086</c:v>
                </c:pt>
              </c:numCache>
            </c:numRef>
          </c:xVal>
          <c:yVal>
            <c:numRef>
              <c:f>'A10B-20'!$S$22:$S$31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-1.6402196188748956</c:v>
                </c:pt>
                <c:pt idx="2">
                  <c:v>0.79598893268928772</c:v>
                </c:pt>
                <c:pt idx="3">
                  <c:v>-2.6291755655494655</c:v>
                </c:pt>
                <c:pt idx="4">
                  <c:v>-0.55478016520768536</c:v>
                </c:pt>
                <c:pt idx="5">
                  <c:v>-2.4844503050605038</c:v>
                </c:pt>
                <c:pt idx="6">
                  <c:v>-3.3528018679942719</c:v>
                </c:pt>
                <c:pt idx="7">
                  <c:v>-2.1949997840825812</c:v>
                </c:pt>
                <c:pt idx="8">
                  <c:v>4.8241753496320462E-2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68-2949-A7E7-49D9D3C6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72-424D-BE7B-AF04EB50C7C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A872-424D-BE7B-AF04EB50C7C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872-424D-BE7B-AF04EB50C7C0}"/>
              </c:ext>
            </c:extLst>
          </c:dPt>
          <c:xVal>
            <c:numRef>
              <c:f>'A10B-20'!$M$22:$M$31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1.354885418139959</c:v>
                </c:pt>
                <c:pt idx="2">
                  <c:v>2.6094089534547358</c:v>
                </c:pt>
                <c:pt idx="3">
                  <c:v>4.4744674432258424</c:v>
                </c:pt>
                <c:pt idx="4">
                  <c:v>7.3515079169445929</c:v>
                </c:pt>
                <c:pt idx="5">
                  <c:v>12.168878292553336</c:v>
                </c:pt>
                <c:pt idx="6">
                  <c:v>14.309932963712523</c:v>
                </c:pt>
                <c:pt idx="7">
                  <c:v>16.450985627634051</c:v>
                </c:pt>
                <c:pt idx="8">
                  <c:v>16.98624866816208</c:v>
                </c:pt>
                <c:pt idx="9">
                  <c:v>18.725854302592293</c:v>
                </c:pt>
              </c:numCache>
            </c:numRef>
          </c:xVal>
          <c:yVal>
            <c:numRef>
              <c:f>'A10B-20'!$N$22:$N$31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-1.4050663595525501</c:v>
                </c:pt>
                <c:pt idx="2">
                  <c:v>-0.25090470706295537</c:v>
                </c:pt>
                <c:pt idx="3">
                  <c:v>-2.8686783216417573</c:v>
                </c:pt>
                <c:pt idx="4">
                  <c:v>0.81125821829727851</c:v>
                </c:pt>
                <c:pt idx="5">
                  <c:v>-1.7981507351574575</c:v>
                </c:pt>
                <c:pt idx="6">
                  <c:v>1.3465222624441378</c:v>
                </c:pt>
                <c:pt idx="7">
                  <c:v>-0.66071539405950541</c:v>
                </c:pt>
                <c:pt idx="8">
                  <c:v>0.6774427090699795</c:v>
                </c:pt>
                <c:pt idx="9">
                  <c:v>0.61053445264691431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568-2949-A7E7-49D9D3C6073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'A10B-20'!$M$23</c:f>
              <c:numCache>
                <c:formatCode>General</c:formatCode>
                <c:ptCount val="1"/>
                <c:pt idx="0">
                  <c:v>1.354885418139959</c:v>
                </c:pt>
              </c:numCache>
            </c:numRef>
          </c:xVal>
          <c:yVal>
            <c:numRef>
              <c:f>'A10B-20'!$N$23</c:f>
              <c:numCache>
                <c:formatCode>General</c:formatCode>
                <c:ptCount val="1"/>
                <c:pt idx="0">
                  <c:v>-1.4050663595525501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568-2949-A7E7-49D9D3C6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A10B-20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'A10B-20'!$R$22:$R$31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2.0261536468454593</c:v>
                </c:pt>
                <c:pt idx="2">
                  <c:v>4.9930214868691678</c:v>
                </c:pt>
                <c:pt idx="3">
                  <c:v>6.4402740917587824</c:v>
                </c:pt>
                <c:pt idx="4">
                  <c:v>11.45741645537611</c:v>
                </c:pt>
                <c:pt idx="5">
                  <c:v>12.325768018309878</c:v>
                </c:pt>
                <c:pt idx="6">
                  <c:v>14.979064460607503</c:v>
                </c:pt>
                <c:pt idx="7">
                  <c:v>15.461481995570708</c:v>
                </c:pt>
                <c:pt idx="8">
                  <c:v>17.174064244690086</c:v>
                </c:pt>
              </c:numCache>
            </c:numRef>
          </c:xVal>
          <c:yVal>
            <c:numRef>
              <c:f>'A10B-20'!$T$22:$T$31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1.7125822491193763</c:v>
                </c:pt>
                <c:pt idx="2">
                  <c:v>4.1487908006835594</c:v>
                </c:pt>
                <c:pt idx="3">
                  <c:v>0.72362630244480641</c:v>
                </c:pt>
                <c:pt idx="4">
                  <c:v>2.7980217027865866</c:v>
                </c:pt>
                <c:pt idx="5">
                  <c:v>0.86835156293376814</c:v>
                </c:pt>
                <c:pt idx="6">
                  <c:v>0</c:v>
                </c:pt>
                <c:pt idx="7">
                  <c:v>1.1578020839116907</c:v>
                </c:pt>
                <c:pt idx="8">
                  <c:v>3.4010436214905924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4D-DE44-8EFB-FFBE16689377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'A10B-20'!$M$22:$M$31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1.354885418139959</c:v>
                </c:pt>
                <c:pt idx="2">
                  <c:v>2.6094089534547358</c:v>
                </c:pt>
                <c:pt idx="3">
                  <c:v>4.4744674432258424</c:v>
                </c:pt>
                <c:pt idx="4">
                  <c:v>7.3515079169445929</c:v>
                </c:pt>
                <c:pt idx="5">
                  <c:v>12.168878292553336</c:v>
                </c:pt>
                <c:pt idx="6">
                  <c:v>14.309932963712523</c:v>
                </c:pt>
                <c:pt idx="7">
                  <c:v>16.450985627634051</c:v>
                </c:pt>
                <c:pt idx="8">
                  <c:v>16.98624866816208</c:v>
                </c:pt>
                <c:pt idx="9">
                  <c:v>18.725854302592293</c:v>
                </c:pt>
              </c:numCache>
            </c:numRef>
          </c:xVal>
          <c:yVal>
            <c:numRef>
              <c:f>'A10B-20'!$P$22:$P$31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4.4911942564269012</c:v>
                </c:pt>
                <c:pt idx="2">
                  <c:v>3.3370326039373066</c:v>
                </c:pt>
                <c:pt idx="3">
                  <c:v>5.9548062185161079</c:v>
                </c:pt>
                <c:pt idx="4">
                  <c:v>2.2748696785770726</c:v>
                </c:pt>
                <c:pt idx="5">
                  <c:v>4.8842786320318083</c:v>
                </c:pt>
                <c:pt idx="6">
                  <c:v>1.7396056344302133</c:v>
                </c:pt>
                <c:pt idx="7">
                  <c:v>3.7468432909338567</c:v>
                </c:pt>
                <c:pt idx="8">
                  <c:v>2.4086851878043714</c:v>
                </c:pt>
                <c:pt idx="9">
                  <c:v>2.475593444227437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4D-DE44-8EFB-FFBE16689377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'A10B-20'!$M$23</c:f>
              <c:numCache>
                <c:formatCode>General</c:formatCode>
                <c:ptCount val="1"/>
                <c:pt idx="0">
                  <c:v>1.354885418139959</c:v>
                </c:pt>
              </c:numCache>
            </c:numRef>
          </c:xVal>
          <c:yVal>
            <c:numRef>
              <c:f>'A10B-20'!$P$23</c:f>
              <c:numCache>
                <c:formatCode>General</c:formatCode>
                <c:ptCount val="1"/>
                <c:pt idx="0">
                  <c:v>4.4911942564269012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4D-DE44-8EFB-FFBE16689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Beeswarm!$C$2:$C$21</c:f>
              <c:numCache>
                <c:formatCode>General</c:formatCode>
                <c:ptCount val="20"/>
                <c:pt idx="0">
                  <c:v>1.817564</c:v>
                </c:pt>
                <c:pt idx="1">
                  <c:v>4.8383510000000003</c:v>
                </c:pt>
                <c:pt idx="2">
                  <c:v>2.4507469999999998</c:v>
                </c:pt>
                <c:pt idx="3">
                  <c:v>2.2981500000000001</c:v>
                </c:pt>
                <c:pt idx="4">
                  <c:v>3.896998</c:v>
                </c:pt>
                <c:pt idx="5">
                  <c:v>3.5192510000000001</c:v>
                </c:pt>
                <c:pt idx="6">
                  <c:v>2.9014319999999998</c:v>
                </c:pt>
                <c:pt idx="7">
                  <c:v>3.2832669999999999</c:v>
                </c:pt>
                <c:pt idx="8">
                  <c:v>2.8952499999999999</c:v>
                </c:pt>
                <c:pt idx="9">
                  <c:v>2.3174739999999998</c:v>
                </c:pt>
                <c:pt idx="10">
                  <c:v>2.601966</c:v>
                </c:pt>
                <c:pt idx="11">
                  <c:v>2.250108</c:v>
                </c:pt>
                <c:pt idx="12">
                  <c:v>2.356258</c:v>
                </c:pt>
                <c:pt idx="13">
                  <c:v>1.957589</c:v>
                </c:pt>
                <c:pt idx="14">
                  <c:v>1.8090869999999999</c:v>
                </c:pt>
                <c:pt idx="15">
                  <c:v>3.6322070000000002</c:v>
                </c:pt>
                <c:pt idx="16">
                  <c:v>2.037998</c:v>
                </c:pt>
                <c:pt idx="17">
                  <c:v>2.0928740000000001</c:v>
                </c:pt>
                <c:pt idx="18">
                  <c:v>2.3330549999999999</c:v>
                </c:pt>
                <c:pt idx="19">
                  <c:v>2.1450429999999998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F5-794D-A372-63ACF1EED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Beeswarm!$D$2:$D$21</c:f>
              <c:numCache>
                <c:formatCode>General</c:formatCode>
                <c:ptCount val="20"/>
                <c:pt idx="0">
                  <c:v>2.6717334500000001</c:v>
                </c:pt>
                <c:pt idx="1">
                  <c:v>2.6717334500000001</c:v>
                </c:pt>
                <c:pt idx="2">
                  <c:v>2.6717334500000001</c:v>
                </c:pt>
                <c:pt idx="3">
                  <c:v>2.6717334500000001</c:v>
                </c:pt>
                <c:pt idx="4">
                  <c:v>2.6717334500000001</c:v>
                </c:pt>
                <c:pt idx="5">
                  <c:v>2.6717334500000001</c:v>
                </c:pt>
                <c:pt idx="6">
                  <c:v>2.6717334500000001</c:v>
                </c:pt>
                <c:pt idx="7">
                  <c:v>2.6717334500000001</c:v>
                </c:pt>
                <c:pt idx="8">
                  <c:v>2.6717334500000001</c:v>
                </c:pt>
                <c:pt idx="9">
                  <c:v>2.6717334500000001</c:v>
                </c:pt>
                <c:pt idx="10">
                  <c:v>2.6717334500000001</c:v>
                </c:pt>
                <c:pt idx="11">
                  <c:v>2.6717334500000001</c:v>
                </c:pt>
                <c:pt idx="12">
                  <c:v>2.6717334500000001</c:v>
                </c:pt>
                <c:pt idx="13">
                  <c:v>2.6717334500000001</c:v>
                </c:pt>
                <c:pt idx="14">
                  <c:v>2.6717334500000001</c:v>
                </c:pt>
                <c:pt idx="15">
                  <c:v>2.6717334500000001</c:v>
                </c:pt>
                <c:pt idx="16">
                  <c:v>2.6717334500000001</c:v>
                </c:pt>
                <c:pt idx="17">
                  <c:v>2.6717334500000001</c:v>
                </c:pt>
                <c:pt idx="18">
                  <c:v>2.6717334500000001</c:v>
                </c:pt>
                <c:pt idx="19">
                  <c:v>2.6717334500000001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F5-794D-A372-63ACF1EED8FA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Beeswarm!$E$2:$E$21</c:f>
              <c:numCache>
                <c:formatCode>General</c:formatCode>
                <c:ptCount val="20"/>
                <c:pt idx="0">
                  <c:v>3.0203482929431384</c:v>
                </c:pt>
                <c:pt idx="1">
                  <c:v>3.0203482929431384</c:v>
                </c:pt>
                <c:pt idx="2">
                  <c:v>3.0203482929431384</c:v>
                </c:pt>
                <c:pt idx="3">
                  <c:v>3.0203482929431384</c:v>
                </c:pt>
                <c:pt idx="4">
                  <c:v>3.0203482929431384</c:v>
                </c:pt>
                <c:pt idx="5">
                  <c:v>3.0203482929431384</c:v>
                </c:pt>
                <c:pt idx="6">
                  <c:v>3.0203482929431384</c:v>
                </c:pt>
                <c:pt idx="7">
                  <c:v>3.0203482929431384</c:v>
                </c:pt>
                <c:pt idx="8">
                  <c:v>3.0203482929431384</c:v>
                </c:pt>
                <c:pt idx="9">
                  <c:v>3.0203482929431384</c:v>
                </c:pt>
                <c:pt idx="10">
                  <c:v>3.0203482929431384</c:v>
                </c:pt>
                <c:pt idx="11">
                  <c:v>3.0203482929431384</c:v>
                </c:pt>
                <c:pt idx="12">
                  <c:v>3.0203482929431384</c:v>
                </c:pt>
                <c:pt idx="13">
                  <c:v>3.0203482929431384</c:v>
                </c:pt>
                <c:pt idx="14">
                  <c:v>3.0203482929431384</c:v>
                </c:pt>
                <c:pt idx="15">
                  <c:v>3.0203482929431384</c:v>
                </c:pt>
                <c:pt idx="16">
                  <c:v>3.0203482929431384</c:v>
                </c:pt>
                <c:pt idx="17">
                  <c:v>3.0203482929431384</c:v>
                </c:pt>
                <c:pt idx="18">
                  <c:v>3.0203482929431384</c:v>
                </c:pt>
                <c:pt idx="19">
                  <c:v>3.0203482929431384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CD-5F4A-8452-04E2C8B0054E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Beeswarm!$F$2:$F$21</c:f>
              <c:numCache>
                <c:formatCode>General</c:formatCode>
                <c:ptCount val="20"/>
                <c:pt idx="0">
                  <c:v>2.3231186070568617</c:v>
                </c:pt>
                <c:pt idx="1">
                  <c:v>2.3231186070568617</c:v>
                </c:pt>
                <c:pt idx="2">
                  <c:v>2.3231186070568617</c:v>
                </c:pt>
                <c:pt idx="3">
                  <c:v>2.3231186070568617</c:v>
                </c:pt>
                <c:pt idx="4">
                  <c:v>2.3231186070568617</c:v>
                </c:pt>
                <c:pt idx="5">
                  <c:v>2.3231186070568617</c:v>
                </c:pt>
                <c:pt idx="6">
                  <c:v>2.3231186070568617</c:v>
                </c:pt>
                <c:pt idx="7">
                  <c:v>2.3231186070568617</c:v>
                </c:pt>
                <c:pt idx="8">
                  <c:v>2.3231186070568617</c:v>
                </c:pt>
                <c:pt idx="9">
                  <c:v>2.3231186070568617</c:v>
                </c:pt>
                <c:pt idx="10">
                  <c:v>2.3231186070568617</c:v>
                </c:pt>
                <c:pt idx="11">
                  <c:v>2.3231186070568617</c:v>
                </c:pt>
                <c:pt idx="12">
                  <c:v>2.3231186070568617</c:v>
                </c:pt>
                <c:pt idx="13">
                  <c:v>2.3231186070568617</c:v>
                </c:pt>
                <c:pt idx="14">
                  <c:v>2.3231186070568617</c:v>
                </c:pt>
                <c:pt idx="15">
                  <c:v>2.3231186070568617</c:v>
                </c:pt>
                <c:pt idx="16">
                  <c:v>2.3231186070568617</c:v>
                </c:pt>
                <c:pt idx="17">
                  <c:v>2.3231186070568617</c:v>
                </c:pt>
                <c:pt idx="18">
                  <c:v>2.3231186070568617</c:v>
                </c:pt>
                <c:pt idx="19">
                  <c:v>2.3231186070568617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CD-5F4A-8452-04E2C8B00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Beeswarm!$P$33:$P$37</c:f>
              <c:strCache>
                <c:ptCount val="5"/>
                <c:pt idx="0">
                  <c:v>1.77397</c:v>
                </c:pt>
                <c:pt idx="1">
                  <c:v>2.5391295</c:v>
                </c:pt>
                <c:pt idx="2">
                  <c:v>3.304289</c:v>
                </c:pt>
                <c:pt idx="3">
                  <c:v>4.0694485</c:v>
                </c:pt>
                <c:pt idx="4">
                  <c:v>More</c:v>
                </c:pt>
              </c:strCache>
            </c:strRef>
          </c:cat>
          <c:val>
            <c:numRef>
              <c:f>Beeswarm!$Q$33:$Q$37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1-A74E-8B05-A04B6D4F0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4234271"/>
        <c:axId val="1465513183"/>
      </c:barChart>
      <c:catAx>
        <c:axId val="120423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513183"/>
        <c:crosses val="autoZero"/>
        <c:auto val="1"/>
        <c:lblAlgn val="ctr"/>
        <c:lblOffset val="100"/>
        <c:noMultiLvlLbl val="0"/>
      </c:catAx>
      <c:valAx>
        <c:axId val="146551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234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Beeswarm!$H$2:$H$21</c:f>
              <c:numCache>
                <c:formatCode>General</c:formatCode>
                <c:ptCount val="20"/>
                <c:pt idx="0">
                  <c:v>2.5168699999999999</c:v>
                </c:pt>
                <c:pt idx="1">
                  <c:v>2.0154420000000002</c:v>
                </c:pt>
                <c:pt idx="2">
                  <c:v>1.345421</c:v>
                </c:pt>
                <c:pt idx="3">
                  <c:v>2.7792289999999999</c:v>
                </c:pt>
                <c:pt idx="4">
                  <c:v>2.6438380000000001</c:v>
                </c:pt>
                <c:pt idx="5">
                  <c:v>1.647532</c:v>
                </c:pt>
                <c:pt idx="6">
                  <c:v>1.887386</c:v>
                </c:pt>
                <c:pt idx="7">
                  <c:v>1.5868850000000001</c:v>
                </c:pt>
                <c:pt idx="8">
                  <c:v>3.478704</c:v>
                </c:pt>
                <c:pt idx="9">
                  <c:v>1.7385889999999999</c:v>
                </c:pt>
                <c:pt idx="10">
                  <c:v>2.8595959999999998</c:v>
                </c:pt>
                <c:pt idx="11">
                  <c:v>2.9067370000000001</c:v>
                </c:pt>
                <c:pt idx="12">
                  <c:v>4.5686679999999997</c:v>
                </c:pt>
                <c:pt idx="13">
                  <c:v>3.07172</c:v>
                </c:pt>
                <c:pt idx="14">
                  <c:v>1.414679</c:v>
                </c:pt>
                <c:pt idx="15">
                  <c:v>2.0353810000000001</c:v>
                </c:pt>
                <c:pt idx="16">
                  <c:v>2.8598599999999998</c:v>
                </c:pt>
                <c:pt idx="17">
                  <c:v>2.4963899999999999</c:v>
                </c:pt>
                <c:pt idx="18">
                  <c:v>3.3746040000000002</c:v>
                </c:pt>
                <c:pt idx="19">
                  <c:v>4.5625090000000004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4E-AD44-A8ED-C3CB8F365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Beeswarm!$I$2:$I$21</c:f>
              <c:numCache>
                <c:formatCode>General</c:formatCode>
                <c:ptCount val="20"/>
                <c:pt idx="0">
                  <c:v>2.5895019999999995</c:v>
                </c:pt>
                <c:pt idx="1">
                  <c:v>2.5895019999999995</c:v>
                </c:pt>
                <c:pt idx="2">
                  <c:v>2.5895019999999995</c:v>
                </c:pt>
                <c:pt idx="3">
                  <c:v>2.5895019999999995</c:v>
                </c:pt>
                <c:pt idx="4">
                  <c:v>2.5895019999999995</c:v>
                </c:pt>
                <c:pt idx="5">
                  <c:v>2.5895019999999995</c:v>
                </c:pt>
                <c:pt idx="6">
                  <c:v>2.5895019999999995</c:v>
                </c:pt>
                <c:pt idx="7">
                  <c:v>2.5895019999999995</c:v>
                </c:pt>
                <c:pt idx="8">
                  <c:v>2.5895019999999995</c:v>
                </c:pt>
                <c:pt idx="9">
                  <c:v>2.5895019999999995</c:v>
                </c:pt>
                <c:pt idx="10">
                  <c:v>2.5895019999999995</c:v>
                </c:pt>
                <c:pt idx="11">
                  <c:v>2.5895019999999995</c:v>
                </c:pt>
                <c:pt idx="12">
                  <c:v>2.5895019999999995</c:v>
                </c:pt>
                <c:pt idx="13">
                  <c:v>2.5895019999999995</c:v>
                </c:pt>
                <c:pt idx="14">
                  <c:v>2.5895019999999995</c:v>
                </c:pt>
                <c:pt idx="15">
                  <c:v>2.5895019999999995</c:v>
                </c:pt>
                <c:pt idx="16">
                  <c:v>2.5895019999999995</c:v>
                </c:pt>
                <c:pt idx="17">
                  <c:v>2.5895019999999995</c:v>
                </c:pt>
                <c:pt idx="18">
                  <c:v>2.5895019999999995</c:v>
                </c:pt>
                <c:pt idx="19">
                  <c:v>2.5895019999999995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4E-AD44-A8ED-C3CB8F3657DB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Beeswarm!$J$2:$J$21</c:f>
              <c:numCache>
                <c:formatCode>General</c:formatCode>
                <c:ptCount val="20"/>
                <c:pt idx="0">
                  <c:v>2.9969689356286948</c:v>
                </c:pt>
                <c:pt idx="1">
                  <c:v>2.9969689356286948</c:v>
                </c:pt>
                <c:pt idx="2">
                  <c:v>2.9969689356286948</c:v>
                </c:pt>
                <c:pt idx="3">
                  <c:v>2.9969689356286948</c:v>
                </c:pt>
                <c:pt idx="4">
                  <c:v>2.9969689356286948</c:v>
                </c:pt>
                <c:pt idx="5">
                  <c:v>2.9969689356286948</c:v>
                </c:pt>
                <c:pt idx="6">
                  <c:v>2.9969689356286948</c:v>
                </c:pt>
                <c:pt idx="7">
                  <c:v>2.9969689356286948</c:v>
                </c:pt>
                <c:pt idx="8">
                  <c:v>2.9969689356286948</c:v>
                </c:pt>
                <c:pt idx="9">
                  <c:v>2.9969689356286948</c:v>
                </c:pt>
                <c:pt idx="10">
                  <c:v>2.9969689356286948</c:v>
                </c:pt>
                <c:pt idx="11">
                  <c:v>2.9969689356286948</c:v>
                </c:pt>
                <c:pt idx="12">
                  <c:v>2.9969689356286948</c:v>
                </c:pt>
                <c:pt idx="13">
                  <c:v>2.9969689356286948</c:v>
                </c:pt>
                <c:pt idx="14">
                  <c:v>2.9969689356286948</c:v>
                </c:pt>
                <c:pt idx="15">
                  <c:v>2.9969689356286948</c:v>
                </c:pt>
                <c:pt idx="16">
                  <c:v>2.9969689356286948</c:v>
                </c:pt>
                <c:pt idx="17">
                  <c:v>2.9969689356286948</c:v>
                </c:pt>
                <c:pt idx="18">
                  <c:v>2.9969689356286948</c:v>
                </c:pt>
                <c:pt idx="19">
                  <c:v>2.9969689356286948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4E-AD44-A8ED-C3CB8F3657DB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Beeswarm!$K$2:$K$21</c:f>
              <c:numCache>
                <c:formatCode>General</c:formatCode>
                <c:ptCount val="20"/>
                <c:pt idx="0">
                  <c:v>2.1820350643713042</c:v>
                </c:pt>
                <c:pt idx="1">
                  <c:v>2.1820350643713042</c:v>
                </c:pt>
                <c:pt idx="2">
                  <c:v>2.1820350643713042</c:v>
                </c:pt>
                <c:pt idx="3">
                  <c:v>2.1820350643713042</c:v>
                </c:pt>
                <c:pt idx="4">
                  <c:v>2.1820350643713042</c:v>
                </c:pt>
                <c:pt idx="5">
                  <c:v>2.1820350643713042</c:v>
                </c:pt>
                <c:pt idx="6">
                  <c:v>2.1820350643713042</c:v>
                </c:pt>
                <c:pt idx="7">
                  <c:v>2.1820350643713042</c:v>
                </c:pt>
                <c:pt idx="8">
                  <c:v>2.1820350643713042</c:v>
                </c:pt>
                <c:pt idx="9">
                  <c:v>2.1820350643713042</c:v>
                </c:pt>
                <c:pt idx="10">
                  <c:v>2.1820350643713042</c:v>
                </c:pt>
                <c:pt idx="11">
                  <c:v>2.1820350643713042</c:v>
                </c:pt>
                <c:pt idx="12">
                  <c:v>2.1820350643713042</c:v>
                </c:pt>
                <c:pt idx="13">
                  <c:v>2.1820350643713042</c:v>
                </c:pt>
                <c:pt idx="14">
                  <c:v>2.1820350643713042</c:v>
                </c:pt>
                <c:pt idx="15">
                  <c:v>2.1820350643713042</c:v>
                </c:pt>
                <c:pt idx="16">
                  <c:v>2.1820350643713042</c:v>
                </c:pt>
                <c:pt idx="17">
                  <c:v>2.1820350643713042</c:v>
                </c:pt>
                <c:pt idx="18">
                  <c:v>2.1820350643713042</c:v>
                </c:pt>
                <c:pt idx="19">
                  <c:v>2.1820350643713042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4E-AD44-A8ED-C3CB8F365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Beeswarm!$M$2:$M$21</c:f>
              <c:numCache>
                <c:formatCode>General</c:formatCode>
                <c:ptCount val="20"/>
                <c:pt idx="0">
                  <c:v>2.1672169999999999</c:v>
                </c:pt>
                <c:pt idx="1">
                  <c:v>3.4268965000000002</c:v>
                </c:pt>
                <c:pt idx="2">
                  <c:v>1.8980839999999999</c:v>
                </c:pt>
                <c:pt idx="3">
                  <c:v>2.5386895000000003</c:v>
                </c:pt>
                <c:pt idx="4">
                  <c:v>3.2704180000000003</c:v>
                </c:pt>
                <c:pt idx="5">
                  <c:v>2.5833915000000003</c:v>
                </c:pt>
                <c:pt idx="6">
                  <c:v>2.394409</c:v>
                </c:pt>
                <c:pt idx="7">
                  <c:v>2.435076</c:v>
                </c:pt>
                <c:pt idx="8">
                  <c:v>3.1869769999999997</c:v>
                </c:pt>
                <c:pt idx="9">
                  <c:v>2.0280315</c:v>
                </c:pt>
                <c:pt idx="10">
                  <c:v>2.7307809999999999</c:v>
                </c:pt>
                <c:pt idx="11">
                  <c:v>2.5784225000000003</c:v>
                </c:pt>
                <c:pt idx="12">
                  <c:v>3.4624629999999996</c:v>
                </c:pt>
                <c:pt idx="13">
                  <c:v>2.5146544999999998</c:v>
                </c:pt>
                <c:pt idx="14">
                  <c:v>1.611883</c:v>
                </c:pt>
                <c:pt idx="15">
                  <c:v>2.8337940000000001</c:v>
                </c:pt>
                <c:pt idx="16">
                  <c:v>2.4489289999999997</c:v>
                </c:pt>
                <c:pt idx="17">
                  <c:v>2.294632</c:v>
                </c:pt>
                <c:pt idx="18">
                  <c:v>2.8538294999999998</c:v>
                </c:pt>
                <c:pt idx="19">
                  <c:v>3.3537759999999999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D-3C46-A7E4-4A760DD2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Beeswarm!$N$2:$N$21</c:f>
              <c:numCache>
                <c:formatCode>General</c:formatCode>
                <c:ptCount val="20"/>
                <c:pt idx="0">
                  <c:v>2.6306177249999996</c:v>
                </c:pt>
                <c:pt idx="1">
                  <c:v>2.6306177249999996</c:v>
                </c:pt>
                <c:pt idx="2">
                  <c:v>2.6306177249999996</c:v>
                </c:pt>
                <c:pt idx="3">
                  <c:v>2.6306177249999996</c:v>
                </c:pt>
                <c:pt idx="4">
                  <c:v>2.6306177249999996</c:v>
                </c:pt>
                <c:pt idx="5">
                  <c:v>2.6306177249999996</c:v>
                </c:pt>
                <c:pt idx="6">
                  <c:v>2.6306177249999996</c:v>
                </c:pt>
                <c:pt idx="7">
                  <c:v>2.6306177249999996</c:v>
                </c:pt>
                <c:pt idx="8">
                  <c:v>2.6306177249999996</c:v>
                </c:pt>
                <c:pt idx="9">
                  <c:v>2.6306177249999996</c:v>
                </c:pt>
                <c:pt idx="10">
                  <c:v>2.6306177249999996</c:v>
                </c:pt>
                <c:pt idx="11">
                  <c:v>2.6306177249999996</c:v>
                </c:pt>
                <c:pt idx="12">
                  <c:v>2.6306177249999996</c:v>
                </c:pt>
                <c:pt idx="13">
                  <c:v>2.6306177249999996</c:v>
                </c:pt>
                <c:pt idx="14">
                  <c:v>2.6306177249999996</c:v>
                </c:pt>
                <c:pt idx="15">
                  <c:v>2.6306177249999996</c:v>
                </c:pt>
                <c:pt idx="16">
                  <c:v>2.6306177249999996</c:v>
                </c:pt>
                <c:pt idx="17">
                  <c:v>2.6306177249999996</c:v>
                </c:pt>
                <c:pt idx="18">
                  <c:v>2.6306177249999996</c:v>
                </c:pt>
                <c:pt idx="19">
                  <c:v>2.6306177249999996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FD-3C46-A7E4-4A760DD29AA0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Beeswarm!$O$2:$O$21</c:f>
              <c:numCache>
                <c:formatCode>General</c:formatCode>
                <c:ptCount val="20"/>
                <c:pt idx="0">
                  <c:v>2.8574163085375557</c:v>
                </c:pt>
                <c:pt idx="1">
                  <c:v>2.8574163085375557</c:v>
                </c:pt>
                <c:pt idx="2">
                  <c:v>2.8574163085375557</c:v>
                </c:pt>
                <c:pt idx="3">
                  <c:v>2.8574163085375557</c:v>
                </c:pt>
                <c:pt idx="4">
                  <c:v>2.8574163085375557</c:v>
                </c:pt>
                <c:pt idx="5">
                  <c:v>2.8574163085375557</c:v>
                </c:pt>
                <c:pt idx="6">
                  <c:v>2.8574163085375557</c:v>
                </c:pt>
                <c:pt idx="7">
                  <c:v>2.8574163085375557</c:v>
                </c:pt>
                <c:pt idx="8">
                  <c:v>2.8574163085375557</c:v>
                </c:pt>
                <c:pt idx="9">
                  <c:v>2.8574163085375557</c:v>
                </c:pt>
                <c:pt idx="10">
                  <c:v>2.8574163085375557</c:v>
                </c:pt>
                <c:pt idx="11">
                  <c:v>2.8574163085375557</c:v>
                </c:pt>
                <c:pt idx="12">
                  <c:v>2.8574163085375557</c:v>
                </c:pt>
                <c:pt idx="13">
                  <c:v>2.8574163085375557</c:v>
                </c:pt>
                <c:pt idx="14">
                  <c:v>2.8574163085375557</c:v>
                </c:pt>
                <c:pt idx="15">
                  <c:v>2.8574163085375557</c:v>
                </c:pt>
                <c:pt idx="16">
                  <c:v>2.8574163085375557</c:v>
                </c:pt>
                <c:pt idx="17">
                  <c:v>2.8574163085375557</c:v>
                </c:pt>
                <c:pt idx="18">
                  <c:v>2.8574163085375557</c:v>
                </c:pt>
                <c:pt idx="19">
                  <c:v>2.8574163085375557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FD-3C46-A7E4-4A760DD29AA0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A10B-1</c:v>
                </c:pt>
                <c:pt idx="1">
                  <c:v>A10B-2</c:v>
                </c:pt>
                <c:pt idx="2">
                  <c:v>A10B-3</c:v>
                </c:pt>
                <c:pt idx="3">
                  <c:v>A10B-4</c:v>
                </c:pt>
                <c:pt idx="4">
                  <c:v>A10B-5</c:v>
                </c:pt>
                <c:pt idx="5">
                  <c:v>A10B-6</c:v>
                </c:pt>
                <c:pt idx="6">
                  <c:v>A10B-7</c:v>
                </c:pt>
                <c:pt idx="7">
                  <c:v>A10B-8</c:v>
                </c:pt>
                <c:pt idx="8">
                  <c:v>A10B-9</c:v>
                </c:pt>
                <c:pt idx="9">
                  <c:v>A10B-10</c:v>
                </c:pt>
                <c:pt idx="10">
                  <c:v>A10B-11</c:v>
                </c:pt>
                <c:pt idx="11">
                  <c:v>A10B-12</c:v>
                </c:pt>
                <c:pt idx="12">
                  <c:v>A10B-13</c:v>
                </c:pt>
                <c:pt idx="13">
                  <c:v>A10B-14</c:v>
                </c:pt>
                <c:pt idx="14">
                  <c:v>A10B-15</c:v>
                </c:pt>
                <c:pt idx="15">
                  <c:v>A10B-16</c:v>
                </c:pt>
                <c:pt idx="16">
                  <c:v>A10B-17</c:v>
                </c:pt>
                <c:pt idx="17">
                  <c:v>A10B-18</c:v>
                </c:pt>
                <c:pt idx="18">
                  <c:v>A10B-19</c:v>
                </c:pt>
                <c:pt idx="19">
                  <c:v>A10B-20</c:v>
                </c:pt>
              </c:strCache>
            </c:strRef>
          </c:cat>
          <c:val>
            <c:numRef>
              <c:f>Beeswarm!$P$2:$P$21</c:f>
              <c:numCache>
                <c:formatCode>General</c:formatCode>
                <c:ptCount val="20"/>
                <c:pt idx="0">
                  <c:v>2.4038191414624435</c:v>
                </c:pt>
                <c:pt idx="1">
                  <c:v>2.4038191414624435</c:v>
                </c:pt>
                <c:pt idx="2">
                  <c:v>2.4038191414624435</c:v>
                </c:pt>
                <c:pt idx="3">
                  <c:v>2.4038191414624435</c:v>
                </c:pt>
                <c:pt idx="4">
                  <c:v>2.4038191414624435</c:v>
                </c:pt>
                <c:pt idx="5">
                  <c:v>2.4038191414624435</c:v>
                </c:pt>
                <c:pt idx="6">
                  <c:v>2.4038191414624435</c:v>
                </c:pt>
                <c:pt idx="7">
                  <c:v>2.4038191414624435</c:v>
                </c:pt>
                <c:pt idx="8">
                  <c:v>2.4038191414624435</c:v>
                </c:pt>
                <c:pt idx="9">
                  <c:v>2.4038191414624435</c:v>
                </c:pt>
                <c:pt idx="10">
                  <c:v>2.4038191414624435</c:v>
                </c:pt>
                <c:pt idx="11">
                  <c:v>2.4038191414624435</c:v>
                </c:pt>
                <c:pt idx="12">
                  <c:v>2.4038191414624435</c:v>
                </c:pt>
                <c:pt idx="13">
                  <c:v>2.4038191414624435</c:v>
                </c:pt>
                <c:pt idx="14">
                  <c:v>2.4038191414624435</c:v>
                </c:pt>
                <c:pt idx="15">
                  <c:v>2.4038191414624435</c:v>
                </c:pt>
                <c:pt idx="16">
                  <c:v>2.4038191414624435</c:v>
                </c:pt>
                <c:pt idx="17">
                  <c:v>2.4038191414624435</c:v>
                </c:pt>
                <c:pt idx="18">
                  <c:v>2.4038191414624435</c:v>
                </c:pt>
                <c:pt idx="19">
                  <c:v>2.4038191414624435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FD-3C46-A7E4-4A760DD2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18395930597171"/>
                  <c:y val="0.467082382456511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Beeswarm!$H$2:$H$21</c:f>
              <c:numCache>
                <c:formatCode>General</c:formatCode>
                <c:ptCount val="20"/>
                <c:pt idx="0">
                  <c:v>2.5168699999999999</c:v>
                </c:pt>
                <c:pt idx="1">
                  <c:v>2.0154420000000002</c:v>
                </c:pt>
                <c:pt idx="2">
                  <c:v>1.345421</c:v>
                </c:pt>
                <c:pt idx="3">
                  <c:v>2.7792289999999999</c:v>
                </c:pt>
                <c:pt idx="4">
                  <c:v>2.6438380000000001</c:v>
                </c:pt>
                <c:pt idx="5">
                  <c:v>1.647532</c:v>
                </c:pt>
                <c:pt idx="6">
                  <c:v>1.887386</c:v>
                </c:pt>
                <c:pt idx="7">
                  <c:v>1.5868850000000001</c:v>
                </c:pt>
                <c:pt idx="8">
                  <c:v>3.478704</c:v>
                </c:pt>
                <c:pt idx="9">
                  <c:v>1.7385889999999999</c:v>
                </c:pt>
                <c:pt idx="10">
                  <c:v>2.8595959999999998</c:v>
                </c:pt>
                <c:pt idx="11">
                  <c:v>2.9067370000000001</c:v>
                </c:pt>
                <c:pt idx="12">
                  <c:v>4.5686679999999997</c:v>
                </c:pt>
                <c:pt idx="13">
                  <c:v>3.07172</c:v>
                </c:pt>
                <c:pt idx="14">
                  <c:v>1.414679</c:v>
                </c:pt>
                <c:pt idx="15">
                  <c:v>2.0353810000000001</c:v>
                </c:pt>
                <c:pt idx="16">
                  <c:v>2.8598599999999998</c:v>
                </c:pt>
                <c:pt idx="17">
                  <c:v>2.4963899999999999</c:v>
                </c:pt>
                <c:pt idx="18">
                  <c:v>3.3746040000000002</c:v>
                </c:pt>
                <c:pt idx="19">
                  <c:v>4.5625090000000004</c:v>
                </c:pt>
              </c:numCache>
            </c:numRef>
          </c:xVal>
          <c:yVal>
            <c:numRef>
              <c:f>Beeswarm!$M$2:$M$21</c:f>
              <c:numCache>
                <c:formatCode>General</c:formatCode>
                <c:ptCount val="20"/>
                <c:pt idx="0">
                  <c:v>2.1672169999999999</c:v>
                </c:pt>
                <c:pt idx="1">
                  <c:v>3.4268965000000002</c:v>
                </c:pt>
                <c:pt idx="2">
                  <c:v>1.8980839999999999</c:v>
                </c:pt>
                <c:pt idx="3">
                  <c:v>2.5386895000000003</c:v>
                </c:pt>
                <c:pt idx="4">
                  <c:v>3.2704180000000003</c:v>
                </c:pt>
                <c:pt idx="5">
                  <c:v>2.5833915000000003</c:v>
                </c:pt>
                <c:pt idx="6">
                  <c:v>2.394409</c:v>
                </c:pt>
                <c:pt idx="7">
                  <c:v>2.435076</c:v>
                </c:pt>
                <c:pt idx="8">
                  <c:v>3.1869769999999997</c:v>
                </c:pt>
                <c:pt idx="9">
                  <c:v>2.0280315</c:v>
                </c:pt>
                <c:pt idx="10">
                  <c:v>2.7307809999999999</c:v>
                </c:pt>
                <c:pt idx="11">
                  <c:v>2.5784225000000003</c:v>
                </c:pt>
                <c:pt idx="12">
                  <c:v>3.4624629999999996</c:v>
                </c:pt>
                <c:pt idx="13">
                  <c:v>2.5146544999999998</c:v>
                </c:pt>
                <c:pt idx="14">
                  <c:v>1.611883</c:v>
                </c:pt>
                <c:pt idx="15">
                  <c:v>2.8337940000000001</c:v>
                </c:pt>
                <c:pt idx="16">
                  <c:v>2.4489289999999997</c:v>
                </c:pt>
                <c:pt idx="17">
                  <c:v>2.294632</c:v>
                </c:pt>
                <c:pt idx="18">
                  <c:v>2.8538294999999998</c:v>
                </c:pt>
                <c:pt idx="19">
                  <c:v>3.3537759999999999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5A-954C-B4DB-02E2BA370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700672"/>
        <c:axId val="1654961488"/>
      </c:scatterChart>
      <c:valAx>
        <c:axId val="16557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(peaks)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61488"/>
        <c:crosses val="autoZero"/>
        <c:crossBetween val="midCat"/>
      </c:valAx>
      <c:valAx>
        <c:axId val="1654961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(gullets)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73C95-C84D-88BB-AA20-5B08C5A2B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B2EB2A-6B16-F75A-4BFD-D50270B0F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D5A330-2036-7345-B802-F2C69FE93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4D7EE9-199A-DF47-A7B7-2708D98AF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2B2290-A8AB-1341-B7F2-5AFFE4F63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0BCB1D5-314D-9846-B575-C3676A544B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B9ADB8-60B2-834B-8CE6-8C71A6592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44D11EF-3376-2048-AF8B-FF2586781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20A680-4D09-1A47-A890-62A2DC0FF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2AE1AB-E11F-4144-8DAB-9EDF6AD71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1304D98-F4D6-144D-9811-23427852E5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E8C4A03-D287-6842-9263-37E8C7B39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ED130F-1BB8-D645-AF5E-405763C29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91A278-DCBE-3247-BBC5-4C330F3692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705D882-06DE-7D4F-B576-B7CA0803EC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58C3AD-4424-3F42-BC81-DB18EC33E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23606-4C9E-7446-A390-0B13BB9211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5BBC65-7780-464F-B436-F3642BFB6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EEAB98-5387-2547-B77B-EA57B754E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AC2DC32-9F0D-4F45-A7A9-7B45C159F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589547-1828-9447-A28E-16AFD7612A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2FAFF3-7CB1-904A-8252-E08D372D1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3C2E60-8E9B-0F47-AC00-B0C469682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8857C2-1EA1-1D40-BBB1-83D7DCA0C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C32C26-9D6E-8641-BFA8-39C1642C57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37C89B-29B9-5E43-B26A-C5E755E0B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E1A83D-73C9-A140-9B7D-72F711304F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FCEE37-99FC-B240-95F4-3F7AEE4D1B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4692F1-1117-B341-A26F-1D0308BE6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33B604-19C9-824C-9DBD-E2708FBB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F3226B-6367-5144-81DD-2F75428701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9CCF460-EA13-8C4A-87FC-83ADCA25D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5E3B6C-A2C2-724F-BE39-7B3FDFBADC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F7EBB2-A825-BE45-ACFB-5571DC6BB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EF6670B-3459-5F44-A462-56374C604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DDCACED-3EC4-0A41-9711-C4BA9329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DF8B00-0227-C648-A08C-B3C2405BF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13FEEE0-253E-834C-A5A1-40F0CD007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412B7E9-3866-E84C-BC4A-E5E2C4F78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CDD6B41-D34F-744A-9FCC-F39377B5E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CCF8E-55DD-CE46-AFD9-27CD1760A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C12B732-71C8-CD40-AB77-3BF44F9AFD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EDCE5A7-EA19-2A4E-BC65-3300C09DC5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ACAA8F-6A32-F845-8C58-0021CFA1E2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73F71D-A293-AD40-A7CC-91A9A0216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CC5A6F-D8D9-DC41-8568-7C43B12368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58E3D92-5869-0C43-AC04-D3A8496538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2EF36AD-1707-1B4C-A897-1BDDFF00A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CEF190-330A-804C-BA2E-74C166544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AB701C-EDFD-2346-8109-31C45C88F1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96E4A51-2139-4B4B-972D-875BB1DED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D65C68-F3A3-AA48-AEFC-B860574F7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6FE7C1-445B-9E42-BCD3-90CCE65FC2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F519CA-E126-2745-9495-23FDC1DC8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4BED09-5B83-0E45-A60D-EF5CD0ECD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49B34F7-96DB-C14A-9C4A-03634AF72A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EB0EF0-2123-F241-B16C-156983FB0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742C22-3932-D442-A201-93225B16F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B187AA-06FB-C44C-94B5-1E733AAEF0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E0290C-2ADE-8C4A-B534-E15A656D0F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D0C18F-2CDA-E141-B11B-82CB88F5D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F04BB0-60E3-4043-B0DB-67FEED6E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A778D1B-76D6-F34E-A1FF-43CDFF2D0E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E02192C-4A2C-2D47-81B4-453A438FE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470FE0-A1A4-BC40-80C4-907924170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A9ADDF-51C1-3B4E-89FC-91A8F15042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314845-FF8F-584E-A84F-35F0EEB28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99E4668-C8C0-3E48-B666-087712780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AD6C49A-5D8B-9A4A-9EFF-3113A8219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D0ACE94-EEE9-124B-8B25-942582BDFC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2045C2B-12B5-5A41-980D-104D3CE88E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41BBE37-9A1E-9B42-A500-5DF946323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9BCA25-4F66-4540-B55D-00FB627E2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3F5FB00-F6C6-6E43-93F6-962445339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EC6A47-FB72-1C47-8CDE-8CF186D917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84F59EC-AF89-A248-9BCA-050283C30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A865A9-9F4C-9840-977B-F4C6168DF2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CE62F9-D502-4F40-AEE3-813EB794E5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C98E4-8C16-2A44-9EEB-77553623E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E1B48E4-3EBC-7A42-ADA2-B7144D0085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31</xdr:row>
      <xdr:rowOff>25400</xdr:rowOff>
    </xdr:from>
    <xdr:to>
      <xdr:col>14</xdr:col>
      <xdr:colOff>50800</xdr:colOff>
      <xdr:row>48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C9E7D3-F47E-7799-6041-F72BADF7B6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32</xdr:row>
      <xdr:rowOff>69850</xdr:rowOff>
    </xdr:from>
    <xdr:to>
      <xdr:col>23</xdr:col>
      <xdr:colOff>444500</xdr:colOff>
      <xdr:row>45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192914-6347-4744-AB5E-8273BE047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50</xdr:row>
      <xdr:rowOff>0</xdr:rowOff>
    </xdr:from>
    <xdr:to>
      <xdr:col>14</xdr:col>
      <xdr:colOff>44450</xdr:colOff>
      <xdr:row>67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B70B09E-2286-1E47-8801-0E82A7D56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69</xdr:row>
      <xdr:rowOff>0</xdr:rowOff>
    </xdr:from>
    <xdr:to>
      <xdr:col>14</xdr:col>
      <xdr:colOff>44450</xdr:colOff>
      <xdr:row>86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EC25661-373B-E04C-B0CB-9E79A814B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31</xdr:row>
      <xdr:rowOff>120650</xdr:rowOff>
    </xdr:from>
    <xdr:to>
      <xdr:col>4</xdr:col>
      <xdr:colOff>419100</xdr:colOff>
      <xdr:row>47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3411480-1C5A-7E92-FDD3-1FA0A11BC5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0030-EEFE-7B4F-B115-A125F5074A2D}">
  <dimension ref="A1:AD55"/>
  <sheetViews>
    <sheetView topLeftCell="I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>
        <v>0</v>
      </c>
      <c r="B2">
        <v>0</v>
      </c>
      <c r="C2">
        <v>0</v>
      </c>
      <c r="D2">
        <v>0</v>
      </c>
      <c r="L2" t="s">
        <v>4</v>
      </c>
      <c r="M2">
        <v>3.1750547364042223</v>
      </c>
      <c r="N2">
        <v>0.22281085869503317</v>
      </c>
      <c r="Q2" t="s">
        <v>4</v>
      </c>
      <c r="R2">
        <v>4.9445927576813098</v>
      </c>
      <c r="S2">
        <v>0.65927903435750801</v>
      </c>
    </row>
    <row r="3" spans="1:19" x14ac:dyDescent="0.2">
      <c r="A3">
        <v>1.7546355122233863</v>
      </c>
      <c r="B3">
        <v>-1.8103382268971444</v>
      </c>
      <c r="C3">
        <v>1.8771141004009695</v>
      </c>
      <c r="D3">
        <v>-0.63180907459261182</v>
      </c>
      <c r="L3" t="s">
        <v>4</v>
      </c>
      <c r="M3">
        <v>6.8792852622091489</v>
      </c>
      <c r="N3">
        <v>1.3647165095070781</v>
      </c>
      <c r="Q3" t="s">
        <v>4</v>
      </c>
      <c r="R3">
        <v>11.326779710126054</v>
      </c>
      <c r="S3">
        <v>-0.85156875271178112</v>
      </c>
    </row>
    <row r="4" spans="1:19" x14ac:dyDescent="0.2">
      <c r="A4">
        <v>3.7599332404786843</v>
      </c>
      <c r="B4">
        <v>-0.97479750679077015</v>
      </c>
      <c r="C4">
        <v>3.9282042463801519</v>
      </c>
      <c r="D4">
        <v>-0.11903612604841871</v>
      </c>
      <c r="L4" t="s">
        <v>4</v>
      </c>
      <c r="M4">
        <v>13.563611023060144</v>
      </c>
      <c r="N4">
        <v>1.4204192241808364</v>
      </c>
      <c r="Q4" t="s">
        <v>4</v>
      </c>
      <c r="R4">
        <v>15.06269588634952</v>
      </c>
      <c r="S4">
        <v>-1.4375941947634345</v>
      </c>
    </row>
    <row r="5" spans="1:19" x14ac:dyDescent="0.2">
      <c r="A5">
        <v>5.8209336834077421</v>
      </c>
      <c r="B5">
        <v>-2.0331490855921777</v>
      </c>
      <c r="C5">
        <v>5.8327877571468232</v>
      </c>
      <c r="D5">
        <v>-0.99807483852509604</v>
      </c>
      <c r="L5" t="s">
        <v>4</v>
      </c>
      <c r="M5">
        <v>16.850071188811881</v>
      </c>
      <c r="N5">
        <v>0.64058121874822027</v>
      </c>
      <c r="Q5" t="s">
        <v>4</v>
      </c>
      <c r="R5">
        <v>19.558611352606071</v>
      </c>
      <c r="S5">
        <v>-0.10987983905958466</v>
      </c>
    </row>
    <row r="6" spans="1:19" x14ac:dyDescent="0.2">
      <c r="A6">
        <v>7.6034205529680072</v>
      </c>
      <c r="B6">
        <v>0.41777036005318718</v>
      </c>
      <c r="C6">
        <v>7.6641187744060293</v>
      </c>
      <c r="D6">
        <v>-1.4375941947634345</v>
      </c>
      <c r="L6" t="s">
        <v>5</v>
      </c>
      <c r="M6">
        <v>1.5039732961914738</v>
      </c>
      <c r="N6">
        <v>-1.8381895842340237</v>
      </c>
      <c r="Q6" t="s">
        <v>5</v>
      </c>
      <c r="R6">
        <v>2.5272362983704473</v>
      </c>
      <c r="S6">
        <v>-0.65927903435750801</v>
      </c>
    </row>
    <row r="7" spans="1:19" x14ac:dyDescent="0.2">
      <c r="A7">
        <v>9.6087182812233038</v>
      </c>
      <c r="B7">
        <v>-1.921743656244661</v>
      </c>
      <c r="C7">
        <v>9.7152089203852121</v>
      </c>
      <c r="D7">
        <v>-1.2910881089501196</v>
      </c>
      <c r="L7" t="s">
        <v>5</v>
      </c>
      <c r="M7">
        <v>5.3753119660176756</v>
      </c>
      <c r="N7">
        <v>-2.7572843763510355</v>
      </c>
      <c r="Q7" t="s">
        <v>5</v>
      </c>
      <c r="R7">
        <v>8.0303845383385166</v>
      </c>
      <c r="S7">
        <v>-1.5841013793751435</v>
      </c>
    </row>
    <row r="8" spans="1:19" x14ac:dyDescent="0.2">
      <c r="A8">
        <v>11.558313294804845</v>
      </c>
      <c r="B8">
        <v>-1.5875273682021112</v>
      </c>
      <c r="C8">
        <v>11.473285246540176</v>
      </c>
      <c r="D8">
        <v>-0.77831516040592663</v>
      </c>
      <c r="L8" t="s">
        <v>5</v>
      </c>
      <c r="M8">
        <v>10.834178004045986</v>
      </c>
      <c r="N8">
        <v>-1.921743656244661</v>
      </c>
      <c r="Q8" t="s">
        <v>5</v>
      </c>
      <c r="R8">
        <v>12.718591371146925</v>
      </c>
      <c r="S8">
        <v>-2.3898864995459665</v>
      </c>
    </row>
    <row r="9" spans="1:19" x14ac:dyDescent="0.2">
      <c r="A9">
        <v>13.452205593712629</v>
      </c>
      <c r="B9">
        <v>1.3647165095070781</v>
      </c>
      <c r="C9">
        <v>13.451122349612699</v>
      </c>
      <c r="D9">
        <v>-2.0968748773185304</v>
      </c>
      <c r="L9" t="s">
        <v>5</v>
      </c>
      <c r="M9">
        <v>15.95882775403175</v>
      </c>
      <c r="N9">
        <v>-1.2533110801595615</v>
      </c>
      <c r="Q9" t="s">
        <v>5</v>
      </c>
      <c r="R9">
        <v>16.234746221053634</v>
      </c>
      <c r="S9">
        <v>-2.0968748773185304</v>
      </c>
    </row>
    <row r="10" spans="1:19" x14ac:dyDescent="0.2">
      <c r="A10">
        <v>15.457503321967925</v>
      </c>
      <c r="B10">
        <v>-1.0862029361382868</v>
      </c>
      <c r="C10">
        <v>15.282453916271102</v>
      </c>
      <c r="D10">
        <v>-1.5108477870692891</v>
      </c>
      <c r="L10" t="s">
        <v>5</v>
      </c>
      <c r="M10">
        <v>18.186936340982083</v>
      </c>
      <c r="N10">
        <v>-0.30636493070567061</v>
      </c>
    </row>
    <row r="11" spans="1:19" x14ac:dyDescent="0.2">
      <c r="A11">
        <v>17.407098335549467</v>
      </c>
      <c r="B11">
        <v>0.19495950135815401</v>
      </c>
      <c r="C11">
        <v>17.333544611649479</v>
      </c>
      <c r="D11">
        <v>-1.7306074651884582</v>
      </c>
    </row>
    <row r="12" spans="1:19" x14ac:dyDescent="0.2">
      <c r="A12">
        <v>19.412396063804763</v>
      </c>
      <c r="B12">
        <v>0.52917578940070376</v>
      </c>
      <c r="C12">
        <v>19.164875628908693</v>
      </c>
      <c r="D12">
        <v>-0.77831516040592663</v>
      </c>
    </row>
    <row r="13" spans="1:19" x14ac:dyDescent="0.2">
      <c r="A13">
        <v>21.25058564803879</v>
      </c>
      <c r="B13">
        <v>1.2533110801595615</v>
      </c>
      <c r="C13">
        <v>21.142712731981216</v>
      </c>
      <c r="D13">
        <v>6.4005006252208068</v>
      </c>
    </row>
    <row r="14" spans="1:19" x14ac:dyDescent="0.2">
      <c r="A14">
        <v>23.144477946946569</v>
      </c>
      <c r="B14">
        <v>1.5318246535283531</v>
      </c>
      <c r="C14">
        <v>22.97404265044203</v>
      </c>
      <c r="D14">
        <v>7.2062857453916296</v>
      </c>
    </row>
    <row r="15" spans="1:19" x14ac:dyDescent="0.2">
      <c r="A15">
        <v>25.038370245854352</v>
      </c>
      <c r="B15">
        <v>2.7572843763510355</v>
      </c>
      <c r="C15">
        <v>24.951878105316968</v>
      </c>
      <c r="D15">
        <v>8.2318316424800155</v>
      </c>
    </row>
    <row r="16" spans="1:19" x14ac:dyDescent="0.2">
      <c r="A16">
        <v>27.043667974109649</v>
      </c>
      <c r="B16">
        <v>3.091500664393585</v>
      </c>
      <c r="C16">
        <v>26.709955530270328</v>
      </c>
      <c r="D16">
        <v>8.9643631703449849</v>
      </c>
    </row>
    <row r="17" spans="1:30" x14ac:dyDescent="0.2">
      <c r="A17">
        <v>28.881857558343672</v>
      </c>
      <c r="B17">
        <v>3.091500664393585</v>
      </c>
      <c r="C17">
        <v>28.687795929738019</v>
      </c>
      <c r="D17">
        <v>10.356174831365854</v>
      </c>
    </row>
    <row r="18" spans="1:30" x14ac:dyDescent="0.2">
      <c r="A18">
        <v>30.831452571925212</v>
      </c>
      <c r="B18">
        <v>3.59282509645741</v>
      </c>
      <c r="C18">
        <v>30.665633032810543</v>
      </c>
      <c r="D18">
        <v>12.48051856965089</v>
      </c>
      <c r="AC18" t="s">
        <v>6</v>
      </c>
    </row>
    <row r="19" spans="1:30" x14ac:dyDescent="0.2">
      <c r="A19">
        <v>32.781047585506755</v>
      </c>
      <c r="B19">
        <v>4.3169603872162678</v>
      </c>
      <c r="C19">
        <v>32.350454667861264</v>
      </c>
      <c r="D19">
        <v>13.652570003153395</v>
      </c>
      <c r="O19" s="4" t="s">
        <v>19</v>
      </c>
      <c r="AC19" t="s">
        <v>7</v>
      </c>
    </row>
    <row r="21" spans="1:30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30" x14ac:dyDescent="0.2">
      <c r="A22">
        <f>M2</f>
        <v>3.1750547364042223</v>
      </c>
      <c r="B22">
        <f>N2</f>
        <v>0.22281085869503317</v>
      </c>
      <c r="C22">
        <f>R2</f>
        <v>4.9445927576813098</v>
      </c>
      <c r="D22">
        <f>S2</f>
        <v>0.65927903435750801</v>
      </c>
      <c r="F22">
        <v>20.331490855921775</v>
      </c>
      <c r="H22">
        <v>17.174064244690086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30" x14ac:dyDescent="0.2">
      <c r="A23">
        <f t="shared" ref="A23:B23" si="0">M3</f>
        <v>6.8792852622091489</v>
      </c>
      <c r="B23">
        <f t="shared" si="0"/>
        <v>1.3647165095070781</v>
      </c>
      <c r="C23">
        <f t="shared" ref="C23:D23" si="1">R3</f>
        <v>11.326779710126054</v>
      </c>
      <c r="D23">
        <f t="shared" si="1"/>
        <v>-0.85156875271178112</v>
      </c>
      <c r="L23" t="s">
        <v>5</v>
      </c>
      <c r="M23" s="2">
        <v>1.5039732961914738</v>
      </c>
      <c r="N23">
        <v>-1.8381895842340237</v>
      </c>
      <c r="O23" s="2">
        <f t="shared" ref="O23:O31" si="2">-N23</f>
        <v>1.8381895842340237</v>
      </c>
      <c r="P23" s="2">
        <f>O23-(MIN(O$23:O$33))</f>
        <v>3.2586088084148601</v>
      </c>
      <c r="Q23" s="1" t="s">
        <v>5</v>
      </c>
      <c r="R23" s="1">
        <v>2.5272362983704473</v>
      </c>
      <c r="S23" s="1">
        <v>-0.65927903435750801</v>
      </c>
      <c r="T23" s="1">
        <f>S23-(MIN(S$23:S$31))</f>
        <v>1.7306074651884584</v>
      </c>
      <c r="X23" s="4" t="s">
        <v>11</v>
      </c>
    </row>
    <row r="24" spans="1:30" x14ac:dyDescent="0.2">
      <c r="A24">
        <f t="shared" ref="A24:B24" si="3">M4</f>
        <v>13.563611023060144</v>
      </c>
      <c r="B24">
        <f t="shared" si="3"/>
        <v>1.4204192241808364</v>
      </c>
      <c r="C24">
        <f t="shared" ref="C24:D24" si="4">R4</f>
        <v>15.06269588634952</v>
      </c>
      <c r="D24">
        <f t="shared" si="4"/>
        <v>-1.4375941947634345</v>
      </c>
      <c r="L24" t="s">
        <v>4</v>
      </c>
      <c r="M24" s="2">
        <v>3.1750547364042223</v>
      </c>
      <c r="N24">
        <v>0.22281085869503317</v>
      </c>
      <c r="O24" s="2">
        <f t="shared" si="2"/>
        <v>-0.22281085869503317</v>
      </c>
      <c r="P24" s="2">
        <f t="shared" ref="P24:P33" si="5">O24-(MIN(O$23:O$33))</f>
        <v>1.1976083654858032</v>
      </c>
      <c r="Q24" s="1" t="s">
        <v>4</v>
      </c>
      <c r="R24" s="1">
        <v>4.9445927576813098</v>
      </c>
      <c r="S24" s="1">
        <v>0.65927903435750801</v>
      </c>
      <c r="T24" s="1">
        <f t="shared" ref="T24:T30" si="6">S24-(MIN(S$23:S$31))</f>
        <v>3.0491655339034747</v>
      </c>
    </row>
    <row r="25" spans="1:30" x14ac:dyDescent="0.2">
      <c r="A25">
        <f t="shared" ref="A25:B25" si="7">M5</f>
        <v>16.850071188811881</v>
      </c>
      <c r="B25">
        <f t="shared" si="7"/>
        <v>0.64058121874822027</v>
      </c>
      <c r="C25">
        <f t="shared" ref="C25:D25" si="8">R5</f>
        <v>19.558611352606071</v>
      </c>
      <c r="D25">
        <f t="shared" si="8"/>
        <v>-0.10987983905958466</v>
      </c>
      <c r="L25" t="s">
        <v>5</v>
      </c>
      <c r="M25" s="2">
        <v>5.3753119660176756</v>
      </c>
      <c r="N25">
        <v>-2.7572843763510355</v>
      </c>
      <c r="O25" s="2">
        <f t="shared" si="2"/>
        <v>2.7572843763510355</v>
      </c>
      <c r="P25" s="2">
        <f t="shared" si="5"/>
        <v>4.1777036005318724</v>
      </c>
      <c r="Q25" s="1" t="s">
        <v>5</v>
      </c>
      <c r="R25" s="1">
        <v>8.0303845383385166</v>
      </c>
      <c r="S25" s="1">
        <v>-1.5841013793751435</v>
      </c>
      <c r="T25" s="1">
        <f t="shared" si="6"/>
        <v>0.80578512017082304</v>
      </c>
    </row>
    <row r="26" spans="1:30" x14ac:dyDescent="0.2">
      <c r="A26">
        <f t="shared" ref="A26:B26" si="9">M6</f>
        <v>1.5039732961914738</v>
      </c>
      <c r="B26">
        <f t="shared" si="9"/>
        <v>-1.8381895842340237</v>
      </c>
      <c r="C26">
        <f t="shared" ref="C26:D26" si="10">R6</f>
        <v>2.5272362983704473</v>
      </c>
      <c r="D26">
        <f t="shared" si="10"/>
        <v>-0.65927903435750801</v>
      </c>
      <c r="L26" t="s">
        <v>4</v>
      </c>
      <c r="M26" s="2">
        <v>6.8792852622091489</v>
      </c>
      <c r="N26">
        <v>1.3647165095070781</v>
      </c>
      <c r="O26" s="2">
        <f t="shared" si="2"/>
        <v>-1.3647165095070781</v>
      </c>
      <c r="P26" s="2">
        <f t="shared" si="5"/>
        <v>5.5702714673758313E-2</v>
      </c>
      <c r="Q26" s="1" t="s">
        <v>4</v>
      </c>
      <c r="R26" s="1">
        <v>11.326779710126054</v>
      </c>
      <c r="S26" s="1">
        <v>-0.85156875271178112</v>
      </c>
      <c r="T26" s="1">
        <f t="shared" si="6"/>
        <v>1.5383177468341853</v>
      </c>
    </row>
    <row r="27" spans="1:30" x14ac:dyDescent="0.2">
      <c r="A27">
        <f t="shared" ref="A27:B27" si="11">M7</f>
        <v>5.3753119660176756</v>
      </c>
      <c r="B27">
        <f t="shared" si="11"/>
        <v>-2.7572843763510355</v>
      </c>
      <c r="C27">
        <f t="shared" ref="C27:D27" si="12">R7</f>
        <v>8.0303845383385166</v>
      </c>
      <c r="D27">
        <f t="shared" si="12"/>
        <v>-1.5841013793751435</v>
      </c>
      <c r="L27" t="s">
        <v>5</v>
      </c>
      <c r="M27" s="2">
        <v>10.834178004045986</v>
      </c>
      <c r="N27">
        <v>-1.921743656244661</v>
      </c>
      <c r="O27" s="2">
        <f t="shared" si="2"/>
        <v>1.921743656244661</v>
      </c>
      <c r="P27" s="2">
        <f t="shared" si="5"/>
        <v>3.3421628804254975</v>
      </c>
      <c r="Q27" s="1" t="s">
        <v>5</v>
      </c>
      <c r="R27" s="1">
        <v>12.718591371146925</v>
      </c>
      <c r="S27" s="1">
        <v>-2.3898864995459665</v>
      </c>
      <c r="T27" s="1">
        <f t="shared" si="6"/>
        <v>0</v>
      </c>
      <c r="AA27" s="4" t="s">
        <v>47</v>
      </c>
    </row>
    <row r="28" spans="1:30" x14ac:dyDescent="0.2">
      <c r="A28">
        <f t="shared" ref="A28:B28" si="13">M8</f>
        <v>10.834178004045986</v>
      </c>
      <c r="B28">
        <f t="shared" si="13"/>
        <v>-1.921743656244661</v>
      </c>
      <c r="C28">
        <f t="shared" ref="C28:D28" si="14">R8</f>
        <v>12.718591371146925</v>
      </c>
      <c r="D28">
        <f t="shared" si="14"/>
        <v>-2.3898864995459665</v>
      </c>
      <c r="L28" t="s">
        <v>4</v>
      </c>
      <c r="M28" s="2">
        <v>13.563611023060144</v>
      </c>
      <c r="N28">
        <v>1.4204192241808364</v>
      </c>
      <c r="O28" s="2">
        <f t="shared" si="2"/>
        <v>-1.4204192241808364</v>
      </c>
      <c r="P28" s="2">
        <f t="shared" si="5"/>
        <v>0</v>
      </c>
      <c r="Q28" s="1" t="s">
        <v>4</v>
      </c>
      <c r="R28" s="1">
        <v>15.06269588634952</v>
      </c>
      <c r="S28" s="1">
        <v>-1.4375941947634345</v>
      </c>
      <c r="T28" s="1">
        <f t="shared" si="6"/>
        <v>0.95229230478253202</v>
      </c>
      <c r="AA28" s="4" t="s">
        <v>14</v>
      </c>
    </row>
    <row r="29" spans="1:30" x14ac:dyDescent="0.2">
      <c r="A29">
        <f t="shared" ref="A29:B29" si="15">M9</f>
        <v>15.95882775403175</v>
      </c>
      <c r="B29">
        <f t="shared" si="15"/>
        <v>-1.2533110801595615</v>
      </c>
      <c r="C29">
        <f t="shared" ref="C29:D29" si="16">R9</f>
        <v>16.234746221053634</v>
      </c>
      <c r="D29">
        <f t="shared" si="16"/>
        <v>-2.0968748773185304</v>
      </c>
      <c r="L29" t="s">
        <v>5</v>
      </c>
      <c r="M29" s="2">
        <v>15.95882775403175</v>
      </c>
      <c r="N29">
        <v>-1.2533110801595615</v>
      </c>
      <c r="O29" s="2">
        <f t="shared" si="2"/>
        <v>1.2533110801595615</v>
      </c>
      <c r="P29" s="2">
        <f t="shared" si="5"/>
        <v>2.6737303043403982</v>
      </c>
      <c r="Q29" s="1" t="s">
        <v>5</v>
      </c>
      <c r="R29" s="1">
        <v>16.234746221053634</v>
      </c>
      <c r="S29" s="1">
        <v>-2.0968748773185304</v>
      </c>
      <c r="T29" s="1">
        <f t="shared" si="6"/>
        <v>0.29301162222743615</v>
      </c>
      <c r="AA29" s="4" t="s">
        <v>15</v>
      </c>
    </row>
    <row r="30" spans="1:30" x14ac:dyDescent="0.2">
      <c r="A30">
        <f t="shared" ref="A30:B30" si="17">M10</f>
        <v>18.186936340982083</v>
      </c>
      <c r="B30">
        <f t="shared" si="17"/>
        <v>-0.30636493070567061</v>
      </c>
      <c r="C30">
        <f t="shared" ref="C30:D30" si="18">R10</f>
        <v>0</v>
      </c>
      <c r="D30">
        <f t="shared" si="18"/>
        <v>0</v>
      </c>
      <c r="L30" t="s">
        <v>4</v>
      </c>
      <c r="M30" s="2">
        <v>16.850071188811881</v>
      </c>
      <c r="N30">
        <v>0.64058121874822027</v>
      </c>
      <c r="O30" s="2">
        <f t="shared" si="2"/>
        <v>-0.64058121874822027</v>
      </c>
      <c r="P30" s="2">
        <f t="shared" si="5"/>
        <v>0.77983800543261617</v>
      </c>
      <c r="Q30" s="1" t="s">
        <v>4</v>
      </c>
      <c r="R30" s="1">
        <v>19.558611352606071</v>
      </c>
      <c r="S30" s="1">
        <v>-0.10987983905958466</v>
      </c>
      <c r="T30" s="1">
        <f t="shared" si="6"/>
        <v>2.2800066604863818</v>
      </c>
    </row>
    <row r="31" spans="1:30" x14ac:dyDescent="0.2">
      <c r="A31">
        <f t="shared" ref="A31:B31" si="19">M11</f>
        <v>0</v>
      </c>
      <c r="B31">
        <f t="shared" si="19"/>
        <v>0</v>
      </c>
      <c r="C31">
        <f t="shared" ref="C31:D31" si="20">R11</f>
        <v>0</v>
      </c>
      <c r="D31">
        <f t="shared" si="20"/>
        <v>0</v>
      </c>
      <c r="L31" t="s">
        <v>5</v>
      </c>
      <c r="M31" s="2">
        <v>18.186936340982083</v>
      </c>
      <c r="N31">
        <v>-0.30636493070567061</v>
      </c>
      <c r="O31" s="2">
        <f t="shared" si="2"/>
        <v>0.30636493070567061</v>
      </c>
      <c r="P31" s="2">
        <f t="shared" si="5"/>
        <v>1.7267841548865071</v>
      </c>
      <c r="AA31" s="4" t="s">
        <v>16</v>
      </c>
      <c r="AC31">
        <v>1.817564</v>
      </c>
    </row>
    <row r="32" spans="1:30" x14ac:dyDescent="0.2">
      <c r="A32">
        <f t="shared" ref="A32:B32" si="21">M12</f>
        <v>0</v>
      </c>
      <c r="B32">
        <f t="shared" si="21"/>
        <v>0</v>
      </c>
      <c r="C32">
        <f t="shared" ref="C32:D32" si="22">R12</f>
        <v>0</v>
      </c>
      <c r="D32">
        <f t="shared" si="22"/>
        <v>0</v>
      </c>
      <c r="M32" s="2"/>
      <c r="O32" s="2"/>
      <c r="P32" s="2">
        <f t="shared" si="5"/>
        <v>1.4204192241808364</v>
      </c>
      <c r="AC32">
        <v>2.5168699999999999</v>
      </c>
      <c r="AD32" t="s">
        <v>63</v>
      </c>
    </row>
    <row r="33" spans="1:29" x14ac:dyDescent="0.2">
      <c r="A33">
        <f t="shared" ref="A33:B33" si="23">M13</f>
        <v>0</v>
      </c>
      <c r="B33">
        <f t="shared" si="23"/>
        <v>0</v>
      </c>
      <c r="C33">
        <f t="shared" ref="C33:D33" si="24">R13</f>
        <v>0</v>
      </c>
      <c r="D33">
        <f t="shared" si="24"/>
        <v>0</v>
      </c>
      <c r="M33" s="2"/>
      <c r="O33" s="2"/>
      <c r="P33" s="2">
        <f t="shared" si="5"/>
        <v>1.4204192241808364</v>
      </c>
    </row>
    <row r="34" spans="1:29" x14ac:dyDescent="0.2">
      <c r="A34">
        <f t="shared" ref="A34:B34" si="25">M14</f>
        <v>0</v>
      </c>
      <c r="B34">
        <f t="shared" si="25"/>
        <v>0</v>
      </c>
      <c r="C34">
        <f t="shared" ref="C34:D34" si="26">R14</f>
        <v>0</v>
      </c>
      <c r="D34">
        <f t="shared" si="26"/>
        <v>0</v>
      </c>
      <c r="M34" s="2"/>
      <c r="O34" s="2"/>
      <c r="P34" s="2"/>
      <c r="AC34" t="s">
        <v>64</v>
      </c>
    </row>
    <row r="35" spans="1:29" x14ac:dyDescent="0.2">
      <c r="A35">
        <f t="shared" ref="A35:B35" si="27">M15</f>
        <v>0</v>
      </c>
      <c r="B35">
        <f t="shared" si="27"/>
        <v>0</v>
      </c>
      <c r="C35">
        <f t="shared" ref="C35:D35" si="28">R15</f>
        <v>0</v>
      </c>
      <c r="D35">
        <f t="shared" si="28"/>
        <v>0</v>
      </c>
      <c r="M35" s="2"/>
      <c r="O35" s="2"/>
      <c r="P35" s="2"/>
    </row>
    <row r="36" spans="1:29" x14ac:dyDescent="0.2">
      <c r="A36">
        <f t="shared" ref="A36:B36" si="29">M16</f>
        <v>0</v>
      </c>
      <c r="B36">
        <f t="shared" si="29"/>
        <v>0</v>
      </c>
      <c r="C36">
        <f t="shared" ref="C36:D36" si="30">R16</f>
        <v>0</v>
      </c>
      <c r="D36">
        <f t="shared" si="30"/>
        <v>0</v>
      </c>
      <c r="M36" s="2"/>
      <c r="O36" s="2"/>
      <c r="P36" s="2"/>
    </row>
    <row r="37" spans="1:29" x14ac:dyDescent="0.2">
      <c r="A37">
        <f t="shared" ref="A37:B37" si="31">M17</f>
        <v>0</v>
      </c>
      <c r="B37">
        <f t="shared" si="31"/>
        <v>0</v>
      </c>
      <c r="C37">
        <f t="shared" ref="C37:D37" si="32">R17</f>
        <v>0</v>
      </c>
      <c r="D37">
        <f t="shared" si="32"/>
        <v>0</v>
      </c>
      <c r="M37" s="2"/>
      <c r="O37" s="2"/>
      <c r="P37" s="2"/>
    </row>
    <row r="38" spans="1:29" x14ac:dyDescent="0.2">
      <c r="A38">
        <f t="shared" ref="A38:B38" si="33">M18</f>
        <v>0</v>
      </c>
      <c r="B38">
        <f t="shared" si="33"/>
        <v>0</v>
      </c>
      <c r="C38">
        <f t="shared" ref="C38:D38" si="34">R18</f>
        <v>0</v>
      </c>
      <c r="D38">
        <f t="shared" si="34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35">M21</f>
        <v>x fd</v>
      </c>
      <c r="N45" t="str">
        <f t="shared" ref="N45:N55" si="36">P21</f>
        <v>- y fd adj</v>
      </c>
      <c r="O45" t="str">
        <f t="shared" ref="O45:O54" si="37">R21</f>
        <v>x md</v>
      </c>
      <c r="P45" t="str">
        <f t="shared" ref="P45:P54" si="38">T21</f>
        <v>y md adj</v>
      </c>
    </row>
    <row r="46" spans="1:29" x14ac:dyDescent="0.2">
      <c r="M46" s="2">
        <f t="shared" si="35"/>
        <v>0</v>
      </c>
      <c r="N46" s="2">
        <f t="shared" si="36"/>
        <v>0</v>
      </c>
      <c r="O46" s="1">
        <f t="shared" si="37"/>
        <v>0</v>
      </c>
      <c r="P46" s="1">
        <f t="shared" si="38"/>
        <v>0</v>
      </c>
    </row>
    <row r="47" spans="1:29" x14ac:dyDescent="0.2">
      <c r="M47" s="2">
        <f t="shared" si="35"/>
        <v>1.5039732961914738</v>
      </c>
      <c r="N47" s="2">
        <f t="shared" si="36"/>
        <v>3.2586088084148601</v>
      </c>
      <c r="O47" s="1">
        <f t="shared" si="37"/>
        <v>2.5272362983704473</v>
      </c>
      <c r="P47" s="1">
        <f t="shared" si="38"/>
        <v>1.7306074651884584</v>
      </c>
    </row>
    <row r="48" spans="1:29" x14ac:dyDescent="0.2">
      <c r="M48" s="2">
        <f t="shared" si="35"/>
        <v>3.1750547364042223</v>
      </c>
      <c r="N48" s="2">
        <f t="shared" si="36"/>
        <v>1.1976083654858032</v>
      </c>
      <c r="O48" s="1">
        <f t="shared" si="37"/>
        <v>4.9445927576813098</v>
      </c>
      <c r="P48" s="1">
        <f t="shared" si="38"/>
        <v>3.0491655339034747</v>
      </c>
    </row>
    <row r="49" spans="13:16" x14ac:dyDescent="0.2">
      <c r="M49" s="2">
        <f t="shared" si="35"/>
        <v>5.3753119660176756</v>
      </c>
      <c r="N49" s="2">
        <f t="shared" si="36"/>
        <v>4.1777036005318724</v>
      </c>
      <c r="O49" s="1">
        <f t="shared" si="37"/>
        <v>8.0303845383385166</v>
      </c>
      <c r="P49" s="1">
        <f t="shared" si="38"/>
        <v>0.80578512017082304</v>
      </c>
    </row>
    <row r="50" spans="13:16" x14ac:dyDescent="0.2">
      <c r="M50" s="2">
        <f t="shared" si="35"/>
        <v>6.8792852622091489</v>
      </c>
      <c r="N50" s="2">
        <f t="shared" si="36"/>
        <v>5.5702714673758313E-2</v>
      </c>
      <c r="O50" s="1">
        <f t="shared" si="37"/>
        <v>11.326779710126054</v>
      </c>
      <c r="P50" s="1">
        <f t="shared" si="38"/>
        <v>1.5383177468341853</v>
      </c>
    </row>
    <row r="51" spans="13:16" x14ac:dyDescent="0.2">
      <c r="M51" s="2">
        <f t="shared" si="35"/>
        <v>10.834178004045986</v>
      </c>
      <c r="N51" s="2">
        <f t="shared" si="36"/>
        <v>3.3421628804254975</v>
      </c>
      <c r="O51" s="1">
        <f t="shared" si="37"/>
        <v>12.718591371146925</v>
      </c>
      <c r="P51" s="1">
        <f t="shared" si="38"/>
        <v>0</v>
      </c>
    </row>
    <row r="52" spans="13:16" x14ac:dyDescent="0.2">
      <c r="M52" s="2">
        <f t="shared" si="35"/>
        <v>13.563611023060144</v>
      </c>
      <c r="N52" s="2">
        <f t="shared" si="36"/>
        <v>0</v>
      </c>
      <c r="O52" s="1">
        <f t="shared" si="37"/>
        <v>15.06269588634952</v>
      </c>
      <c r="P52" s="1">
        <f t="shared" si="38"/>
        <v>0.95229230478253202</v>
      </c>
    </row>
    <row r="53" spans="13:16" x14ac:dyDescent="0.2">
      <c r="M53" s="2">
        <f t="shared" si="35"/>
        <v>15.95882775403175</v>
      </c>
      <c r="N53" s="2">
        <f t="shared" si="36"/>
        <v>2.6737303043403982</v>
      </c>
      <c r="O53" s="1">
        <f t="shared" si="37"/>
        <v>16.234746221053634</v>
      </c>
      <c r="P53" s="1">
        <f t="shared" si="38"/>
        <v>0.29301162222743615</v>
      </c>
    </row>
    <row r="54" spans="13:16" x14ac:dyDescent="0.2">
      <c r="M54" s="2">
        <f t="shared" si="35"/>
        <v>16.850071188811881</v>
      </c>
      <c r="N54" s="2">
        <f t="shared" si="36"/>
        <v>0.77983800543261617</v>
      </c>
      <c r="O54" s="1">
        <f t="shared" si="37"/>
        <v>19.558611352606071</v>
      </c>
      <c r="P54" s="1">
        <f t="shared" si="38"/>
        <v>2.2800066604863818</v>
      </c>
    </row>
    <row r="55" spans="13:16" x14ac:dyDescent="0.2">
      <c r="M55" s="2">
        <f t="shared" si="35"/>
        <v>18.186936340982083</v>
      </c>
      <c r="N55" s="2">
        <f t="shared" si="36"/>
        <v>1.7267841548865071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56F68-6C4D-3E4C-9AB4-75551CE7378D}">
  <dimension ref="A1:AC55"/>
  <sheetViews>
    <sheetView topLeftCell="J13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>
        <v>0</v>
      </c>
      <c r="B2">
        <v>0</v>
      </c>
      <c r="C2">
        <v>0</v>
      </c>
      <c r="D2">
        <v>0</v>
      </c>
      <c r="L2" t="s">
        <v>4</v>
      </c>
      <c r="M2">
        <v>2.5374884281802816</v>
      </c>
      <c r="N2">
        <v>-6.6776011267902155E-2</v>
      </c>
      <c r="Q2" t="s">
        <v>4</v>
      </c>
      <c r="R2">
        <v>4.931537401409984</v>
      </c>
      <c r="S2">
        <v>0.74310837555492915</v>
      </c>
    </row>
    <row r="3" spans="1:19" x14ac:dyDescent="0.2">
      <c r="A3">
        <v>2.1479619183708896</v>
      </c>
      <c r="B3">
        <v>-0.8792170365206351</v>
      </c>
      <c r="C3">
        <v>1.8802898248789124</v>
      </c>
      <c r="D3">
        <v>-0.86695819519025585</v>
      </c>
      <c r="L3" t="s">
        <v>4</v>
      </c>
      <c r="M3">
        <v>6.7777651436920676</v>
      </c>
      <c r="N3">
        <v>1.702788287331505</v>
      </c>
      <c r="Q3" t="s">
        <v>4</v>
      </c>
      <c r="R3">
        <v>10.797590331538061</v>
      </c>
      <c r="S3">
        <v>0.75436916965686218</v>
      </c>
    </row>
    <row r="4" spans="1:19" x14ac:dyDescent="0.2">
      <c r="A4">
        <v>4.1957591520798134</v>
      </c>
      <c r="B4">
        <v>-2.2147372618786783</v>
      </c>
      <c r="C4">
        <v>4.1321331619822201</v>
      </c>
      <c r="D4">
        <v>-5.6294512766696857E-2</v>
      </c>
      <c r="L4" t="s">
        <v>4</v>
      </c>
      <c r="M4">
        <v>13.099229101827071</v>
      </c>
      <c r="N4">
        <v>0.45630318883740789</v>
      </c>
      <c r="Q4" t="s">
        <v>4</v>
      </c>
      <c r="R4">
        <v>16.922604370591795</v>
      </c>
      <c r="S4">
        <v>1.2047347295334054</v>
      </c>
    </row>
    <row r="5" spans="1:19" x14ac:dyDescent="0.2">
      <c r="A5">
        <v>5.9764530084772423</v>
      </c>
      <c r="B5">
        <v>0.2782329351095158</v>
      </c>
      <c r="C5">
        <v>6.1137552716110077</v>
      </c>
      <c r="D5">
        <v>-0.50666480151472437</v>
      </c>
      <c r="L5" t="s">
        <v>4</v>
      </c>
      <c r="M5">
        <v>15.948335799710367</v>
      </c>
      <c r="N5">
        <v>0.81244102525273287</v>
      </c>
      <c r="Q5" t="s">
        <v>4</v>
      </c>
      <c r="R5">
        <v>18.172377547661448</v>
      </c>
      <c r="S5">
        <v>0.81066368242355913</v>
      </c>
    </row>
    <row r="6" spans="1:19" x14ac:dyDescent="0.2">
      <c r="A6">
        <v>7.9352164508424465</v>
      </c>
      <c r="B6">
        <v>0.1891991437657993</v>
      </c>
      <c r="C6">
        <v>7.915229671072427</v>
      </c>
      <c r="D6">
        <v>-1.4974775452117912</v>
      </c>
      <c r="L6" t="s">
        <v>5</v>
      </c>
      <c r="M6">
        <v>1.4690722478938472</v>
      </c>
      <c r="N6">
        <v>-1.0016401690185321</v>
      </c>
      <c r="Q6" t="s">
        <v>5</v>
      </c>
      <c r="R6">
        <v>2.7022122747451967</v>
      </c>
      <c r="S6">
        <v>-1.2159955236353386</v>
      </c>
    </row>
    <row r="7" spans="1:19" x14ac:dyDescent="0.2">
      <c r="A7">
        <v>9.8049440985835936</v>
      </c>
      <c r="B7">
        <v>-1.2353562084561898</v>
      </c>
      <c r="C7">
        <v>9.8968524562542832</v>
      </c>
      <c r="D7">
        <v>3.3777653434314957E-2</v>
      </c>
      <c r="L7" t="s">
        <v>5</v>
      </c>
      <c r="M7">
        <v>4.6409327831191991</v>
      </c>
      <c r="N7">
        <v>-2.4818433102306274</v>
      </c>
      <c r="Q7" t="s">
        <v>5</v>
      </c>
      <c r="R7">
        <v>7.6450084435979067</v>
      </c>
      <c r="S7">
        <v>-1.4974775452117912</v>
      </c>
    </row>
    <row r="8" spans="1:19" x14ac:dyDescent="0.2">
      <c r="A8">
        <v>11.941775123636239</v>
      </c>
      <c r="B8">
        <v>-0.70114811831297263</v>
      </c>
      <c r="C8">
        <v>11.788401048575921</v>
      </c>
      <c r="D8">
        <v>0.57422010838335436</v>
      </c>
      <c r="L8" t="s">
        <v>5</v>
      </c>
      <c r="M8">
        <v>11.585637954981024</v>
      </c>
      <c r="N8">
        <v>-1.1463210815922438</v>
      </c>
      <c r="Q8" t="s">
        <v>5</v>
      </c>
      <c r="R8">
        <v>13.770021807098571</v>
      </c>
      <c r="S8">
        <v>-1.4074006501392953</v>
      </c>
    </row>
    <row r="9" spans="1:19" x14ac:dyDescent="0.2">
      <c r="A9">
        <v>13.722470315553892</v>
      </c>
      <c r="B9">
        <v>-0.25597515503370144</v>
      </c>
      <c r="C9">
        <v>13.770021807098571</v>
      </c>
      <c r="D9">
        <v>-1.3173284839382833</v>
      </c>
      <c r="L9" t="s">
        <v>5</v>
      </c>
      <c r="M9">
        <v>14.701853372256721</v>
      </c>
      <c r="N9">
        <v>-0.8792170365206351</v>
      </c>
      <c r="Q9" t="s">
        <v>5</v>
      </c>
      <c r="R9">
        <v>17.823340219216366</v>
      </c>
      <c r="S9">
        <v>-0.59673696771573614</v>
      </c>
    </row>
    <row r="10" spans="1:19" x14ac:dyDescent="0.2">
      <c r="A10">
        <v>16.215439844781976</v>
      </c>
      <c r="B10">
        <v>1.4356842422598963</v>
      </c>
      <c r="C10">
        <v>15.751647294492702</v>
      </c>
      <c r="D10">
        <v>0.39407104710984642</v>
      </c>
      <c r="L10" t="s">
        <v>5</v>
      </c>
      <c r="M10">
        <v>17.28385602506841</v>
      </c>
      <c r="N10">
        <v>1.1128890037907166E-2</v>
      </c>
    </row>
    <row r="11" spans="1:19" x14ac:dyDescent="0.2">
      <c r="A11">
        <v>17.818066118491966</v>
      </c>
      <c r="B11">
        <v>0.1891991437657993</v>
      </c>
      <c r="C11">
        <v>17.913415087629652</v>
      </c>
      <c r="D11">
        <v>0.66429227458436613</v>
      </c>
    </row>
    <row r="12" spans="1:19" x14ac:dyDescent="0.2">
      <c r="A12">
        <v>19.86586335220089</v>
      </c>
      <c r="B12">
        <v>1.1685801971882877</v>
      </c>
      <c r="C12">
        <v>19.89503787281151</v>
      </c>
      <c r="D12">
        <v>6.9694553749116057</v>
      </c>
    </row>
    <row r="13" spans="1:19" x14ac:dyDescent="0.2">
      <c r="A13">
        <v>21.913660585909813</v>
      </c>
      <c r="B13">
        <v>1.2576153240522336</v>
      </c>
      <c r="C13">
        <v>21.606439430518851</v>
      </c>
      <c r="D13">
        <v>7.9602674430556055</v>
      </c>
    </row>
    <row r="14" spans="1:19" x14ac:dyDescent="0.2">
      <c r="A14">
        <v>23.87242402827502</v>
      </c>
      <c r="B14">
        <v>1.702788287331505</v>
      </c>
      <c r="C14">
        <v>23.768209250315007</v>
      </c>
      <c r="D14">
        <v>9.4014464221822838</v>
      </c>
    </row>
    <row r="15" spans="1:19" x14ac:dyDescent="0.2">
      <c r="A15">
        <v>25.653117216912332</v>
      </c>
      <c r="B15">
        <v>1.702788287331505</v>
      </c>
      <c r="C15">
        <v>25.749830684390723</v>
      </c>
      <c r="D15">
        <v>11.202922172749842</v>
      </c>
    </row>
    <row r="16" spans="1:19" x14ac:dyDescent="0.2">
      <c r="A16">
        <v>27.700915786141483</v>
      </c>
      <c r="B16">
        <v>2.0589274592670592</v>
      </c>
      <c r="C16">
        <v>27.641379276712364</v>
      </c>
      <c r="D16">
        <v>14.535649744198157</v>
      </c>
    </row>
    <row r="17" spans="1:29" x14ac:dyDescent="0.2">
      <c r="A17">
        <v>29.481608974778798</v>
      </c>
      <c r="B17">
        <v>1.8808572055391675</v>
      </c>
      <c r="C17">
        <v>29.803147069849317</v>
      </c>
      <c r="D17">
        <v>16.337125494765715</v>
      </c>
    </row>
    <row r="18" spans="1:29" x14ac:dyDescent="0.2">
      <c r="A18">
        <v>31.618441335351669</v>
      </c>
      <c r="B18">
        <v>3.0383085126895479</v>
      </c>
      <c r="C18">
        <v>31.874848101209796</v>
      </c>
      <c r="D18">
        <v>16.697419563994313</v>
      </c>
      <c r="AC18" t="s">
        <v>6</v>
      </c>
    </row>
    <row r="19" spans="1:29" x14ac:dyDescent="0.2">
      <c r="A19">
        <v>33.399132520708648</v>
      </c>
      <c r="B19">
        <v>4.1067246929759822</v>
      </c>
      <c r="C19">
        <v>33.766396693531433</v>
      </c>
      <c r="D19">
        <v>14.535649744198157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2.5374884281802816</v>
      </c>
      <c r="B22">
        <f>N2</f>
        <v>-6.6776011267902155E-2</v>
      </c>
      <c r="C22">
        <f>R2</f>
        <v>4.931537401409984</v>
      </c>
      <c r="D22">
        <f>S2</f>
        <v>0.74310837555492915</v>
      </c>
      <c r="F22">
        <v>18.430179109940994</v>
      </c>
      <c r="H22">
        <v>18.172377547661448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6.7777651436920676</v>
      </c>
      <c r="B23">
        <f t="shared" si="0"/>
        <v>1.702788287331505</v>
      </c>
      <c r="C23">
        <f t="shared" ref="C23:D38" si="1">R3</f>
        <v>10.797590331538061</v>
      </c>
      <c r="D23">
        <f t="shared" si="1"/>
        <v>0.75436916965686218</v>
      </c>
      <c r="L23" t="s">
        <v>5</v>
      </c>
      <c r="M23" s="2">
        <v>1.4690722478938472</v>
      </c>
      <c r="N23">
        <v>-1.0016401690185321</v>
      </c>
      <c r="O23" s="2">
        <f t="shared" ref="O23:O31" si="2">-N23</f>
        <v>1.0016401690185321</v>
      </c>
      <c r="P23" s="2">
        <f>O23-(MIN(O$23:O$33))</f>
        <v>2.7044284563500369</v>
      </c>
      <c r="Q23" s="1" t="s">
        <v>5</v>
      </c>
      <c r="R23" s="1">
        <v>2.7022122747451967</v>
      </c>
      <c r="S23" s="1">
        <v>-1.2159955236353386</v>
      </c>
      <c r="T23" s="1">
        <f>S23-(MIN(S$23:S$31))</f>
        <v>0.28148202157645263</v>
      </c>
      <c r="X23" s="4" t="s">
        <v>11</v>
      </c>
    </row>
    <row r="24" spans="1:29" x14ac:dyDescent="0.2">
      <c r="A24">
        <f t="shared" si="0"/>
        <v>13.099229101827071</v>
      </c>
      <c r="B24">
        <f t="shared" si="0"/>
        <v>0.45630318883740789</v>
      </c>
      <c r="C24">
        <f t="shared" si="1"/>
        <v>16.922604370591795</v>
      </c>
      <c r="D24">
        <f t="shared" si="1"/>
        <v>1.2047347295334054</v>
      </c>
      <c r="L24" t="s">
        <v>4</v>
      </c>
      <c r="M24" s="2">
        <v>2.5374884281802816</v>
      </c>
      <c r="N24">
        <v>-6.6776011267902155E-2</v>
      </c>
      <c r="O24" s="2">
        <f t="shared" si="2"/>
        <v>6.6776011267902155E-2</v>
      </c>
      <c r="P24" s="2">
        <f t="shared" ref="P24:P33" si="3">O24-(MIN(O$23:O$33))</f>
        <v>1.7695642985994071</v>
      </c>
      <c r="Q24" s="1" t="s">
        <v>4</v>
      </c>
      <c r="R24" s="1">
        <v>4.931537401409984</v>
      </c>
      <c r="S24" s="1">
        <v>0.74310837555492915</v>
      </c>
      <c r="T24" s="1">
        <f t="shared" ref="T24:T30" si="4">S24-(MIN(S$23:S$31))</f>
        <v>2.2405859207667205</v>
      </c>
    </row>
    <row r="25" spans="1:29" x14ac:dyDescent="0.2">
      <c r="A25">
        <f t="shared" si="0"/>
        <v>15.948335799710367</v>
      </c>
      <c r="B25">
        <f t="shared" si="0"/>
        <v>0.81244102525273287</v>
      </c>
      <c r="C25">
        <f t="shared" si="1"/>
        <v>18.172377547661448</v>
      </c>
      <c r="D25">
        <f t="shared" si="1"/>
        <v>0.81066368242355913</v>
      </c>
      <c r="L25" t="s">
        <v>5</v>
      </c>
      <c r="M25" s="2">
        <v>4.6409327831191991</v>
      </c>
      <c r="N25">
        <v>-2.4818433102306274</v>
      </c>
      <c r="O25" s="2">
        <f t="shared" si="2"/>
        <v>2.4818433102306274</v>
      </c>
      <c r="P25" s="2">
        <f t="shared" si="3"/>
        <v>4.1846315975621327</v>
      </c>
      <c r="Q25" s="1" t="s">
        <v>5</v>
      </c>
      <c r="R25" s="1">
        <v>7.6450084435979067</v>
      </c>
      <c r="S25" s="1">
        <v>-1.4974775452117912</v>
      </c>
      <c r="T25" s="1">
        <f t="shared" si="4"/>
        <v>0</v>
      </c>
    </row>
    <row r="26" spans="1:29" x14ac:dyDescent="0.2">
      <c r="A26">
        <f t="shared" si="0"/>
        <v>1.4690722478938472</v>
      </c>
      <c r="B26">
        <f t="shared" si="0"/>
        <v>-1.0016401690185321</v>
      </c>
      <c r="C26">
        <f t="shared" si="1"/>
        <v>2.7022122747451967</v>
      </c>
      <c r="D26">
        <f t="shared" si="1"/>
        <v>-1.2159955236353386</v>
      </c>
      <c r="L26" t="s">
        <v>4</v>
      </c>
      <c r="M26" s="2">
        <v>6.7777651436920676</v>
      </c>
      <c r="N26">
        <v>1.702788287331505</v>
      </c>
      <c r="O26" s="2">
        <f t="shared" si="2"/>
        <v>-1.702788287331505</v>
      </c>
      <c r="P26" s="2">
        <f t="shared" si="3"/>
        <v>0</v>
      </c>
      <c r="Q26" s="1" t="s">
        <v>4</v>
      </c>
      <c r="R26" s="1">
        <v>10.797590331538061</v>
      </c>
      <c r="S26" s="1">
        <v>0.75436916965686218</v>
      </c>
      <c r="T26" s="1">
        <f t="shared" si="4"/>
        <v>2.2518467148686536</v>
      </c>
    </row>
    <row r="27" spans="1:29" x14ac:dyDescent="0.2">
      <c r="A27">
        <f t="shared" si="0"/>
        <v>4.6409327831191991</v>
      </c>
      <c r="B27">
        <f t="shared" si="0"/>
        <v>-2.4818433102306274</v>
      </c>
      <c r="C27">
        <f t="shared" si="1"/>
        <v>7.6450084435979067</v>
      </c>
      <c r="D27">
        <f t="shared" si="1"/>
        <v>-1.4974775452117912</v>
      </c>
      <c r="L27" t="s">
        <v>5</v>
      </c>
      <c r="M27" s="2">
        <v>11.585637954981024</v>
      </c>
      <c r="N27">
        <v>-1.1463210815922438</v>
      </c>
      <c r="O27" s="2">
        <f t="shared" si="2"/>
        <v>1.1463210815922438</v>
      </c>
      <c r="P27" s="2">
        <f t="shared" si="3"/>
        <v>2.8491093689237488</v>
      </c>
      <c r="Q27" s="1" t="s">
        <v>5</v>
      </c>
      <c r="R27" s="1">
        <v>13.770021807098571</v>
      </c>
      <c r="S27" s="1">
        <v>-1.4074006501392953</v>
      </c>
      <c r="T27" s="1">
        <f t="shared" si="4"/>
        <v>9.0076895072495944E-2</v>
      </c>
      <c r="AA27" s="4" t="s">
        <v>13</v>
      </c>
    </row>
    <row r="28" spans="1:29" x14ac:dyDescent="0.2">
      <c r="A28">
        <f t="shared" si="0"/>
        <v>11.585637954981024</v>
      </c>
      <c r="B28">
        <f t="shared" si="0"/>
        <v>-1.1463210815922438</v>
      </c>
      <c r="C28">
        <f t="shared" si="1"/>
        <v>13.770021807098571</v>
      </c>
      <c r="D28">
        <f t="shared" si="1"/>
        <v>-1.4074006501392953</v>
      </c>
      <c r="L28" t="s">
        <v>4</v>
      </c>
      <c r="M28" s="2">
        <v>13.099229101827071</v>
      </c>
      <c r="N28">
        <v>0.45630318883740789</v>
      </c>
      <c r="O28" s="2">
        <f t="shared" si="2"/>
        <v>-0.45630318883740789</v>
      </c>
      <c r="P28" s="2">
        <f t="shared" si="3"/>
        <v>1.2464850984940972</v>
      </c>
      <c r="Q28" s="1" t="s">
        <v>4</v>
      </c>
      <c r="R28" s="1">
        <v>16.922604370591795</v>
      </c>
      <c r="S28" s="1">
        <v>1.2047347295334054</v>
      </c>
      <c r="T28" s="1">
        <f t="shared" si="4"/>
        <v>2.7022122747451967</v>
      </c>
      <c r="AA28" s="4"/>
    </row>
    <row r="29" spans="1:29" x14ac:dyDescent="0.2">
      <c r="A29">
        <f t="shared" si="0"/>
        <v>14.701853372256721</v>
      </c>
      <c r="B29">
        <f t="shared" si="0"/>
        <v>-0.8792170365206351</v>
      </c>
      <c r="C29">
        <f t="shared" si="1"/>
        <v>17.823340219216366</v>
      </c>
      <c r="D29">
        <f t="shared" si="1"/>
        <v>-0.59673696771573614</v>
      </c>
      <c r="L29" t="s">
        <v>5</v>
      </c>
      <c r="M29" s="2">
        <v>14.701853372256721</v>
      </c>
      <c r="N29">
        <v>-0.8792170365206351</v>
      </c>
      <c r="O29" s="2">
        <f t="shared" si="2"/>
        <v>0.8792170365206351</v>
      </c>
      <c r="P29" s="2">
        <f t="shared" si="3"/>
        <v>2.5820053238521403</v>
      </c>
      <c r="Q29" s="1" t="s">
        <v>5</v>
      </c>
      <c r="R29" s="1">
        <v>17.823340219216366</v>
      </c>
      <c r="S29" s="1">
        <v>-0.59673696771573614</v>
      </c>
      <c r="T29" s="1">
        <f t="shared" si="4"/>
        <v>0.90074057749605507</v>
      </c>
      <c r="AA29" s="4" t="s">
        <v>20</v>
      </c>
    </row>
    <row r="30" spans="1:29" x14ac:dyDescent="0.2">
      <c r="A30">
        <f t="shared" si="0"/>
        <v>17.28385602506841</v>
      </c>
      <c r="B30">
        <f t="shared" si="0"/>
        <v>1.1128890037907166E-2</v>
      </c>
      <c r="C30">
        <f t="shared" si="1"/>
        <v>0</v>
      </c>
      <c r="D30">
        <f t="shared" si="1"/>
        <v>0</v>
      </c>
      <c r="L30" t="s">
        <v>4</v>
      </c>
      <c r="M30" s="2">
        <v>15.948335799710367</v>
      </c>
      <c r="N30">
        <v>0.81244102525273287</v>
      </c>
      <c r="O30" s="2">
        <f t="shared" si="2"/>
        <v>-0.81244102525273287</v>
      </c>
      <c r="P30" s="2">
        <f t="shared" si="3"/>
        <v>0.89034726207877213</v>
      </c>
      <c r="Q30" s="1" t="s">
        <v>4</v>
      </c>
      <c r="R30" s="1">
        <v>18.172377547661448</v>
      </c>
      <c r="S30" s="1">
        <v>0.81066368242355913</v>
      </c>
      <c r="T30" s="1">
        <f t="shared" si="4"/>
        <v>2.3081412276353506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>
        <v>17.28385602506841</v>
      </c>
      <c r="N31">
        <v>1.1128890037907166E-2</v>
      </c>
      <c r="O31" s="2">
        <f t="shared" si="2"/>
        <v>-1.1128890037907166E-2</v>
      </c>
      <c r="P31" s="2">
        <f t="shared" si="3"/>
        <v>1.6916593972935978</v>
      </c>
      <c r="AA31" s="4" t="s">
        <v>16</v>
      </c>
      <c r="AC31">
        <v>4.8383510000000003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1.702788287331505</v>
      </c>
      <c r="AC32">
        <v>2.0154420000000002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1.702788287331505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1.4690722478938472</v>
      </c>
      <c r="N47" s="2">
        <f t="shared" si="6"/>
        <v>2.7044284563500369</v>
      </c>
      <c r="O47" s="1">
        <f t="shared" si="7"/>
        <v>2.7022122747451967</v>
      </c>
      <c r="P47" s="1">
        <f t="shared" si="8"/>
        <v>0.28148202157645263</v>
      </c>
    </row>
    <row r="48" spans="1:29" x14ac:dyDescent="0.2">
      <c r="M48" s="2">
        <f t="shared" si="5"/>
        <v>2.5374884281802816</v>
      </c>
      <c r="N48" s="2">
        <f t="shared" si="6"/>
        <v>1.7695642985994071</v>
      </c>
      <c r="O48" s="1">
        <f t="shared" si="7"/>
        <v>4.931537401409984</v>
      </c>
      <c r="P48" s="1">
        <f t="shared" si="8"/>
        <v>2.2405859207667205</v>
      </c>
    </row>
    <row r="49" spans="13:16" x14ac:dyDescent="0.2">
      <c r="M49" s="2">
        <f t="shared" si="5"/>
        <v>4.6409327831191991</v>
      </c>
      <c r="N49" s="2">
        <f t="shared" si="6"/>
        <v>4.1846315975621327</v>
      </c>
      <c r="O49" s="1">
        <f t="shared" si="7"/>
        <v>7.6450084435979067</v>
      </c>
      <c r="P49" s="1">
        <f t="shared" si="8"/>
        <v>0</v>
      </c>
    </row>
    <row r="50" spans="13:16" x14ac:dyDescent="0.2">
      <c r="M50" s="2">
        <f t="shared" si="5"/>
        <v>6.7777651436920676</v>
      </c>
      <c r="N50" s="2">
        <f t="shared" si="6"/>
        <v>0</v>
      </c>
      <c r="O50" s="1">
        <f t="shared" si="7"/>
        <v>10.797590331538061</v>
      </c>
      <c r="P50" s="1">
        <f t="shared" si="8"/>
        <v>2.2518467148686536</v>
      </c>
    </row>
    <row r="51" spans="13:16" x14ac:dyDescent="0.2">
      <c r="M51" s="2">
        <f t="shared" si="5"/>
        <v>11.585637954981024</v>
      </c>
      <c r="N51" s="2">
        <f t="shared" si="6"/>
        <v>2.8491093689237488</v>
      </c>
      <c r="O51" s="1">
        <f t="shared" si="7"/>
        <v>13.770021807098571</v>
      </c>
      <c r="P51" s="1">
        <f t="shared" si="8"/>
        <v>9.0076895072495944E-2</v>
      </c>
    </row>
    <row r="52" spans="13:16" x14ac:dyDescent="0.2">
      <c r="M52" s="2">
        <f t="shared" si="5"/>
        <v>13.099229101827071</v>
      </c>
      <c r="N52" s="2">
        <f t="shared" si="6"/>
        <v>1.2464850984940972</v>
      </c>
      <c r="O52" s="1">
        <f t="shared" si="7"/>
        <v>16.922604370591795</v>
      </c>
      <c r="P52" s="1">
        <f t="shared" si="8"/>
        <v>2.7022122747451967</v>
      </c>
    </row>
    <row r="53" spans="13:16" x14ac:dyDescent="0.2">
      <c r="M53" s="2">
        <f t="shared" si="5"/>
        <v>14.701853372256721</v>
      </c>
      <c r="N53" s="2">
        <f t="shared" si="6"/>
        <v>2.5820053238521403</v>
      </c>
      <c r="O53" s="1">
        <f t="shared" si="7"/>
        <v>17.823340219216366</v>
      </c>
      <c r="P53" s="1">
        <f t="shared" si="8"/>
        <v>0.90074057749605507</v>
      </c>
    </row>
    <row r="54" spans="13:16" x14ac:dyDescent="0.2">
      <c r="M54" s="2">
        <f t="shared" si="5"/>
        <v>15.948335799710367</v>
      </c>
      <c r="N54" s="2">
        <f t="shared" si="6"/>
        <v>0.89034726207877213</v>
      </c>
      <c r="O54" s="1">
        <f t="shared" si="7"/>
        <v>18.172377547661448</v>
      </c>
      <c r="P54" s="1">
        <f t="shared" si="8"/>
        <v>2.3081412276353506</v>
      </c>
    </row>
    <row r="55" spans="13:16" x14ac:dyDescent="0.2">
      <c r="M55" s="2">
        <f t="shared" si="5"/>
        <v>17.28385602506841</v>
      </c>
      <c r="N55" s="2">
        <f t="shared" si="6"/>
        <v>1.6916593972935978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DA0E8-6B45-CD46-B585-D76E5F36B10D}">
  <dimension ref="A1:AC55"/>
  <sheetViews>
    <sheetView topLeftCell="J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2.7564046547076089</v>
      </c>
      <c r="N2" s="5">
        <v>-0.8770378446796937</v>
      </c>
      <c r="Q2" t="s">
        <v>4</v>
      </c>
      <c r="R2" s="5">
        <v>4.7661713553904477</v>
      </c>
      <c r="S2" s="5">
        <v>1.1141699272341306</v>
      </c>
    </row>
    <row r="3" spans="1:19" x14ac:dyDescent="0.2">
      <c r="A3" s="5">
        <v>1.493052938937024</v>
      </c>
      <c r="B3" s="5">
        <v>-1.0545321372303658</v>
      </c>
      <c r="C3" s="5">
        <v>1.7022040554965883</v>
      </c>
      <c r="D3" s="5">
        <v>-0.50550446683576222</v>
      </c>
      <c r="L3" t="s">
        <v>4</v>
      </c>
      <c r="M3" s="5">
        <v>7.5070267310263512</v>
      </c>
      <c r="N3" s="5">
        <v>0.36543285292027594</v>
      </c>
      <c r="Q3" t="s">
        <v>4</v>
      </c>
      <c r="R3" s="5">
        <v>10.533031954993056</v>
      </c>
      <c r="S3" s="5">
        <v>0.23727548465365814</v>
      </c>
    </row>
    <row r="4" spans="1:19" x14ac:dyDescent="0.2">
      <c r="A4" s="5">
        <v>3.4977102431778624</v>
      </c>
      <c r="B4" s="5">
        <v>-1.1380624744688685</v>
      </c>
      <c r="C4" s="5">
        <v>3.6004196934084276</v>
      </c>
      <c r="D4" s="5">
        <v>-0.1753771553628731</v>
      </c>
      <c r="L4" t="s">
        <v>4</v>
      </c>
      <c r="M4" s="5">
        <v>14.105693463661483</v>
      </c>
      <c r="N4" s="5">
        <v>0.28190502150418723</v>
      </c>
      <c r="Q4" t="s">
        <v>4</v>
      </c>
      <c r="R4" s="5">
        <v>14.90717952656971</v>
      </c>
      <c r="S4" s="5">
        <v>-0.67056378968915331</v>
      </c>
    </row>
    <row r="5" spans="1:19" x14ac:dyDescent="0.2">
      <c r="A5" s="5">
        <v>5.1682587275767666</v>
      </c>
      <c r="B5" s="5">
        <v>-1.3886447158059239</v>
      </c>
      <c r="C5" s="5">
        <v>5.3335722945671158</v>
      </c>
      <c r="D5" s="5">
        <v>1.1451190918795231</v>
      </c>
      <c r="L5" t="s">
        <v>4</v>
      </c>
      <c r="M5" s="5">
        <v>16.77856778113059</v>
      </c>
      <c r="N5" s="5">
        <v>0.7830695041782979</v>
      </c>
      <c r="Q5" t="s">
        <v>4</v>
      </c>
      <c r="R5" s="5">
        <v>18.32190547007237</v>
      </c>
      <c r="S5" s="5">
        <v>0</v>
      </c>
    </row>
    <row r="6" spans="1:19" x14ac:dyDescent="0.2">
      <c r="A6" s="5">
        <v>7.0893888268571219</v>
      </c>
      <c r="B6" s="5">
        <v>-0.13573162975383476</v>
      </c>
      <c r="C6" s="5">
        <v>6.9841952342991052</v>
      </c>
      <c r="D6" s="5">
        <v>-0.75309778399890237</v>
      </c>
      <c r="L6" t="s">
        <v>5</v>
      </c>
      <c r="M6" s="5">
        <v>1.4408478876880682</v>
      </c>
      <c r="N6" s="5">
        <v>-1.1276200860167489</v>
      </c>
      <c r="Q6" t="s">
        <v>5</v>
      </c>
      <c r="R6" s="5">
        <v>2.7235264887945414</v>
      </c>
      <c r="S6" s="5">
        <v>-0.86657661007099041</v>
      </c>
    </row>
    <row r="7" spans="1:19" x14ac:dyDescent="0.2">
      <c r="A7" s="5">
        <v>8.7599373112560244</v>
      </c>
      <c r="B7" s="5">
        <v>-0.55336953392306742</v>
      </c>
      <c r="C7" s="5">
        <v>8.8824102532276523</v>
      </c>
      <c r="D7" s="5">
        <v>-9.2847493936177541E-2</v>
      </c>
      <c r="L7" t="s">
        <v>5</v>
      </c>
      <c r="M7" s="5">
        <v>4.3329847986051169</v>
      </c>
      <c r="N7" s="5">
        <v>-2.056861102578587</v>
      </c>
      <c r="Q7" t="s">
        <v>5</v>
      </c>
      <c r="R7" s="5">
        <v>6.9016637159225311</v>
      </c>
      <c r="S7" s="5">
        <v>-0.91815710685229335</v>
      </c>
    </row>
    <row r="8" spans="1:19" x14ac:dyDescent="0.2">
      <c r="A8" s="5">
        <v>10.5975408320315</v>
      </c>
      <c r="B8" s="5">
        <v>-2.056861102578587</v>
      </c>
      <c r="C8" s="5">
        <v>10.533032573976351</v>
      </c>
      <c r="D8" s="5">
        <v>0.48486880181679826</v>
      </c>
      <c r="L8" t="s">
        <v>5</v>
      </c>
      <c r="M8" s="5">
        <v>12.268087437063592</v>
      </c>
      <c r="N8" s="5">
        <v>-2.14039143981709</v>
      </c>
      <c r="Q8" t="s">
        <v>5</v>
      </c>
      <c r="R8" s="5">
        <v>12.92643298926459</v>
      </c>
      <c r="S8" s="5">
        <v>-1.3308140797518782</v>
      </c>
    </row>
    <row r="9" spans="1:19" x14ac:dyDescent="0.2">
      <c r="A9" s="5">
        <v>12.184561485014317</v>
      </c>
      <c r="B9" s="5">
        <v>-2.2239173918663662</v>
      </c>
      <c r="C9" s="5">
        <v>12.348716693511614</v>
      </c>
      <c r="D9" s="5">
        <v>0.40233914039010271</v>
      </c>
      <c r="L9" t="s">
        <v>5</v>
      </c>
      <c r="M9" s="5">
        <v>15.692712863733091</v>
      </c>
      <c r="N9" s="5">
        <v>-1.1380624744688685</v>
      </c>
      <c r="Q9" t="s">
        <v>5</v>
      </c>
      <c r="R9" s="5">
        <v>16.887926063874833</v>
      </c>
      <c r="S9" s="5">
        <v>-2.3211873484044387</v>
      </c>
    </row>
    <row r="10" spans="1:19" x14ac:dyDescent="0.2">
      <c r="A10" s="5">
        <v>13.938637174373705</v>
      </c>
      <c r="B10" s="5">
        <v>0.28190502150418723</v>
      </c>
      <c r="C10" s="5">
        <v>14.081869913653595</v>
      </c>
      <c r="D10" s="5">
        <v>-1.083220762588738</v>
      </c>
      <c r="L10" t="s">
        <v>5</v>
      </c>
      <c r="M10" s="5">
        <v>17.697370794429535</v>
      </c>
      <c r="N10" s="5">
        <v>0.36543285292027594</v>
      </c>
    </row>
    <row r="11" spans="1:19" x14ac:dyDescent="0.2">
      <c r="A11" s="5">
        <v>15.859769153020871</v>
      </c>
      <c r="B11" s="5">
        <v>-0.80394989589331034</v>
      </c>
      <c r="C11" s="5">
        <v>15.815023133795574</v>
      </c>
      <c r="D11" s="5">
        <v>-1.5784073969150181</v>
      </c>
    </row>
    <row r="12" spans="1:19" x14ac:dyDescent="0.2">
      <c r="A12" s="5">
        <v>17.613842963013443</v>
      </c>
      <c r="B12" s="5">
        <v>3.1322780167131914E-2</v>
      </c>
      <c r="C12" s="5">
        <v>17.46564483556098</v>
      </c>
      <c r="D12" s="5">
        <v>-2.238657686977743</v>
      </c>
    </row>
    <row r="13" spans="1:19" x14ac:dyDescent="0.2">
      <c r="A13" s="5">
        <v>19.367918652372833</v>
      </c>
      <c r="B13" s="5">
        <v>0.61601509425733125</v>
      </c>
      <c r="C13" s="5">
        <v>19.363861092456112</v>
      </c>
      <c r="D13" s="5">
        <v>4.1987704162137813</v>
      </c>
    </row>
    <row r="14" spans="1:19" x14ac:dyDescent="0.2">
      <c r="A14" s="5">
        <v>21.372576583069275</v>
      </c>
      <c r="B14" s="5">
        <v>0.86659733559438668</v>
      </c>
      <c r="C14" s="5">
        <v>21.179544593008082</v>
      </c>
      <c r="D14" s="5">
        <v>7.1698902221714622</v>
      </c>
    </row>
    <row r="15" spans="1:19" x14ac:dyDescent="0.2">
      <c r="A15" s="5">
        <v>22.876070031091608</v>
      </c>
      <c r="B15" s="5">
        <v>1.2007061554363199</v>
      </c>
      <c r="C15" s="5">
        <v>22.830167532740074</v>
      </c>
      <c r="D15" s="5">
        <v>8.8205119239368663</v>
      </c>
    </row>
    <row r="16" spans="1:19" x14ac:dyDescent="0.2">
      <c r="A16" s="5">
        <v>24.630145720450994</v>
      </c>
      <c r="B16" s="5">
        <v>1.4512883967733752</v>
      </c>
      <c r="C16" s="5">
        <v>24.64585103329204</v>
      </c>
      <c r="D16" s="5">
        <v>9.8934167109660045</v>
      </c>
    </row>
    <row r="17" spans="1:29" x14ac:dyDescent="0.2">
      <c r="A17" s="5">
        <v>26.467749241226468</v>
      </c>
      <c r="B17" s="5">
        <v>1.868926300942608</v>
      </c>
      <c r="C17" s="5">
        <v>26.296473973024035</v>
      </c>
      <c r="D17" s="5">
        <v>10.141010028129143</v>
      </c>
    </row>
    <row r="18" spans="1:29" x14ac:dyDescent="0.2">
      <c r="A18" s="5">
        <v>28.305354641368751</v>
      </c>
      <c r="B18" s="5">
        <v>2.2865629522006299</v>
      </c>
      <c r="C18" s="5">
        <v>28.112155616626129</v>
      </c>
      <c r="D18" s="5">
        <v>11.544038412731409</v>
      </c>
      <c r="AC18" t="s">
        <v>6</v>
      </c>
    </row>
    <row r="19" spans="1:29" x14ac:dyDescent="0.2">
      <c r="A19" s="5">
        <v>30.310012572065194</v>
      </c>
      <c r="B19" s="5">
        <v>2.8712552662908291</v>
      </c>
      <c r="C19" s="5">
        <v>29.845308836768112</v>
      </c>
      <c r="D19" s="5">
        <v>13.029598315710249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2.7564046547076089</v>
      </c>
      <c r="B22">
        <f>N2</f>
        <v>-0.8770378446796937</v>
      </c>
      <c r="C22">
        <f>R2</f>
        <v>4.7661713553904477</v>
      </c>
      <c r="D22">
        <f>S2</f>
        <v>1.1141699272341306</v>
      </c>
      <c r="F22">
        <v>18.60573141927636</v>
      </c>
      <c r="H22">
        <v>18.32190547007237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7.5070267310263512</v>
      </c>
      <c r="B23">
        <f t="shared" si="0"/>
        <v>0.36543285292027594</v>
      </c>
      <c r="C23">
        <f t="shared" ref="C23:D38" si="1">R3</f>
        <v>10.533031954993056</v>
      </c>
      <c r="D23">
        <f t="shared" si="1"/>
        <v>0.23727548465365814</v>
      </c>
      <c r="L23" t="s">
        <v>5</v>
      </c>
      <c r="M23" s="2">
        <v>1.4408478876880682</v>
      </c>
      <c r="N23">
        <v>-1.1276200860167489</v>
      </c>
      <c r="O23" s="2">
        <f t="shared" ref="O23:O31" si="2">-N23</f>
        <v>1.1276200860167489</v>
      </c>
      <c r="P23" s="2">
        <f>O23-(MIN(O$23:O$33))</f>
        <v>1.9106895901950467</v>
      </c>
      <c r="Q23" s="1" t="s">
        <v>5</v>
      </c>
      <c r="R23" s="1">
        <v>2.7235264887945414</v>
      </c>
      <c r="S23" s="1">
        <v>-0.86657661007099041</v>
      </c>
      <c r="T23" s="1">
        <f>S23-(MIN(S$23:S$31))</f>
        <v>1.4546107383334483</v>
      </c>
      <c r="X23" s="4" t="s">
        <v>11</v>
      </c>
    </row>
    <row r="24" spans="1:29" x14ac:dyDescent="0.2">
      <c r="A24">
        <f t="shared" si="0"/>
        <v>14.105693463661483</v>
      </c>
      <c r="B24">
        <f t="shared" si="0"/>
        <v>0.28190502150418723</v>
      </c>
      <c r="C24">
        <f t="shared" si="1"/>
        <v>14.90717952656971</v>
      </c>
      <c r="D24">
        <f t="shared" si="1"/>
        <v>-0.67056378968915331</v>
      </c>
      <c r="L24" t="s">
        <v>4</v>
      </c>
      <c r="M24" s="2">
        <v>2.7564046547076089</v>
      </c>
      <c r="N24">
        <v>-0.8770378446796937</v>
      </c>
      <c r="O24" s="2">
        <f t="shared" si="2"/>
        <v>0.8770378446796937</v>
      </c>
      <c r="P24" s="2">
        <f t="shared" ref="P24:P33" si="3">O24-(MIN(O$23:O$33))</f>
        <v>1.6601073488579916</v>
      </c>
      <c r="Q24" s="1" t="s">
        <v>4</v>
      </c>
      <c r="R24" s="1">
        <v>4.7661713553904477</v>
      </c>
      <c r="S24" s="1">
        <v>1.1141699272341306</v>
      </c>
      <c r="T24" s="1">
        <f t="shared" ref="T24:T30" si="4">S24-(MIN(S$23:S$31))</f>
        <v>3.4353572756385695</v>
      </c>
    </row>
    <row r="25" spans="1:29" x14ac:dyDescent="0.2">
      <c r="A25">
        <f t="shared" si="0"/>
        <v>16.77856778113059</v>
      </c>
      <c r="B25">
        <f t="shared" si="0"/>
        <v>0.7830695041782979</v>
      </c>
      <c r="C25">
        <f t="shared" si="1"/>
        <v>18.32190547007237</v>
      </c>
      <c r="D25">
        <f t="shared" si="1"/>
        <v>0</v>
      </c>
      <c r="L25" t="s">
        <v>5</v>
      </c>
      <c r="M25" s="2">
        <v>4.3329847986051169</v>
      </c>
      <c r="N25">
        <v>-2.056861102578587</v>
      </c>
      <c r="O25" s="2">
        <f t="shared" si="2"/>
        <v>2.056861102578587</v>
      </c>
      <c r="P25" s="2">
        <f t="shared" si="3"/>
        <v>2.839930606756885</v>
      </c>
      <c r="Q25" s="1" t="s">
        <v>5</v>
      </c>
      <c r="R25" s="1">
        <v>6.9016637159225311</v>
      </c>
      <c r="S25" s="1">
        <v>-0.91815710685229335</v>
      </c>
      <c r="T25" s="1">
        <f t="shared" si="4"/>
        <v>1.4030302415521454</v>
      </c>
    </row>
    <row r="26" spans="1:29" x14ac:dyDescent="0.2">
      <c r="A26">
        <f t="shared" si="0"/>
        <v>1.4408478876880682</v>
      </c>
      <c r="B26">
        <f t="shared" si="0"/>
        <v>-1.1276200860167489</v>
      </c>
      <c r="C26">
        <f t="shared" si="1"/>
        <v>2.7235264887945414</v>
      </c>
      <c r="D26">
        <f t="shared" si="1"/>
        <v>-0.86657661007099041</v>
      </c>
      <c r="L26" t="s">
        <v>4</v>
      </c>
      <c r="M26" s="2">
        <v>7.5070267310263512</v>
      </c>
      <c r="N26">
        <v>0.36543285292027594</v>
      </c>
      <c r="O26" s="2">
        <f t="shared" si="2"/>
        <v>-0.36543285292027594</v>
      </c>
      <c r="P26" s="2">
        <f t="shared" si="3"/>
        <v>0.41763665125802196</v>
      </c>
      <c r="Q26" s="1" t="s">
        <v>4</v>
      </c>
      <c r="R26" s="1">
        <v>10.533031954993056</v>
      </c>
      <c r="S26" s="1">
        <v>0.23727548465365814</v>
      </c>
      <c r="T26" s="1">
        <f t="shared" si="4"/>
        <v>2.5584628330580967</v>
      </c>
    </row>
    <row r="27" spans="1:29" x14ac:dyDescent="0.2">
      <c r="A27">
        <f t="shared" si="0"/>
        <v>4.3329847986051169</v>
      </c>
      <c r="B27">
        <f t="shared" si="0"/>
        <v>-2.056861102578587</v>
      </c>
      <c r="C27">
        <f t="shared" si="1"/>
        <v>6.9016637159225311</v>
      </c>
      <c r="D27">
        <f t="shared" si="1"/>
        <v>-0.91815710685229335</v>
      </c>
      <c r="L27" t="s">
        <v>5</v>
      </c>
      <c r="M27" s="2">
        <v>12.268087437063592</v>
      </c>
      <c r="N27">
        <v>-2.14039143981709</v>
      </c>
      <c r="O27" s="2">
        <f t="shared" si="2"/>
        <v>2.14039143981709</v>
      </c>
      <c r="P27" s="2">
        <f t="shared" si="3"/>
        <v>2.923460943995388</v>
      </c>
      <c r="Q27" s="1" t="s">
        <v>5</v>
      </c>
      <c r="R27" s="1">
        <v>12.92643298926459</v>
      </c>
      <c r="S27" s="1">
        <v>-1.3308140797518782</v>
      </c>
      <c r="T27" s="1">
        <f t="shared" si="4"/>
        <v>0.99037326865256059</v>
      </c>
      <c r="AA27" s="4" t="s">
        <v>13</v>
      </c>
    </row>
    <row r="28" spans="1:29" x14ac:dyDescent="0.2">
      <c r="A28">
        <f t="shared" si="0"/>
        <v>12.268087437063592</v>
      </c>
      <c r="B28">
        <f t="shared" si="0"/>
        <v>-2.14039143981709</v>
      </c>
      <c r="C28">
        <f t="shared" si="1"/>
        <v>12.92643298926459</v>
      </c>
      <c r="D28">
        <f t="shared" si="1"/>
        <v>-1.3308140797518782</v>
      </c>
      <c r="L28" t="s">
        <v>4</v>
      </c>
      <c r="M28" s="2">
        <v>14.105693463661483</v>
      </c>
      <c r="N28">
        <v>0.28190502150418723</v>
      </c>
      <c r="O28" s="2">
        <f t="shared" si="2"/>
        <v>-0.28190502150418723</v>
      </c>
      <c r="P28" s="2">
        <f t="shared" si="3"/>
        <v>0.50116448267411062</v>
      </c>
      <c r="Q28" s="1" t="s">
        <v>4</v>
      </c>
      <c r="R28" s="1">
        <v>14.90717952656971</v>
      </c>
      <c r="S28" s="1">
        <v>-0.67056378968915331</v>
      </c>
      <c r="T28" s="1">
        <f t="shared" si="4"/>
        <v>1.6506235587152855</v>
      </c>
      <c r="AA28" s="4" t="s">
        <v>14</v>
      </c>
    </row>
    <row r="29" spans="1:29" x14ac:dyDescent="0.2">
      <c r="A29">
        <f t="shared" si="0"/>
        <v>15.692712863733091</v>
      </c>
      <c r="B29">
        <f t="shared" si="0"/>
        <v>-1.1380624744688685</v>
      </c>
      <c r="C29">
        <f t="shared" si="1"/>
        <v>16.887926063874833</v>
      </c>
      <c r="D29">
        <f t="shared" si="1"/>
        <v>-2.3211873484044387</v>
      </c>
      <c r="L29" t="s">
        <v>5</v>
      </c>
      <c r="M29" s="2">
        <v>15.692712863733091</v>
      </c>
      <c r="N29">
        <v>-1.1380624744688685</v>
      </c>
      <c r="O29" s="2">
        <f t="shared" si="2"/>
        <v>1.1380624744688685</v>
      </c>
      <c r="P29" s="2">
        <f t="shared" si="3"/>
        <v>1.9211319786471663</v>
      </c>
      <c r="Q29" s="1" t="s">
        <v>5</v>
      </c>
      <c r="R29" s="1">
        <v>16.887926063874833</v>
      </c>
      <c r="S29" s="1">
        <v>-2.3211873484044387</v>
      </c>
      <c r="T29" s="1">
        <f t="shared" si="4"/>
        <v>0</v>
      </c>
      <c r="AA29" s="4" t="s">
        <v>15</v>
      </c>
    </row>
    <row r="30" spans="1:29" x14ac:dyDescent="0.2">
      <c r="A30">
        <f t="shared" si="0"/>
        <v>17.697370794429535</v>
      </c>
      <c r="B30">
        <f t="shared" si="0"/>
        <v>0.36543285292027594</v>
      </c>
      <c r="C30">
        <f t="shared" si="1"/>
        <v>0</v>
      </c>
      <c r="D30">
        <f t="shared" si="1"/>
        <v>0</v>
      </c>
      <c r="L30" t="s">
        <v>4</v>
      </c>
      <c r="M30" s="2">
        <v>16.77856778113059</v>
      </c>
      <c r="N30">
        <v>0.7830695041782979</v>
      </c>
      <c r="O30" s="2">
        <f t="shared" si="2"/>
        <v>-0.7830695041782979</v>
      </c>
      <c r="P30" s="2">
        <f t="shared" si="3"/>
        <v>0</v>
      </c>
      <c r="Q30" s="1" t="s">
        <v>4</v>
      </c>
      <c r="R30" s="1">
        <v>18.32190547007237</v>
      </c>
      <c r="S30" s="1">
        <v>0</v>
      </c>
      <c r="T30" s="1">
        <f t="shared" si="4"/>
        <v>2.3211873484044387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>
        <v>17.697370794429535</v>
      </c>
      <c r="N31">
        <v>0.36543285292027594</v>
      </c>
      <c r="O31" s="2">
        <f t="shared" si="2"/>
        <v>-0.36543285292027594</v>
      </c>
      <c r="P31" s="2">
        <f t="shared" si="3"/>
        <v>0.41763665125802196</v>
      </c>
      <c r="AA31" s="4" t="s">
        <v>16</v>
      </c>
      <c r="AC31">
        <v>2.4507469999999998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0.7830695041782979</v>
      </c>
      <c r="AC32">
        <v>1.345421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0.7830695041782979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1.4408478876880682</v>
      </c>
      <c r="N47" s="2">
        <f t="shared" si="6"/>
        <v>1.9106895901950467</v>
      </c>
      <c r="O47" s="1">
        <f t="shared" si="7"/>
        <v>2.7235264887945414</v>
      </c>
      <c r="P47" s="1">
        <f t="shared" si="8"/>
        <v>1.4546107383334483</v>
      </c>
    </row>
    <row r="48" spans="1:29" x14ac:dyDescent="0.2">
      <c r="M48" s="2">
        <f t="shared" si="5"/>
        <v>2.7564046547076089</v>
      </c>
      <c r="N48" s="2">
        <f t="shared" si="6"/>
        <v>1.6601073488579916</v>
      </c>
      <c r="O48" s="1">
        <f t="shared" si="7"/>
        <v>4.7661713553904477</v>
      </c>
      <c r="P48" s="1">
        <f t="shared" si="8"/>
        <v>3.4353572756385695</v>
      </c>
    </row>
    <row r="49" spans="13:16" x14ac:dyDescent="0.2">
      <c r="M49" s="2">
        <f t="shared" si="5"/>
        <v>4.3329847986051169</v>
      </c>
      <c r="N49" s="2">
        <f t="shared" si="6"/>
        <v>2.839930606756885</v>
      </c>
      <c r="O49" s="1">
        <f t="shared" si="7"/>
        <v>6.9016637159225311</v>
      </c>
      <c r="P49" s="1">
        <f t="shared" si="8"/>
        <v>1.4030302415521454</v>
      </c>
    </row>
    <row r="50" spans="13:16" x14ac:dyDescent="0.2">
      <c r="M50" s="2">
        <f t="shared" si="5"/>
        <v>7.5070267310263512</v>
      </c>
      <c r="N50" s="2">
        <f t="shared" si="6"/>
        <v>0.41763665125802196</v>
      </c>
      <c r="O50" s="1">
        <f t="shared" si="7"/>
        <v>10.533031954993056</v>
      </c>
      <c r="P50" s="1">
        <f t="shared" si="8"/>
        <v>2.5584628330580967</v>
      </c>
    </row>
    <row r="51" spans="13:16" x14ac:dyDescent="0.2">
      <c r="M51" s="2">
        <f t="shared" si="5"/>
        <v>12.268087437063592</v>
      </c>
      <c r="N51" s="2">
        <f t="shared" si="6"/>
        <v>2.923460943995388</v>
      </c>
      <c r="O51" s="1">
        <f t="shared" si="7"/>
        <v>12.92643298926459</v>
      </c>
      <c r="P51" s="1">
        <f t="shared" si="8"/>
        <v>0.99037326865256059</v>
      </c>
    </row>
    <row r="52" spans="13:16" x14ac:dyDescent="0.2">
      <c r="M52" s="2">
        <f t="shared" si="5"/>
        <v>14.105693463661483</v>
      </c>
      <c r="N52" s="2">
        <f t="shared" si="6"/>
        <v>0.50116448267411062</v>
      </c>
      <c r="O52" s="1">
        <f t="shared" si="7"/>
        <v>14.90717952656971</v>
      </c>
      <c r="P52" s="1">
        <f t="shared" si="8"/>
        <v>1.6506235587152855</v>
      </c>
    </row>
    <row r="53" spans="13:16" x14ac:dyDescent="0.2">
      <c r="M53" s="2">
        <f t="shared" si="5"/>
        <v>15.692712863733091</v>
      </c>
      <c r="N53" s="2">
        <f t="shared" si="6"/>
        <v>1.9211319786471663</v>
      </c>
      <c r="O53" s="1">
        <f t="shared" si="7"/>
        <v>16.887926063874833</v>
      </c>
      <c r="P53" s="1">
        <f t="shared" si="8"/>
        <v>0</v>
      </c>
    </row>
    <row r="54" spans="13:16" x14ac:dyDescent="0.2">
      <c r="M54" s="2">
        <f t="shared" si="5"/>
        <v>16.77856778113059</v>
      </c>
      <c r="N54" s="2">
        <f t="shared" si="6"/>
        <v>0</v>
      </c>
      <c r="O54" s="1">
        <f t="shared" si="7"/>
        <v>18.32190547007237</v>
      </c>
      <c r="P54" s="1">
        <f t="shared" si="8"/>
        <v>2.3211873484044387</v>
      </c>
    </row>
    <row r="55" spans="13:16" x14ac:dyDescent="0.2">
      <c r="M55" s="2">
        <f t="shared" si="5"/>
        <v>17.697370794429535</v>
      </c>
      <c r="N55" s="2">
        <f t="shared" si="6"/>
        <v>0.41763665125802196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53AA-23CB-1C4E-9814-AF74FBD106CA}">
  <dimension ref="A1:AC55"/>
  <sheetViews>
    <sheetView topLeftCell="K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2.3788275472084992</v>
      </c>
      <c r="N2" s="7">
        <v>-1.2637521344545153</v>
      </c>
      <c r="Q2" t="s">
        <v>4</v>
      </c>
      <c r="R2" s="7">
        <v>5.2237090118042184</v>
      </c>
      <c r="S2" s="7">
        <v>3.0282371082923007</v>
      </c>
    </row>
    <row r="3" spans="1:19" x14ac:dyDescent="0.2">
      <c r="A3" s="7">
        <v>2.1682016958770074</v>
      </c>
      <c r="B3" s="7">
        <v>-1.9451888434770377</v>
      </c>
      <c r="C3" s="7">
        <v>2.4099725367221412</v>
      </c>
      <c r="D3" s="7">
        <v>-0.51732207286162024</v>
      </c>
      <c r="L3" t="s">
        <v>4</v>
      </c>
      <c r="M3" s="7">
        <v>7.6196819871522239</v>
      </c>
      <c r="N3" s="7">
        <v>1.2265829540293824</v>
      </c>
      <c r="Q3" t="s">
        <v>4</v>
      </c>
      <c r="R3" s="7">
        <v>12.605036963266702</v>
      </c>
      <c r="S3" s="7">
        <v>1.5014991330566181</v>
      </c>
    </row>
    <row r="4" spans="1:19" x14ac:dyDescent="0.2">
      <c r="A4" s="7">
        <v>4.2496765430680536</v>
      </c>
      <c r="B4" s="7">
        <v>-3.4319560604823498</v>
      </c>
      <c r="C4" s="7">
        <v>4.42879677087749</v>
      </c>
      <c r="D4" s="7">
        <v>2.4099725367221425</v>
      </c>
      <c r="L4" t="s">
        <v>4</v>
      </c>
      <c r="M4" s="7">
        <v>15.053518072178786</v>
      </c>
      <c r="N4" s="7">
        <v>0.23540654392092886</v>
      </c>
      <c r="Q4" t="s">
        <v>4</v>
      </c>
      <c r="R4" s="7">
        <v>19.45642342077803</v>
      </c>
      <c r="S4" s="7">
        <v>7.570592770730751E-2</v>
      </c>
    </row>
    <row r="5" spans="1:19" x14ac:dyDescent="0.2">
      <c r="A5" s="7">
        <v>6.1329147701469129</v>
      </c>
      <c r="B5" s="7">
        <v>-0.95400722968332086</v>
      </c>
      <c r="C5" s="7">
        <v>6.6495044883313614</v>
      </c>
      <c r="D5" s="7">
        <v>0.99679648128453013</v>
      </c>
      <c r="L5" t="s">
        <v>4</v>
      </c>
      <c r="M5" s="7">
        <v>17.63058298288308</v>
      </c>
      <c r="N5" s="7">
        <v>-6.1946899480133578E-2</v>
      </c>
      <c r="Q5" t="s">
        <v>4</v>
      </c>
      <c r="R5" s="7"/>
      <c r="S5" s="7"/>
    </row>
    <row r="6" spans="1:19" x14ac:dyDescent="0.2">
      <c r="A6" s="7">
        <v>8.4126240072993195</v>
      </c>
      <c r="B6" s="7">
        <v>1.3257012640854773</v>
      </c>
      <c r="C6" s="7">
        <v>8.7692704641359711</v>
      </c>
      <c r="D6" s="7">
        <v>-0.82014578369085034</v>
      </c>
      <c r="L6" t="s">
        <v>5</v>
      </c>
      <c r="M6" s="7">
        <v>1.7097822995561089</v>
      </c>
      <c r="N6" s="7">
        <v>-1.7841206604063744</v>
      </c>
      <c r="Q6" t="s">
        <v>5</v>
      </c>
      <c r="R6" s="7">
        <v>1.4384126264388428</v>
      </c>
      <c r="S6" s="7">
        <v>-0.75705927707307519</v>
      </c>
    </row>
    <row r="7" spans="1:19" x14ac:dyDescent="0.2">
      <c r="A7" s="7">
        <v>10.295862977761786</v>
      </c>
      <c r="B7" s="7">
        <v>-1.0531285132738506</v>
      </c>
      <c r="C7" s="7">
        <v>10.989977424530567</v>
      </c>
      <c r="D7" s="7">
        <v>1.2996201921137602</v>
      </c>
      <c r="L7" t="s">
        <v>5</v>
      </c>
      <c r="M7" s="7">
        <v>4.5470299864691164</v>
      </c>
      <c r="N7" s="7">
        <v>-3.1346026170812875</v>
      </c>
      <c r="Q7" t="s">
        <v>5</v>
      </c>
      <c r="R7" s="7">
        <v>8.0626813008282507</v>
      </c>
      <c r="S7" s="7">
        <v>-1.1229694945200803</v>
      </c>
    </row>
    <row r="8" spans="1:19" x14ac:dyDescent="0.2">
      <c r="A8" s="7">
        <v>12.674690524970286</v>
      </c>
      <c r="B8" s="7">
        <v>-2.8372491736802248</v>
      </c>
      <c r="C8" s="7">
        <v>13.412568625282963</v>
      </c>
      <c r="D8" s="7">
        <v>1.2996201921137602</v>
      </c>
      <c r="L8" t="s">
        <v>5</v>
      </c>
      <c r="M8" s="7">
        <v>12.476454648241708</v>
      </c>
      <c r="N8" s="7">
        <v>-2.3416583667833666</v>
      </c>
      <c r="Q8" t="s">
        <v>5</v>
      </c>
      <c r="R8" s="7">
        <v>17.652100576892185</v>
      </c>
      <c r="S8" s="7">
        <v>-0.82014578369085034</v>
      </c>
    </row>
    <row r="9" spans="1:19" x14ac:dyDescent="0.2">
      <c r="A9" s="7">
        <v>14.657048548872456</v>
      </c>
      <c r="B9" s="7">
        <v>-0.16106818307066326</v>
      </c>
      <c r="C9" s="7">
        <v>15.229510890258341</v>
      </c>
      <c r="D9" s="7">
        <v>-0.31544313191876244</v>
      </c>
      <c r="L9" t="s">
        <v>5</v>
      </c>
      <c r="M9" s="7">
        <v>16.143815765877768</v>
      </c>
      <c r="N9" s="7">
        <v>-0.65665378628225846</v>
      </c>
      <c r="Q9" t="s">
        <v>5</v>
      </c>
      <c r="R9" s="7"/>
      <c r="S9" s="7"/>
    </row>
    <row r="10" spans="1:19" x14ac:dyDescent="0.2">
      <c r="A10" s="7">
        <v>16.639401369089363</v>
      </c>
      <c r="B10" s="7">
        <v>-0.75577506987278809</v>
      </c>
      <c r="C10" s="7">
        <v>17.652100576892185</v>
      </c>
      <c r="D10" s="7">
        <v>-1.1229694945200803</v>
      </c>
      <c r="L10" t="s">
        <v>5</v>
      </c>
      <c r="M10" s="7">
        <v>18.621759392991532</v>
      </c>
      <c r="N10" s="7">
        <v>-0.85489114977805447</v>
      </c>
    </row>
    <row r="11" spans="1:19" x14ac:dyDescent="0.2">
      <c r="A11" s="7">
        <v>18.919112836392596</v>
      </c>
      <c r="B11" s="7">
        <v>-1.0531285132738506</v>
      </c>
      <c r="C11" s="7">
        <v>19.569982312338993</v>
      </c>
      <c r="D11" s="7">
        <v>0.1892648192682688</v>
      </c>
    </row>
    <row r="12" spans="1:19" x14ac:dyDescent="0.2">
      <c r="A12" s="7">
        <v>21.000586940200034</v>
      </c>
      <c r="B12" s="7">
        <v>0.73099214713252403</v>
      </c>
      <c r="C12" s="7">
        <v>21.790690029792867</v>
      </c>
      <c r="D12" s="7">
        <v>8.8702106916666779</v>
      </c>
    </row>
    <row r="13" spans="1:19" x14ac:dyDescent="0.2">
      <c r="A13" s="7">
        <v>23.181179354063566</v>
      </c>
      <c r="B13" s="7">
        <v>2.4159967276336323</v>
      </c>
      <c r="C13" s="7">
        <v>23.910456005597474</v>
      </c>
      <c r="D13" s="7">
        <v>11.494683861599045</v>
      </c>
    </row>
    <row r="14" spans="1:19" x14ac:dyDescent="0.2">
      <c r="A14" s="7">
        <v>25.262653457871004</v>
      </c>
      <c r="B14" s="7">
        <v>2.3168784175775374</v>
      </c>
      <c r="C14" s="7">
        <v>26.131162208932793</v>
      </c>
      <c r="D14" s="7">
        <v>13.008802415745196</v>
      </c>
    </row>
    <row r="15" spans="1:19" x14ac:dyDescent="0.2">
      <c r="A15" s="7">
        <v>27.443244384967315</v>
      </c>
      <c r="B15" s="7">
        <v>1.8212898408315075</v>
      </c>
      <c r="C15" s="7">
        <v>28.149987957206701</v>
      </c>
      <c r="D15" s="7">
        <v>14.421979228242082</v>
      </c>
    </row>
    <row r="16" spans="1:19" x14ac:dyDescent="0.2">
      <c r="A16" s="7">
        <v>29.425601665485878</v>
      </c>
      <c r="B16" s="7">
        <v>2.0195249741764747</v>
      </c>
      <c r="C16" s="7">
        <v>30.471635902191274</v>
      </c>
      <c r="D16" s="7">
        <v>16.44080346239743</v>
      </c>
    </row>
    <row r="17" spans="1:29" x14ac:dyDescent="0.2">
      <c r="A17" s="7">
        <v>31.8044314428452</v>
      </c>
      <c r="B17" s="7">
        <v>2.0195249741764747</v>
      </c>
      <c r="C17" s="7">
        <v>32.591401877995885</v>
      </c>
      <c r="D17" s="7">
        <v>18.156805499842104</v>
      </c>
    </row>
    <row r="18" spans="1:29" x14ac:dyDescent="0.2">
      <c r="A18" s="7">
        <v>33.6876644662388</v>
      </c>
      <c r="B18" s="7">
        <v>1.3257012640854773</v>
      </c>
      <c r="C18" s="7">
        <v>34.711167853800497</v>
      </c>
      <c r="D18" s="7">
        <v>18.560569438202041</v>
      </c>
      <c r="AC18" t="s">
        <v>6</v>
      </c>
    </row>
    <row r="19" spans="1:29" x14ac:dyDescent="0.2">
      <c r="A19" s="7">
        <v>35.967379650460067</v>
      </c>
      <c r="B19" s="7">
        <v>2.4159967276336323</v>
      </c>
      <c r="C19" s="7">
        <v>36.528110118775878</v>
      </c>
      <c r="D19" s="7">
        <v>18.358687469022072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2.3788275472084992</v>
      </c>
      <c r="B22">
        <f>N2</f>
        <v>-1.2637521344545153</v>
      </c>
      <c r="C22">
        <f>R2</f>
        <v>5.2237090118042184</v>
      </c>
      <c r="D22">
        <f>S2</f>
        <v>3.0282371082923007</v>
      </c>
      <c r="F22">
        <v>19.402312181919324</v>
      </c>
      <c r="H22">
        <v>19.45642342077803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7.6196819871522239</v>
      </c>
      <c r="B23">
        <f t="shared" si="0"/>
        <v>1.2265829540293824</v>
      </c>
      <c r="C23">
        <f t="shared" ref="C23:D38" si="1">R3</f>
        <v>12.605036963266702</v>
      </c>
      <c r="D23">
        <f t="shared" si="1"/>
        <v>1.5014991330566181</v>
      </c>
      <c r="L23" t="s">
        <v>5</v>
      </c>
      <c r="M23" s="2">
        <v>1.7097822995561089</v>
      </c>
      <c r="N23">
        <v>-1.7841206604063744</v>
      </c>
      <c r="O23" s="2">
        <f t="shared" ref="O23:O31" si="2">-N23</f>
        <v>1.7841206604063744</v>
      </c>
      <c r="P23" s="2">
        <f>O23-(MIN(O$23:O$33))</f>
        <v>3.0107036144357568</v>
      </c>
      <c r="Q23" s="1" t="s">
        <v>5</v>
      </c>
      <c r="R23" s="1">
        <v>1.4384126264388428</v>
      </c>
      <c r="S23" s="1">
        <v>-0.75705927707307519</v>
      </c>
      <c r="T23" s="1">
        <f>S23-(MIN(S$23:S$31))</f>
        <v>0.36591021744700514</v>
      </c>
      <c r="X23" s="4" t="s">
        <v>11</v>
      </c>
    </row>
    <row r="24" spans="1:29" x14ac:dyDescent="0.2">
      <c r="A24">
        <f t="shared" si="0"/>
        <v>15.053518072178786</v>
      </c>
      <c r="B24">
        <f t="shared" si="0"/>
        <v>0.23540654392092886</v>
      </c>
      <c r="C24">
        <f t="shared" si="1"/>
        <v>19.45642342077803</v>
      </c>
      <c r="D24">
        <f t="shared" si="1"/>
        <v>7.570592770730751E-2</v>
      </c>
      <c r="L24" t="s">
        <v>4</v>
      </c>
      <c r="M24" s="2">
        <v>2.3788275472084992</v>
      </c>
      <c r="N24">
        <v>-1.2637521344545153</v>
      </c>
      <c r="O24" s="2">
        <f t="shared" si="2"/>
        <v>1.2637521344545153</v>
      </c>
      <c r="P24" s="2">
        <f t="shared" ref="P24:P33" si="3">O24-(MIN(O$23:O$33))</f>
        <v>2.4903350884838975</v>
      </c>
      <c r="Q24" s="1" t="s">
        <v>4</v>
      </c>
      <c r="R24" s="1">
        <v>5.2237090118042184</v>
      </c>
      <c r="S24" s="1">
        <v>3.0282371082923007</v>
      </c>
      <c r="T24" s="1">
        <f t="shared" ref="T24:T30" si="4">S24-(MIN(S$23:S$31))</f>
        <v>4.1512066028123815</v>
      </c>
    </row>
    <row r="25" spans="1:29" x14ac:dyDescent="0.2">
      <c r="A25">
        <f t="shared" si="0"/>
        <v>17.63058298288308</v>
      </c>
      <c r="B25">
        <f t="shared" si="0"/>
        <v>-6.1946899480133578E-2</v>
      </c>
      <c r="C25">
        <f t="shared" si="1"/>
        <v>0</v>
      </c>
      <c r="D25">
        <f t="shared" si="1"/>
        <v>0</v>
      </c>
      <c r="L25" t="s">
        <v>5</v>
      </c>
      <c r="M25" s="2">
        <v>4.5470299864691164</v>
      </c>
      <c r="N25">
        <v>-3.1346026170812875</v>
      </c>
      <c r="O25" s="2">
        <f t="shared" si="2"/>
        <v>3.1346026170812875</v>
      </c>
      <c r="P25" s="2">
        <f t="shared" si="3"/>
        <v>4.3611855711106697</v>
      </c>
      <c r="Q25" s="1" t="s">
        <v>5</v>
      </c>
      <c r="R25" s="1">
        <v>8.0626813008282507</v>
      </c>
      <c r="S25" s="1">
        <v>-1.1229694945200803</v>
      </c>
      <c r="T25" s="1">
        <f t="shared" si="4"/>
        <v>0</v>
      </c>
    </row>
    <row r="26" spans="1:29" x14ac:dyDescent="0.2">
      <c r="A26">
        <f t="shared" si="0"/>
        <v>1.7097822995561089</v>
      </c>
      <c r="B26">
        <f t="shared" si="0"/>
        <v>-1.7841206604063744</v>
      </c>
      <c r="C26">
        <f t="shared" si="1"/>
        <v>1.4384126264388428</v>
      </c>
      <c r="D26">
        <f t="shared" si="1"/>
        <v>-0.75705927707307519</v>
      </c>
      <c r="L26" t="s">
        <v>4</v>
      </c>
      <c r="M26" s="2">
        <v>7.6196819871522239</v>
      </c>
      <c r="N26">
        <v>1.2265829540293824</v>
      </c>
      <c r="O26" s="2">
        <f t="shared" si="2"/>
        <v>-1.2265829540293824</v>
      </c>
      <c r="P26" s="2">
        <f t="shared" si="3"/>
        <v>0</v>
      </c>
      <c r="Q26" s="1" t="s">
        <v>4</v>
      </c>
      <c r="R26" s="1">
        <v>12.605036963266702</v>
      </c>
      <c r="S26" s="1">
        <v>1.5014991330566181</v>
      </c>
      <c r="T26" s="1">
        <f t="shared" si="4"/>
        <v>2.6244686275766984</v>
      </c>
    </row>
    <row r="27" spans="1:29" x14ac:dyDescent="0.2">
      <c r="A27">
        <f t="shared" si="0"/>
        <v>4.5470299864691164</v>
      </c>
      <c r="B27">
        <f t="shared" si="0"/>
        <v>-3.1346026170812875</v>
      </c>
      <c r="C27">
        <f t="shared" si="1"/>
        <v>8.0626813008282507</v>
      </c>
      <c r="D27">
        <f t="shared" si="1"/>
        <v>-1.1229694945200803</v>
      </c>
      <c r="L27" t="s">
        <v>5</v>
      </c>
      <c r="M27" s="2">
        <v>12.476454648241708</v>
      </c>
      <c r="N27">
        <v>-2.3416583667833666</v>
      </c>
      <c r="O27" s="2">
        <f t="shared" si="2"/>
        <v>2.3416583667833666</v>
      </c>
      <c r="P27" s="2">
        <f t="shared" si="3"/>
        <v>3.5682413208127493</v>
      </c>
      <c r="Q27" s="1" t="s">
        <v>5</v>
      </c>
      <c r="R27" s="1">
        <v>17.652100576892185</v>
      </c>
      <c r="S27" s="1">
        <v>-0.82014578369085034</v>
      </c>
      <c r="T27" s="1">
        <f t="shared" si="4"/>
        <v>0.30282371082922999</v>
      </c>
      <c r="AA27" s="4" t="s">
        <v>13</v>
      </c>
    </row>
    <row r="28" spans="1:29" x14ac:dyDescent="0.2">
      <c r="A28">
        <f t="shared" si="0"/>
        <v>12.476454648241708</v>
      </c>
      <c r="B28">
        <f t="shared" si="0"/>
        <v>-2.3416583667833666</v>
      </c>
      <c r="C28">
        <f t="shared" si="1"/>
        <v>17.652100576892185</v>
      </c>
      <c r="D28">
        <f t="shared" si="1"/>
        <v>-0.82014578369085034</v>
      </c>
      <c r="L28" t="s">
        <v>4</v>
      </c>
      <c r="M28" s="2">
        <v>15.053518072178786</v>
      </c>
      <c r="N28">
        <v>0.23540654392092886</v>
      </c>
      <c r="O28" s="2">
        <f t="shared" si="2"/>
        <v>-0.23540654392092886</v>
      </c>
      <c r="P28" s="2">
        <f t="shared" si="3"/>
        <v>0.99117641010845359</v>
      </c>
      <c r="Q28" s="1" t="s">
        <v>4</v>
      </c>
      <c r="R28" s="1">
        <v>19.45642342077803</v>
      </c>
      <c r="S28" s="1">
        <v>7.570592770730751E-2</v>
      </c>
      <c r="T28" s="1">
        <f t="shared" si="4"/>
        <v>1.1986754222273879</v>
      </c>
      <c r="AA28" s="4" t="s">
        <v>42</v>
      </c>
    </row>
    <row r="29" spans="1:29" x14ac:dyDescent="0.2">
      <c r="A29">
        <f t="shared" si="0"/>
        <v>16.143815765877768</v>
      </c>
      <c r="B29">
        <f t="shared" si="0"/>
        <v>-0.65665378628225846</v>
      </c>
      <c r="C29">
        <f t="shared" si="1"/>
        <v>0</v>
      </c>
      <c r="D29">
        <f t="shared" si="1"/>
        <v>0</v>
      </c>
      <c r="L29" t="s">
        <v>5</v>
      </c>
      <c r="M29" s="2">
        <v>16.143815765877768</v>
      </c>
      <c r="N29">
        <v>-0.65665378628225846</v>
      </c>
      <c r="O29" s="2">
        <f t="shared" si="2"/>
        <v>0.65665378628225846</v>
      </c>
      <c r="P29" s="2">
        <f t="shared" si="3"/>
        <v>1.883236740311641</v>
      </c>
      <c r="Q29" s="1" t="s">
        <v>4</v>
      </c>
      <c r="R29" s="1"/>
      <c r="S29" s="1"/>
      <c r="T29" s="1">
        <f t="shared" si="4"/>
        <v>1.1229694945200803</v>
      </c>
      <c r="AA29" s="4" t="s">
        <v>43</v>
      </c>
    </row>
    <row r="30" spans="1:29" x14ac:dyDescent="0.2">
      <c r="A30">
        <f t="shared" si="0"/>
        <v>18.621759392991532</v>
      </c>
      <c r="B30">
        <f t="shared" si="0"/>
        <v>-0.85489114977805447</v>
      </c>
      <c r="C30">
        <f t="shared" si="1"/>
        <v>0</v>
      </c>
      <c r="D30">
        <f t="shared" si="1"/>
        <v>0</v>
      </c>
      <c r="L30" t="s">
        <v>4</v>
      </c>
      <c r="M30" s="2">
        <v>17.63058298288308</v>
      </c>
      <c r="N30">
        <v>-6.1946899480133578E-2</v>
      </c>
      <c r="O30" s="2">
        <f t="shared" si="2"/>
        <v>6.1946899480133578E-2</v>
      </c>
      <c r="P30" s="2">
        <f t="shared" si="3"/>
        <v>1.288529853509516</v>
      </c>
      <c r="Q30" s="1" t="s">
        <v>5</v>
      </c>
      <c r="R30" s="1"/>
      <c r="S30" s="1"/>
      <c r="T30" s="1">
        <f t="shared" si="4"/>
        <v>1.1229694945200803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>
        <v>18.621759392991532</v>
      </c>
      <c r="N31">
        <v>-0.85489114977805447</v>
      </c>
      <c r="O31" s="2">
        <f t="shared" si="2"/>
        <v>0.85489114977805447</v>
      </c>
      <c r="P31" s="2">
        <f t="shared" si="3"/>
        <v>2.0814741038074369</v>
      </c>
      <c r="AA31" s="4" t="s">
        <v>16</v>
      </c>
      <c r="AC31" s="6">
        <v>2.2981500000000001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1.2265829540293824</v>
      </c>
      <c r="AC32">
        <v>2.7792289999999999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1.2265829540293824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1.7097822995561089</v>
      </c>
      <c r="N47" s="2">
        <f t="shared" si="6"/>
        <v>3.0107036144357568</v>
      </c>
      <c r="O47" s="1">
        <f t="shared" si="7"/>
        <v>1.4384126264388428</v>
      </c>
      <c r="P47" s="1">
        <f t="shared" si="8"/>
        <v>0.36591021744700514</v>
      </c>
    </row>
    <row r="48" spans="1:29" x14ac:dyDescent="0.2">
      <c r="M48" s="2">
        <f t="shared" si="5"/>
        <v>2.3788275472084992</v>
      </c>
      <c r="N48" s="2">
        <f t="shared" si="6"/>
        <v>2.4903350884838975</v>
      </c>
      <c r="O48" s="1">
        <f t="shared" si="7"/>
        <v>5.2237090118042184</v>
      </c>
      <c r="P48" s="1">
        <f t="shared" si="8"/>
        <v>4.1512066028123815</v>
      </c>
    </row>
    <row r="49" spans="13:16" x14ac:dyDescent="0.2">
      <c r="M49" s="2">
        <f t="shared" si="5"/>
        <v>4.5470299864691164</v>
      </c>
      <c r="N49" s="2">
        <f t="shared" si="6"/>
        <v>4.3611855711106697</v>
      </c>
      <c r="O49" s="1">
        <f t="shared" si="7"/>
        <v>8.0626813008282507</v>
      </c>
      <c r="P49" s="1">
        <f t="shared" si="8"/>
        <v>0</v>
      </c>
    </row>
    <row r="50" spans="13:16" x14ac:dyDescent="0.2">
      <c r="M50" s="2">
        <f t="shared" si="5"/>
        <v>7.6196819871522239</v>
      </c>
      <c r="N50" s="2">
        <f t="shared" si="6"/>
        <v>0</v>
      </c>
      <c r="O50" s="1">
        <f t="shared" si="7"/>
        <v>12.605036963266702</v>
      </c>
      <c r="P50" s="1">
        <f t="shared" si="8"/>
        <v>2.6244686275766984</v>
      </c>
    </row>
    <row r="51" spans="13:16" x14ac:dyDescent="0.2">
      <c r="M51" s="2">
        <f t="shared" si="5"/>
        <v>12.476454648241708</v>
      </c>
      <c r="N51" s="2">
        <f t="shared" si="6"/>
        <v>3.5682413208127493</v>
      </c>
      <c r="O51" s="1">
        <f t="shared" si="7"/>
        <v>17.652100576892185</v>
      </c>
      <c r="P51" s="1">
        <f t="shared" si="8"/>
        <v>0.30282371082922999</v>
      </c>
    </row>
    <row r="52" spans="13:16" x14ac:dyDescent="0.2">
      <c r="M52" s="2">
        <f t="shared" si="5"/>
        <v>15.053518072178786</v>
      </c>
      <c r="N52" s="2">
        <f t="shared" si="6"/>
        <v>0.99117641010845359</v>
      </c>
      <c r="O52" s="1">
        <f t="shared" si="7"/>
        <v>19.45642342077803</v>
      </c>
      <c r="P52" s="1">
        <f t="shared" si="8"/>
        <v>1.1986754222273879</v>
      </c>
    </row>
    <row r="53" spans="13:16" x14ac:dyDescent="0.2">
      <c r="M53" s="2">
        <f t="shared" si="5"/>
        <v>16.143815765877768</v>
      </c>
      <c r="N53" s="2">
        <f t="shared" si="6"/>
        <v>1.883236740311641</v>
      </c>
      <c r="O53" s="1">
        <f t="shared" si="7"/>
        <v>0</v>
      </c>
      <c r="P53" s="1">
        <f t="shared" si="8"/>
        <v>1.1229694945200803</v>
      </c>
    </row>
    <row r="54" spans="13:16" x14ac:dyDescent="0.2">
      <c r="M54" s="2">
        <f t="shared" si="5"/>
        <v>17.63058298288308</v>
      </c>
      <c r="N54" s="2">
        <f t="shared" si="6"/>
        <v>1.288529853509516</v>
      </c>
      <c r="O54" s="1">
        <f t="shared" si="7"/>
        <v>0</v>
      </c>
      <c r="P54" s="1">
        <f t="shared" si="8"/>
        <v>1.1229694945200803</v>
      </c>
    </row>
    <row r="55" spans="13:16" x14ac:dyDescent="0.2">
      <c r="M55" s="2">
        <f t="shared" si="5"/>
        <v>18.621759392991532</v>
      </c>
      <c r="N55" s="2">
        <f t="shared" si="6"/>
        <v>2.0814741038074369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40935-F296-D94F-AEC9-14974D18894D}">
  <dimension ref="A1:AC55"/>
  <sheetViews>
    <sheetView topLeftCell="L19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2.6116625484793756</v>
      </c>
      <c r="N2" s="7">
        <v>-0.98819663996516915</v>
      </c>
      <c r="Q2" t="s">
        <v>4</v>
      </c>
      <c r="R2" s="7">
        <v>4.5095137499206457</v>
      </c>
      <c r="S2" s="7">
        <v>0.81991159089466303</v>
      </c>
    </row>
    <row r="3" spans="1:19" x14ac:dyDescent="0.2">
      <c r="A3" s="7">
        <v>1.752872376081873</v>
      </c>
      <c r="B3" s="7">
        <v>-1.3764167485229142</v>
      </c>
      <c r="C3" s="7">
        <v>1.7423121306511589</v>
      </c>
      <c r="D3" s="7">
        <v>-1.2868061467716756</v>
      </c>
      <c r="L3" t="s">
        <v>4</v>
      </c>
      <c r="M3" s="7">
        <v>7.3997110245947253</v>
      </c>
      <c r="N3" s="7">
        <v>1.5411145415227081</v>
      </c>
      <c r="Q3" t="s">
        <v>4</v>
      </c>
      <c r="R3" s="7">
        <v>12.036757205266598</v>
      </c>
      <c r="S3" s="7">
        <v>-0.55799493274131595</v>
      </c>
    </row>
    <row r="4" spans="1:19" x14ac:dyDescent="0.2">
      <c r="A4" s="7">
        <v>3.6351519255861584</v>
      </c>
      <c r="B4" s="7">
        <v>-2.2234424399216306</v>
      </c>
      <c r="C4" s="7">
        <v>3.5643381159480749</v>
      </c>
      <c r="D4" s="7">
        <v>-1.1387205478207272E-2</v>
      </c>
      <c r="L4" t="s">
        <v>4</v>
      </c>
      <c r="M4" s="7">
        <v>14.364144016636565</v>
      </c>
      <c r="N4" s="7">
        <v>0.78820610982376227</v>
      </c>
      <c r="Q4" t="s">
        <v>4</v>
      </c>
      <c r="R4" s="7">
        <v>15.49860500583352</v>
      </c>
      <c r="S4" s="7">
        <v>-1.6512103872675332</v>
      </c>
    </row>
    <row r="5" spans="1:19" x14ac:dyDescent="0.2">
      <c r="A5" s="7">
        <v>5.5174307692357001</v>
      </c>
      <c r="B5" s="7">
        <v>-1.752870964372387</v>
      </c>
      <c r="C5" s="7">
        <v>5.4774644781092956</v>
      </c>
      <c r="D5" s="7">
        <v>-0.19359069224545844</v>
      </c>
      <c r="L5" t="s">
        <v>4</v>
      </c>
      <c r="Q5" t="s">
        <v>4</v>
      </c>
      <c r="R5" s="7">
        <v>18.721314658761472</v>
      </c>
      <c r="S5" s="7">
        <v>-0.27330386363155434</v>
      </c>
    </row>
    <row r="6" spans="1:19" x14ac:dyDescent="0.2">
      <c r="A6" s="7">
        <v>7.4938240491660384</v>
      </c>
      <c r="B6" s="7">
        <v>1.2587726443898024</v>
      </c>
      <c r="C6" s="7">
        <v>7.2994911466658694</v>
      </c>
      <c r="D6" s="7">
        <v>-2.5622237215458217</v>
      </c>
      <c r="L6" t="s">
        <v>5</v>
      </c>
      <c r="M6" s="7">
        <v>1.2705385370980746</v>
      </c>
      <c r="N6" s="7">
        <v>-1.7646368570806592</v>
      </c>
      <c r="Q6" t="s">
        <v>5</v>
      </c>
      <c r="R6" s="7">
        <v>2.3230828408682118</v>
      </c>
      <c r="S6" s="7">
        <v>-1.298193352249883</v>
      </c>
    </row>
    <row r="7" spans="1:19" x14ac:dyDescent="0.2">
      <c r="A7" s="7">
        <v>9.4702180349511185</v>
      </c>
      <c r="B7" s="7">
        <v>-0.43527873840763037</v>
      </c>
      <c r="C7" s="7">
        <v>9.1215164487031242</v>
      </c>
      <c r="D7" s="7">
        <v>-1.7423121306511589</v>
      </c>
      <c r="L7" t="s">
        <v>5</v>
      </c>
      <c r="M7" s="7">
        <v>4.6704057836917263</v>
      </c>
      <c r="N7" s="7">
        <v>-2.6940139154708742</v>
      </c>
      <c r="Q7" t="s">
        <v>5</v>
      </c>
      <c r="R7" s="7">
        <v>6.6617816760191371</v>
      </c>
      <c r="S7" s="7">
        <v>-2.8355275851773762</v>
      </c>
    </row>
    <row r="8" spans="1:19" x14ac:dyDescent="0.2">
      <c r="A8" s="7">
        <v>11.258383148174607</v>
      </c>
      <c r="B8" s="7">
        <v>-1.3764167485229142</v>
      </c>
      <c r="C8" s="7">
        <v>10.852439324097098</v>
      </c>
      <c r="D8" s="7">
        <v>-0.55799493274131595</v>
      </c>
      <c r="L8" t="s">
        <v>5</v>
      </c>
      <c r="M8" s="7">
        <v>12.952434530972038</v>
      </c>
      <c r="N8" s="7">
        <v>-1.8469882240721578</v>
      </c>
      <c r="Q8" t="s">
        <v>5</v>
      </c>
      <c r="R8" s="7">
        <v>12.401162812281779</v>
      </c>
      <c r="S8" s="7">
        <v>-2.1067177376663384</v>
      </c>
    </row>
    <row r="9" spans="1:19" x14ac:dyDescent="0.2">
      <c r="A9" s="7">
        <v>12.952434530972038</v>
      </c>
      <c r="B9" s="7">
        <v>-2.2234424399216306</v>
      </c>
      <c r="C9" s="7">
        <v>12.947770539544885</v>
      </c>
      <c r="D9" s="7">
        <v>-2.2889198579142671</v>
      </c>
      <c r="L9" t="s">
        <v>5</v>
      </c>
      <c r="M9" s="7">
        <v>16.528766874983241</v>
      </c>
      <c r="N9" s="7">
        <v>-0.81173295425710323</v>
      </c>
      <c r="Q9" t="s">
        <v>5</v>
      </c>
      <c r="R9" s="7">
        <v>16.956228800413555</v>
      </c>
      <c r="S9" s="7">
        <v>-2.3800195515189131</v>
      </c>
    </row>
    <row r="10" spans="1:19" x14ac:dyDescent="0.2">
      <c r="A10" s="7">
        <v>14.928827810902376</v>
      </c>
      <c r="B10" s="7">
        <v>0.5058642126908568</v>
      </c>
      <c r="C10" s="7">
        <v>14.587593721334212</v>
      </c>
      <c r="D10" s="7">
        <v>-2.015615994282713</v>
      </c>
      <c r="L10" t="s">
        <v>5</v>
      </c>
    </row>
    <row r="11" spans="1:19" x14ac:dyDescent="0.2">
      <c r="A11" s="7">
        <v>16.905221090832715</v>
      </c>
      <c r="B11" s="7">
        <v>3.5292737141613184E-2</v>
      </c>
      <c r="C11" s="7">
        <v>16.409621073150447</v>
      </c>
      <c r="D11" s="7">
        <v>-2.4711240279411761</v>
      </c>
    </row>
    <row r="12" spans="1:19" x14ac:dyDescent="0.2">
      <c r="A12" s="7">
        <v>18.411045012778043</v>
      </c>
      <c r="B12" s="7">
        <v>1.3528899040895732</v>
      </c>
      <c r="C12" s="7">
        <v>18.231645691928044</v>
      </c>
      <c r="D12" s="7">
        <v>-1.1046026600044245</v>
      </c>
    </row>
    <row r="13" spans="1:19" x14ac:dyDescent="0.2">
      <c r="A13" s="7">
        <v>20.575665753560486</v>
      </c>
      <c r="B13" s="7">
        <v>2.0116860170719515</v>
      </c>
      <c r="C13" s="7">
        <v>20.053670993965298</v>
      </c>
      <c r="D13" s="7">
        <v>3.4504612783483735</v>
      </c>
    </row>
    <row r="14" spans="1:19" x14ac:dyDescent="0.2">
      <c r="A14" s="7">
        <v>22.36383157263872</v>
      </c>
      <c r="B14" s="7">
        <v>1.8234564386556136</v>
      </c>
      <c r="C14" s="7">
        <v>21.966798039386177</v>
      </c>
      <c r="D14" s="7">
        <v>7.0034115055585797</v>
      </c>
    </row>
    <row r="15" spans="1:19" x14ac:dyDescent="0.2">
      <c r="A15" s="7">
        <v>24.340224852569058</v>
      </c>
      <c r="B15" s="7">
        <v>2.294027914204857</v>
      </c>
      <c r="C15" s="7">
        <v>23.606621221175505</v>
      </c>
      <c r="D15" s="7">
        <v>8.0055252167011712</v>
      </c>
    </row>
    <row r="16" spans="1:19" x14ac:dyDescent="0.2">
      <c r="A16" s="7">
        <v>26.222503696218595</v>
      </c>
      <c r="B16" s="7">
        <v>3.0469412868870061</v>
      </c>
      <c r="C16" s="7">
        <v>25.428646523212759</v>
      </c>
      <c r="D16" s="7">
        <v>9.0076402943630853</v>
      </c>
    </row>
    <row r="17" spans="1:29" x14ac:dyDescent="0.2">
      <c r="A17" s="7">
        <v>28.104780422303911</v>
      </c>
      <c r="B17" s="7">
        <v>3.7057373998693843</v>
      </c>
      <c r="C17" s="7">
        <v>27.341771518854671</v>
      </c>
      <c r="D17" s="7">
        <v>9.7364501418741227</v>
      </c>
    </row>
    <row r="18" spans="1:29" x14ac:dyDescent="0.2">
      <c r="A18" s="7">
        <v>30.175290256079276</v>
      </c>
      <c r="B18" s="7">
        <v>4.2704211941351948</v>
      </c>
      <c r="C18" s="7">
        <v>29.163802286969187</v>
      </c>
      <c r="D18" s="7">
        <v>11.649577187295003</v>
      </c>
      <c r="AC18" t="s">
        <v>6</v>
      </c>
    </row>
    <row r="19" spans="1:29" x14ac:dyDescent="0.2">
      <c r="A19" s="7">
        <v>31.869341638876705</v>
      </c>
      <c r="B19" s="7">
        <v>4.5527630912681012</v>
      </c>
      <c r="C19" s="7">
        <v>30.803625468758518</v>
      </c>
      <c r="D19" s="7">
        <v>13.927109839731063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2.6116625484793756</v>
      </c>
      <c r="B22">
        <f>N2</f>
        <v>-0.98819663996516915</v>
      </c>
      <c r="C22">
        <f>R2</f>
        <v>4.5095137499206457</v>
      </c>
      <c r="D22">
        <f>S2</f>
        <v>0.81991159089466303</v>
      </c>
      <c r="F22">
        <v>19.763932799303383</v>
      </c>
      <c r="H22">
        <v>18.721314658761472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7.3997110245947253</v>
      </c>
      <c r="B23">
        <f t="shared" si="0"/>
        <v>1.5411145415227081</v>
      </c>
      <c r="C23">
        <f t="shared" ref="C23:D38" si="1">R3</f>
        <v>12.036757205266598</v>
      </c>
      <c r="D23">
        <f t="shared" si="1"/>
        <v>-0.55799493274131595</v>
      </c>
      <c r="L23" t="s">
        <v>5</v>
      </c>
      <c r="M23" s="2">
        <v>1.2705385370980746</v>
      </c>
      <c r="N23">
        <v>-1.7646368570806592</v>
      </c>
      <c r="O23" s="2">
        <f t="shared" ref="O23:O31" si="2">-N23</f>
        <v>1.7646368570806592</v>
      </c>
      <c r="P23" s="2">
        <f>O23-(MIN(O$23:O$33))</f>
        <v>3.3057513986033671</v>
      </c>
      <c r="Q23" s="1" t="s">
        <v>5</v>
      </c>
      <c r="R23" s="1">
        <v>2.3230828408682118</v>
      </c>
      <c r="S23" s="1">
        <v>-1.298193352249883</v>
      </c>
      <c r="T23" s="1">
        <f>S23-(MIN(S$23:S$31))</f>
        <v>1.5373342329274933</v>
      </c>
      <c r="X23" s="4" t="s">
        <v>11</v>
      </c>
    </row>
    <row r="24" spans="1:29" x14ac:dyDescent="0.2">
      <c r="A24">
        <f t="shared" si="0"/>
        <v>14.364144016636565</v>
      </c>
      <c r="B24">
        <f t="shared" si="0"/>
        <v>0.78820610982376227</v>
      </c>
      <c r="C24">
        <f t="shared" si="1"/>
        <v>15.49860500583352</v>
      </c>
      <c r="D24">
        <f t="shared" si="1"/>
        <v>-1.6512103872675332</v>
      </c>
      <c r="L24" t="s">
        <v>4</v>
      </c>
      <c r="M24" s="2">
        <v>2.6116625484793756</v>
      </c>
      <c r="N24">
        <v>-0.98819663996516915</v>
      </c>
      <c r="O24" s="2">
        <f t="shared" si="2"/>
        <v>0.98819663996516915</v>
      </c>
      <c r="P24" s="2">
        <f t="shared" ref="P24:P33" si="3">O24-(MIN(O$23:O$33))</f>
        <v>2.529311181487877</v>
      </c>
      <c r="Q24" s="1" t="s">
        <v>4</v>
      </c>
      <c r="R24" s="1">
        <v>4.5095137499206457</v>
      </c>
      <c r="S24" s="1">
        <v>0.81991159089466303</v>
      </c>
      <c r="T24" s="1">
        <f t="shared" ref="T24:T30" si="4">S24-(MIN(S$23:S$31))</f>
        <v>3.6554391760720391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18.721314658761472</v>
      </c>
      <c r="D25">
        <f t="shared" si="1"/>
        <v>-0.27330386363155434</v>
      </c>
      <c r="L25" t="s">
        <v>5</v>
      </c>
      <c r="M25" s="2">
        <v>4.6704057836917263</v>
      </c>
      <c r="N25">
        <v>-2.6940139154708742</v>
      </c>
      <c r="O25" s="2">
        <f t="shared" si="2"/>
        <v>2.6940139154708742</v>
      </c>
      <c r="P25" s="2">
        <f t="shared" si="3"/>
        <v>4.2351284569935821</v>
      </c>
      <c r="Q25" s="1" t="s">
        <v>5</v>
      </c>
      <c r="R25" s="1">
        <v>6.6617816760191371</v>
      </c>
      <c r="S25" s="1">
        <v>-2.8355275851773762</v>
      </c>
      <c r="T25" s="1">
        <f t="shared" si="4"/>
        <v>0</v>
      </c>
    </row>
    <row r="26" spans="1:29" x14ac:dyDescent="0.2">
      <c r="A26">
        <f t="shared" si="0"/>
        <v>1.2705385370980746</v>
      </c>
      <c r="B26">
        <f t="shared" si="0"/>
        <v>-1.7646368570806592</v>
      </c>
      <c r="C26">
        <f t="shared" si="1"/>
        <v>2.3230828408682118</v>
      </c>
      <c r="D26">
        <f t="shared" si="1"/>
        <v>-1.298193352249883</v>
      </c>
      <c r="L26" t="s">
        <v>4</v>
      </c>
      <c r="M26" s="2">
        <v>7.3997110245947253</v>
      </c>
      <c r="N26">
        <v>1.5411145415227081</v>
      </c>
      <c r="O26" s="2">
        <f t="shared" si="2"/>
        <v>-1.5411145415227081</v>
      </c>
      <c r="P26" s="2">
        <f t="shared" si="3"/>
        <v>0</v>
      </c>
      <c r="Q26" s="1" t="s">
        <v>4</v>
      </c>
      <c r="R26" s="1">
        <v>12.036757205266598</v>
      </c>
      <c r="S26" s="1">
        <v>-0.55799493274131595</v>
      </c>
      <c r="T26" s="1">
        <f t="shared" si="4"/>
        <v>2.2775326524360602</v>
      </c>
    </row>
    <row r="27" spans="1:29" x14ac:dyDescent="0.2">
      <c r="A27">
        <f t="shared" si="0"/>
        <v>4.6704057836917263</v>
      </c>
      <c r="B27">
        <f t="shared" si="0"/>
        <v>-2.6940139154708742</v>
      </c>
      <c r="C27">
        <f t="shared" si="1"/>
        <v>6.6617816760191371</v>
      </c>
      <c r="D27">
        <f t="shared" si="1"/>
        <v>-2.8355275851773762</v>
      </c>
      <c r="L27" t="s">
        <v>5</v>
      </c>
      <c r="M27" s="2">
        <v>12.952434530972038</v>
      </c>
      <c r="N27">
        <v>-1.8469882240721578</v>
      </c>
      <c r="O27" s="2">
        <f t="shared" si="2"/>
        <v>1.8469882240721578</v>
      </c>
      <c r="P27" s="2">
        <f t="shared" si="3"/>
        <v>3.3881027655948657</v>
      </c>
      <c r="Q27" s="1" t="s">
        <v>5</v>
      </c>
      <c r="R27" s="1">
        <v>12.401162812281779</v>
      </c>
      <c r="S27" s="1">
        <v>-2.1067177376663384</v>
      </c>
      <c r="T27" s="1">
        <f t="shared" si="4"/>
        <v>0.72880984751103783</v>
      </c>
      <c r="AA27" s="4" t="s">
        <v>13</v>
      </c>
    </row>
    <row r="28" spans="1:29" x14ac:dyDescent="0.2">
      <c r="A28">
        <f t="shared" si="0"/>
        <v>12.952434530972038</v>
      </c>
      <c r="B28">
        <f t="shared" si="0"/>
        <v>-1.8469882240721578</v>
      </c>
      <c r="C28">
        <f t="shared" si="1"/>
        <v>12.401162812281779</v>
      </c>
      <c r="D28">
        <f t="shared" si="1"/>
        <v>-2.1067177376663384</v>
      </c>
      <c r="L28" t="s">
        <v>4</v>
      </c>
      <c r="M28" s="2">
        <v>14.364144016636565</v>
      </c>
      <c r="N28">
        <v>0.78820610982376227</v>
      </c>
      <c r="O28" s="2">
        <f t="shared" si="2"/>
        <v>-0.78820610982376227</v>
      </c>
      <c r="P28" s="2">
        <f t="shared" si="3"/>
        <v>0.75290843169894583</v>
      </c>
      <c r="Q28" s="1" t="s">
        <v>4</v>
      </c>
      <c r="R28" s="1">
        <v>15.49860500583352</v>
      </c>
      <c r="S28" s="1">
        <v>-1.6512103872675332</v>
      </c>
      <c r="T28" s="1">
        <f t="shared" si="4"/>
        <v>1.184317197909843</v>
      </c>
      <c r="AA28" s="4" t="s">
        <v>42</v>
      </c>
    </row>
    <row r="29" spans="1:29" x14ac:dyDescent="0.2">
      <c r="A29">
        <f t="shared" si="0"/>
        <v>16.528766874983241</v>
      </c>
      <c r="B29">
        <f t="shared" si="0"/>
        <v>-0.81173295425710323</v>
      </c>
      <c r="C29">
        <f t="shared" si="1"/>
        <v>16.956228800413555</v>
      </c>
      <c r="D29">
        <f t="shared" si="1"/>
        <v>-2.3800195515189131</v>
      </c>
      <c r="L29" t="s">
        <v>5</v>
      </c>
      <c r="M29" s="2">
        <v>16.528766874983241</v>
      </c>
      <c r="N29">
        <v>-0.81173295425710323</v>
      </c>
      <c r="O29" s="2">
        <f t="shared" si="2"/>
        <v>0.81173295425710323</v>
      </c>
      <c r="P29" s="2">
        <f t="shared" si="3"/>
        <v>2.3528474957798116</v>
      </c>
      <c r="Q29" s="1" t="s">
        <v>5</v>
      </c>
      <c r="R29" s="1">
        <v>16.956228800413555</v>
      </c>
      <c r="S29" s="1">
        <v>-2.3800195515189131</v>
      </c>
      <c r="T29" s="1">
        <f t="shared" si="4"/>
        <v>0.45550803365846315</v>
      </c>
      <c r="AA29" s="4" t="s">
        <v>43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4</v>
      </c>
      <c r="M30" s="2"/>
      <c r="O30" s="2">
        <f t="shared" si="2"/>
        <v>0</v>
      </c>
      <c r="P30" s="2">
        <f t="shared" si="3"/>
        <v>1.5411145415227081</v>
      </c>
      <c r="Q30" s="1" t="s">
        <v>4</v>
      </c>
      <c r="R30" s="1">
        <v>18.721314658761472</v>
      </c>
      <c r="S30" s="1">
        <v>-0.27330386363155434</v>
      </c>
      <c r="T30" s="1">
        <f t="shared" si="4"/>
        <v>2.5622237215458217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>
        <f t="shared" si="2"/>
        <v>0</v>
      </c>
      <c r="P31" s="2">
        <f t="shared" si="3"/>
        <v>1.5411145415227081</v>
      </c>
      <c r="AA31" s="4" t="s">
        <v>16</v>
      </c>
      <c r="AC31">
        <v>3.896998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1.5411145415227081</v>
      </c>
      <c r="AC32">
        <v>2.6438380000000001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1.5411145415227081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1.2705385370980746</v>
      </c>
      <c r="N47" s="2">
        <f t="shared" si="6"/>
        <v>3.3057513986033671</v>
      </c>
      <c r="O47" s="1">
        <f t="shared" si="7"/>
        <v>2.3230828408682118</v>
      </c>
      <c r="P47" s="1">
        <f t="shared" si="8"/>
        <v>1.5373342329274933</v>
      </c>
    </row>
    <row r="48" spans="1:29" x14ac:dyDescent="0.2">
      <c r="M48" s="2">
        <f t="shared" si="5"/>
        <v>2.6116625484793756</v>
      </c>
      <c r="N48" s="2">
        <f t="shared" si="6"/>
        <v>2.529311181487877</v>
      </c>
      <c r="O48" s="1">
        <f t="shared" si="7"/>
        <v>4.5095137499206457</v>
      </c>
      <c r="P48" s="1">
        <f t="shared" si="8"/>
        <v>3.6554391760720391</v>
      </c>
    </row>
    <row r="49" spans="13:16" x14ac:dyDescent="0.2">
      <c r="M49" s="2">
        <f t="shared" si="5"/>
        <v>4.6704057836917263</v>
      </c>
      <c r="N49" s="2">
        <f t="shared" si="6"/>
        <v>4.2351284569935821</v>
      </c>
      <c r="O49" s="1">
        <f t="shared" si="7"/>
        <v>6.6617816760191371</v>
      </c>
      <c r="P49" s="1">
        <f t="shared" si="8"/>
        <v>0</v>
      </c>
    </row>
    <row r="50" spans="13:16" x14ac:dyDescent="0.2">
      <c r="M50" s="2">
        <f t="shared" si="5"/>
        <v>7.3997110245947253</v>
      </c>
      <c r="N50" s="2">
        <f t="shared" si="6"/>
        <v>0</v>
      </c>
      <c r="O50" s="1">
        <f t="shared" si="7"/>
        <v>12.036757205266598</v>
      </c>
      <c r="P50" s="1">
        <f t="shared" si="8"/>
        <v>2.2775326524360602</v>
      </c>
    </row>
    <row r="51" spans="13:16" x14ac:dyDescent="0.2">
      <c r="M51" s="2">
        <f t="shared" si="5"/>
        <v>12.952434530972038</v>
      </c>
      <c r="N51" s="2">
        <f t="shared" si="6"/>
        <v>3.3881027655948657</v>
      </c>
      <c r="O51" s="1">
        <f t="shared" si="7"/>
        <v>12.401162812281779</v>
      </c>
      <c r="P51" s="1">
        <f t="shared" si="8"/>
        <v>0.72880984751103783</v>
      </c>
    </row>
    <row r="52" spans="13:16" x14ac:dyDescent="0.2">
      <c r="M52" s="2">
        <f t="shared" si="5"/>
        <v>14.364144016636565</v>
      </c>
      <c r="N52" s="2">
        <f t="shared" si="6"/>
        <v>0.75290843169894583</v>
      </c>
      <c r="O52" s="1">
        <f t="shared" si="7"/>
        <v>15.49860500583352</v>
      </c>
      <c r="P52" s="1">
        <f t="shared" si="8"/>
        <v>1.184317197909843</v>
      </c>
    </row>
    <row r="53" spans="13:16" x14ac:dyDescent="0.2">
      <c r="M53" s="2">
        <f t="shared" si="5"/>
        <v>16.528766874983241</v>
      </c>
      <c r="N53" s="2">
        <f t="shared" si="6"/>
        <v>2.3528474957798116</v>
      </c>
      <c r="O53" s="1">
        <f t="shared" si="7"/>
        <v>16.956228800413555</v>
      </c>
      <c r="P53" s="1">
        <f t="shared" si="8"/>
        <v>0.45550803365846315</v>
      </c>
    </row>
    <row r="54" spans="13:16" x14ac:dyDescent="0.2">
      <c r="M54" s="2">
        <f t="shared" si="5"/>
        <v>0</v>
      </c>
      <c r="N54" s="2">
        <f t="shared" si="6"/>
        <v>1.5411145415227081</v>
      </c>
      <c r="O54" s="1">
        <f t="shared" si="7"/>
        <v>18.721314658761472</v>
      </c>
      <c r="P54" s="1">
        <f t="shared" si="8"/>
        <v>2.5622237215458217</v>
      </c>
    </row>
    <row r="55" spans="13:16" x14ac:dyDescent="0.2">
      <c r="M55" s="2">
        <f t="shared" si="5"/>
        <v>0</v>
      </c>
      <c r="N55" s="2">
        <f t="shared" si="6"/>
        <v>1.5411145415227081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535A-CBAF-CC48-95A6-CD9171D24880}">
  <dimension ref="A1:AC55"/>
  <sheetViews>
    <sheetView topLeftCell="T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2.0032619664090356</v>
      </c>
      <c r="N2" s="7">
        <v>-0.4292704213733648</v>
      </c>
      <c r="Q2" t="s">
        <v>4</v>
      </c>
      <c r="R2" s="7">
        <v>4.9044407884202794</v>
      </c>
      <c r="S2" s="7">
        <v>1.9902078561705483</v>
      </c>
    </row>
    <row r="3" spans="1:19" x14ac:dyDescent="0.2">
      <c r="A3" s="7">
        <v>1.8720962428062977</v>
      </c>
      <c r="B3" s="7">
        <v>-0.67967816717449425</v>
      </c>
      <c r="C3" s="7">
        <v>1.7414318741492298</v>
      </c>
      <c r="D3" s="7">
        <v>-0.48570383020174057</v>
      </c>
      <c r="L3" t="s">
        <v>4</v>
      </c>
      <c r="M3" s="7">
        <v>6.9279481107983818</v>
      </c>
      <c r="N3" s="7">
        <v>0.36965119890092618</v>
      </c>
      <c r="Q3" t="s">
        <v>4</v>
      </c>
      <c r="R3" s="7">
        <v>10.981682634941061</v>
      </c>
      <c r="S3" s="7">
        <v>1.3149587621126837</v>
      </c>
    </row>
    <row r="4" spans="1:19" x14ac:dyDescent="0.2">
      <c r="A4" s="7">
        <v>3.6845711167880477</v>
      </c>
      <c r="B4" s="7">
        <v>-2.0151878141654911</v>
      </c>
      <c r="C4" s="7">
        <v>3.6842535920528769</v>
      </c>
      <c r="D4" s="7">
        <v>0.31985483402740955</v>
      </c>
      <c r="L4" t="s">
        <v>4</v>
      </c>
      <c r="M4" s="7">
        <v>13.60548919124634</v>
      </c>
      <c r="N4" s="7">
        <v>1.4189755568214268</v>
      </c>
      <c r="Q4" t="s">
        <v>4</v>
      </c>
      <c r="R4" s="7">
        <v>15.246413755306522</v>
      </c>
      <c r="S4" s="7">
        <v>-0.10661827800913651</v>
      </c>
    </row>
    <row r="5" spans="1:19" x14ac:dyDescent="0.2">
      <c r="A5" s="7">
        <v>5.6878330831970834</v>
      </c>
      <c r="B5" s="7">
        <v>-2.7783318911704153</v>
      </c>
      <c r="C5" s="7">
        <v>5.5323044549997631</v>
      </c>
      <c r="D5" s="7">
        <v>0.31985483402740955</v>
      </c>
      <c r="L5" t="s">
        <v>4</v>
      </c>
      <c r="M5" s="7">
        <v>19.042914528642292</v>
      </c>
      <c r="N5" s="7">
        <v>1.7051558377370035</v>
      </c>
      <c r="Q5" t="s">
        <v>4</v>
      </c>
      <c r="R5" s="7">
        <v>18.125107261553207</v>
      </c>
      <c r="S5" s="7">
        <v>7.1078852006091015E-2</v>
      </c>
    </row>
    <row r="6" spans="1:19" x14ac:dyDescent="0.2">
      <c r="A6" s="7">
        <v>7.5003086726295356</v>
      </c>
      <c r="B6" s="7">
        <v>0.84661499499027393</v>
      </c>
      <c r="C6" s="7">
        <v>7.5698977386486934</v>
      </c>
      <c r="D6" s="7">
        <v>-0.77001923822610452</v>
      </c>
      <c r="L6" t="s">
        <v>5</v>
      </c>
      <c r="M6" s="7">
        <v>0.9300859129756236</v>
      </c>
      <c r="N6" s="7">
        <v>-1.1447211236623061</v>
      </c>
      <c r="Q6" t="s">
        <v>5</v>
      </c>
      <c r="R6" s="7">
        <v>2.4877598202131854</v>
      </c>
      <c r="S6" s="7">
        <v>-0.78186737206700108</v>
      </c>
    </row>
    <row r="7" spans="1:19" x14ac:dyDescent="0.2">
      <c r="A7" s="7">
        <v>9.217389642672293</v>
      </c>
      <c r="B7" s="7">
        <v>-0.58428640958760858</v>
      </c>
      <c r="C7" s="7">
        <v>9.3705617525401568</v>
      </c>
      <c r="D7" s="7">
        <v>0.74632794606395569</v>
      </c>
      <c r="L7" t="s">
        <v>5</v>
      </c>
      <c r="M7" s="7">
        <v>5.4016528022815065</v>
      </c>
      <c r="N7" s="7">
        <v>-2.6829401335835299</v>
      </c>
      <c r="Q7" t="s">
        <v>5</v>
      </c>
      <c r="R7" s="7">
        <v>6.6221799488303201</v>
      </c>
      <c r="S7" s="7">
        <v>-1.1017222060944107</v>
      </c>
    </row>
    <row r="8" spans="1:19" x14ac:dyDescent="0.2">
      <c r="A8" s="7">
        <v>11.125258420593036</v>
      </c>
      <c r="B8" s="7">
        <v>-0.87046669050318515</v>
      </c>
      <c r="C8" s="7">
        <v>11.218610483121484</v>
      </c>
      <c r="D8" s="7">
        <v>0.98325792660994049</v>
      </c>
      <c r="L8" t="s">
        <v>5</v>
      </c>
      <c r="M8" s="7">
        <v>11.602227224837304</v>
      </c>
      <c r="N8" s="7">
        <v>-1.3474304865925328</v>
      </c>
      <c r="Q8" t="s">
        <v>5</v>
      </c>
      <c r="R8" s="7">
        <v>12.355872115218938</v>
      </c>
      <c r="S8" s="7">
        <v>-1.1491097659383527</v>
      </c>
    </row>
    <row r="9" spans="1:19" x14ac:dyDescent="0.2">
      <c r="A9" s="7">
        <v>13.223912144588958</v>
      </c>
      <c r="B9" s="7">
        <v>1.5143723225632322</v>
      </c>
      <c r="C9" s="7">
        <v>13.208818339292032</v>
      </c>
      <c r="D9" s="7">
        <v>-1.1017222060944107</v>
      </c>
      <c r="L9" t="s">
        <v>5</v>
      </c>
      <c r="M9" s="7">
        <v>16.085714953744723</v>
      </c>
      <c r="N9" s="7">
        <v>-0.20270936293022679</v>
      </c>
      <c r="Q9" t="s">
        <v>5</v>
      </c>
      <c r="R9" s="7">
        <v>16.43106294724792</v>
      </c>
      <c r="S9" s="7">
        <v>-1.5755828779748988</v>
      </c>
    </row>
    <row r="10" spans="1:19" x14ac:dyDescent="0.2">
      <c r="A10" s="7">
        <v>14.940993830082418</v>
      </c>
      <c r="B10" s="7">
        <v>0.27425443315912096</v>
      </c>
      <c r="C10" s="7">
        <v>15.104256051294339</v>
      </c>
      <c r="D10" s="7">
        <v>-0.20139055454293942</v>
      </c>
      <c r="L10" t="s">
        <v>5</v>
      </c>
    </row>
    <row r="11" spans="1:19" x14ac:dyDescent="0.2">
      <c r="A11" s="7">
        <v>17.039652562233258</v>
      </c>
      <c r="B11" s="7">
        <v>1.5143723225632322</v>
      </c>
      <c r="C11" s="7">
        <v>16.999693763296648</v>
      </c>
      <c r="D11" s="7">
        <v>-1.4334251739627168</v>
      </c>
    </row>
    <row r="12" spans="1:19" x14ac:dyDescent="0.2">
      <c r="A12" s="7">
        <v>19.042912382290183</v>
      </c>
      <c r="B12" s="7">
        <v>0.75122323740338837</v>
      </c>
      <c r="C12" s="7">
        <v>18.752970928132694</v>
      </c>
      <c r="D12" s="7">
        <v>1.3149587621126837</v>
      </c>
    </row>
    <row r="13" spans="1:19" x14ac:dyDescent="0.2">
      <c r="A13" s="7">
        <v>21.046174348699218</v>
      </c>
      <c r="B13" s="7">
        <v>1.7051558377370035</v>
      </c>
      <c r="C13" s="7">
        <v>20.695791935247819</v>
      </c>
      <c r="D13" s="7">
        <v>7.0960391991337666</v>
      </c>
    </row>
    <row r="14" spans="1:19" x14ac:dyDescent="0.2">
      <c r="A14" s="7">
        <v>22.858649938131673</v>
      </c>
      <c r="B14" s="7">
        <v>1.5143723225632322</v>
      </c>
      <c r="C14" s="7">
        <v>22.685999791418364</v>
      </c>
      <c r="D14" s="7">
        <v>9.086247055304316</v>
      </c>
    </row>
    <row r="15" spans="1:19" x14ac:dyDescent="0.2">
      <c r="A15" s="7">
        <v>24.480337719686133</v>
      </c>
      <c r="B15" s="7">
        <v>2.1821246419812708</v>
      </c>
      <c r="C15" s="7">
        <v>24.486664516098354</v>
      </c>
      <c r="D15" s="7">
        <v>10.31827954235853</v>
      </c>
    </row>
    <row r="16" spans="1:19" x14ac:dyDescent="0.2">
      <c r="A16" s="7">
        <v>26.388207213057587</v>
      </c>
      <c r="B16" s="7">
        <v>2.2775163995681562</v>
      </c>
      <c r="C16" s="7">
        <v>26.382100095735101</v>
      </c>
      <c r="D16" s="7">
        <v>12.687575083087246</v>
      </c>
    </row>
    <row r="17" spans="1:29" x14ac:dyDescent="0.2">
      <c r="A17" s="7">
        <v>28.486859506152104</v>
      </c>
      <c r="B17" s="7">
        <v>2.7544852038124237</v>
      </c>
      <c r="C17" s="7">
        <v>28.230148115527911</v>
      </c>
      <c r="D17" s="7">
        <v>14.014379846675263</v>
      </c>
    </row>
    <row r="18" spans="1:29" x14ac:dyDescent="0.2">
      <c r="A18" s="7">
        <v>30.299337241936662</v>
      </c>
      <c r="B18" s="7">
        <v>3.5176342889722676</v>
      </c>
      <c r="C18" s="7">
        <v>30.078198267686279</v>
      </c>
      <c r="D18" s="7">
        <v>14.819940643269977</v>
      </c>
      <c r="AC18" t="s">
        <v>6</v>
      </c>
    </row>
    <row r="19" spans="1:29" x14ac:dyDescent="0.2">
      <c r="A19" s="7">
        <v>32.207203158054604</v>
      </c>
      <c r="B19" s="7">
        <v>4.5669607932448786</v>
      </c>
      <c r="C19" s="7">
        <v>32.163180532756186</v>
      </c>
      <c r="D19" s="7">
        <v>14.109152123209068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2.0032619664090356</v>
      </c>
      <c r="B22">
        <f>N2</f>
        <v>-0.4292704213733648</v>
      </c>
      <c r="C22">
        <f>R2</f>
        <v>4.9044407884202794</v>
      </c>
      <c r="D22">
        <f>S2</f>
        <v>1.9902078561705483</v>
      </c>
      <c r="F22">
        <v>18.38708304882579</v>
      </c>
      <c r="H22">
        <v>18.125107261553207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6.9279481107983818</v>
      </c>
      <c r="B23">
        <f t="shared" si="0"/>
        <v>0.36965119890092618</v>
      </c>
      <c r="C23">
        <f t="shared" ref="C23:D38" si="1">R3</f>
        <v>10.981682634941061</v>
      </c>
      <c r="D23">
        <f t="shared" si="1"/>
        <v>1.3149587621126837</v>
      </c>
      <c r="L23" t="s">
        <v>5</v>
      </c>
      <c r="M23" s="2">
        <v>0.9300859129756236</v>
      </c>
      <c r="N23">
        <v>-1.1447211236623061</v>
      </c>
      <c r="O23" s="2">
        <f t="shared" ref="O23:O31" si="2">-N23</f>
        <v>1.1447211236623061</v>
      </c>
      <c r="P23" s="2">
        <f>O23-(MIN(O$23:O$33))</f>
        <v>2.8498769613993096</v>
      </c>
      <c r="Q23" s="8" t="s">
        <v>5</v>
      </c>
      <c r="R23" s="8">
        <v>2.4877598202131854</v>
      </c>
      <c r="S23" s="8">
        <v>-0.78186737206700108</v>
      </c>
      <c r="T23" s="1">
        <f>S23-(MIN(S$23:S$31))</f>
        <v>0.79371550590789774</v>
      </c>
      <c r="X23" s="4" t="s">
        <v>11</v>
      </c>
    </row>
    <row r="24" spans="1:29" x14ac:dyDescent="0.2">
      <c r="A24">
        <f t="shared" si="0"/>
        <v>13.60548919124634</v>
      </c>
      <c r="B24">
        <f t="shared" si="0"/>
        <v>1.4189755568214268</v>
      </c>
      <c r="C24">
        <f t="shared" si="1"/>
        <v>15.246413755306522</v>
      </c>
      <c r="D24">
        <f t="shared" si="1"/>
        <v>-0.10661827800913651</v>
      </c>
      <c r="L24" t="s">
        <v>4</v>
      </c>
      <c r="M24" s="2">
        <v>2.0032619664090356</v>
      </c>
      <c r="N24">
        <v>-0.4292704213733648</v>
      </c>
      <c r="O24" s="2">
        <f t="shared" si="2"/>
        <v>0.4292704213733648</v>
      </c>
      <c r="P24" s="2">
        <f t="shared" ref="P24:P33" si="3">O24-(MIN(O$23:O$33))</f>
        <v>2.1344262591103682</v>
      </c>
      <c r="Q24" s="8" t="s">
        <v>4</v>
      </c>
      <c r="R24" s="8">
        <v>4.9044407884202794</v>
      </c>
      <c r="S24" s="8">
        <v>1.9902078561705483</v>
      </c>
      <c r="T24" s="1">
        <f t="shared" ref="T24:T30" si="4">S24-(MIN(S$23:S$31))</f>
        <v>3.5657907341454473</v>
      </c>
    </row>
    <row r="25" spans="1:29" x14ac:dyDescent="0.2">
      <c r="A25">
        <f t="shared" si="0"/>
        <v>19.042914528642292</v>
      </c>
      <c r="B25">
        <f t="shared" si="0"/>
        <v>1.7051558377370035</v>
      </c>
      <c r="C25">
        <f t="shared" si="1"/>
        <v>18.125107261553207</v>
      </c>
      <c r="D25">
        <f t="shared" si="1"/>
        <v>7.1078852006091015E-2</v>
      </c>
      <c r="L25" t="s">
        <v>5</v>
      </c>
      <c r="M25" s="2">
        <v>5.4016528022815065</v>
      </c>
      <c r="N25">
        <v>-2.6829401335835299</v>
      </c>
      <c r="O25" s="2">
        <f t="shared" si="2"/>
        <v>2.6829401335835299</v>
      </c>
      <c r="P25" s="2">
        <f t="shared" si="3"/>
        <v>4.3880959713205332</v>
      </c>
      <c r="Q25" s="8" t="s">
        <v>5</v>
      </c>
      <c r="R25" s="8">
        <v>6.6221799488303201</v>
      </c>
      <c r="S25" s="8">
        <v>-1.1017222060944107</v>
      </c>
      <c r="T25" s="1">
        <f t="shared" si="4"/>
        <v>0.47386067188048808</v>
      </c>
    </row>
    <row r="26" spans="1:29" x14ac:dyDescent="0.2">
      <c r="A26">
        <f t="shared" si="0"/>
        <v>0.9300859129756236</v>
      </c>
      <c r="B26">
        <f t="shared" si="0"/>
        <v>-1.1447211236623061</v>
      </c>
      <c r="C26">
        <f t="shared" si="1"/>
        <v>2.4877598202131854</v>
      </c>
      <c r="D26">
        <f t="shared" si="1"/>
        <v>-0.78186737206700108</v>
      </c>
      <c r="L26" t="s">
        <v>4</v>
      </c>
      <c r="M26" s="2">
        <v>6.9279481107983818</v>
      </c>
      <c r="N26">
        <v>0.36965119890092618</v>
      </c>
      <c r="O26" s="2">
        <f t="shared" si="2"/>
        <v>-0.36965119890092618</v>
      </c>
      <c r="P26" s="2">
        <f t="shared" si="3"/>
        <v>1.3355046388360774</v>
      </c>
      <c r="Q26" s="8" t="s">
        <v>4</v>
      </c>
      <c r="R26" s="8">
        <v>10.981682634941061</v>
      </c>
      <c r="S26" s="8">
        <v>1.3149587621126837</v>
      </c>
      <c r="T26" s="1">
        <f t="shared" si="4"/>
        <v>2.8905416400875827</v>
      </c>
    </row>
    <row r="27" spans="1:29" x14ac:dyDescent="0.2">
      <c r="A27">
        <f t="shared" si="0"/>
        <v>5.4016528022815065</v>
      </c>
      <c r="B27">
        <f t="shared" si="0"/>
        <v>-2.6829401335835299</v>
      </c>
      <c r="C27">
        <f t="shared" si="1"/>
        <v>6.6221799488303201</v>
      </c>
      <c r="D27">
        <f t="shared" si="1"/>
        <v>-1.1017222060944107</v>
      </c>
      <c r="L27" t="s">
        <v>5</v>
      </c>
      <c r="M27" s="2">
        <v>11.602227224837304</v>
      </c>
      <c r="N27">
        <v>-1.3474304865925328</v>
      </c>
      <c r="O27" s="2">
        <f t="shared" si="2"/>
        <v>1.3474304865925328</v>
      </c>
      <c r="P27" s="2">
        <f t="shared" si="3"/>
        <v>3.0525863243295364</v>
      </c>
      <c r="Q27" s="8" t="s">
        <v>5</v>
      </c>
      <c r="R27" s="8">
        <v>12.355872115218938</v>
      </c>
      <c r="S27" s="8">
        <v>-1.1491097659383527</v>
      </c>
      <c r="T27" s="1">
        <f t="shared" si="4"/>
        <v>0.42647311203654614</v>
      </c>
      <c r="AA27" s="4" t="s">
        <v>13</v>
      </c>
    </row>
    <row r="28" spans="1:29" x14ac:dyDescent="0.2">
      <c r="A28">
        <f t="shared" si="0"/>
        <v>11.602227224837304</v>
      </c>
      <c r="B28">
        <f t="shared" si="0"/>
        <v>-1.3474304865925328</v>
      </c>
      <c r="C28">
        <f t="shared" si="1"/>
        <v>12.355872115218938</v>
      </c>
      <c r="D28">
        <f t="shared" si="1"/>
        <v>-1.1491097659383527</v>
      </c>
      <c r="L28" t="s">
        <v>4</v>
      </c>
      <c r="M28" s="2">
        <v>13.60548919124634</v>
      </c>
      <c r="N28">
        <v>1.4189755568214268</v>
      </c>
      <c r="O28" s="2">
        <f t="shared" si="2"/>
        <v>-1.4189755568214268</v>
      </c>
      <c r="P28" s="2">
        <f t="shared" si="3"/>
        <v>0.28618028091557668</v>
      </c>
      <c r="Q28" s="8" t="s">
        <v>4</v>
      </c>
      <c r="R28" s="8">
        <v>15.246413755306522</v>
      </c>
      <c r="S28" s="8">
        <v>-0.10661827800913651</v>
      </c>
      <c r="T28" s="1">
        <f t="shared" si="4"/>
        <v>1.4689645999657623</v>
      </c>
      <c r="AA28" s="4" t="s">
        <v>42</v>
      </c>
    </row>
    <row r="29" spans="1:29" x14ac:dyDescent="0.2">
      <c r="A29">
        <f t="shared" si="0"/>
        <v>16.085714953744723</v>
      </c>
      <c r="B29">
        <f t="shared" si="0"/>
        <v>-0.20270936293022679</v>
      </c>
      <c r="C29">
        <f t="shared" si="1"/>
        <v>16.43106294724792</v>
      </c>
      <c r="D29">
        <f t="shared" si="1"/>
        <v>-1.5755828779748988</v>
      </c>
      <c r="L29" t="s">
        <v>5</v>
      </c>
      <c r="M29" s="2">
        <v>16.085714953744723</v>
      </c>
      <c r="N29">
        <v>-0.20270936293022679</v>
      </c>
      <c r="O29" s="2">
        <f t="shared" si="2"/>
        <v>0.20270936293022679</v>
      </c>
      <c r="P29" s="2">
        <f t="shared" si="3"/>
        <v>1.9078652006672303</v>
      </c>
      <c r="Q29" s="8" t="s">
        <v>5</v>
      </c>
      <c r="R29" s="8">
        <v>16.43106294724792</v>
      </c>
      <c r="S29" s="8">
        <v>-1.5755828779748988</v>
      </c>
      <c r="T29" s="1">
        <f t="shared" si="4"/>
        <v>0</v>
      </c>
      <c r="AA29" s="4" t="s">
        <v>43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4</v>
      </c>
      <c r="M30" s="2">
        <v>19.042914528642292</v>
      </c>
      <c r="N30">
        <v>1.7051558377370035</v>
      </c>
      <c r="O30" s="2">
        <f t="shared" si="2"/>
        <v>-1.7051558377370035</v>
      </c>
      <c r="P30" s="2">
        <f t="shared" si="3"/>
        <v>0</v>
      </c>
      <c r="Q30" s="8" t="s">
        <v>4</v>
      </c>
      <c r="R30" s="8">
        <v>18.125107261553207</v>
      </c>
      <c r="S30" s="8">
        <v>7.1078852006091015E-2</v>
      </c>
      <c r="T30" s="1">
        <f t="shared" si="4"/>
        <v>1.6466617299809898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>
        <f t="shared" si="2"/>
        <v>0</v>
      </c>
      <c r="P31" s="2">
        <f t="shared" si="3"/>
        <v>1.7051558377370035</v>
      </c>
      <c r="AA31" s="4" t="s">
        <v>16</v>
      </c>
      <c r="AC31">
        <v>3.5192510000000001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1.7051558377370035</v>
      </c>
      <c r="AC32">
        <v>1.647532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1.7051558377370035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0.9300859129756236</v>
      </c>
      <c r="N47" s="2">
        <f t="shared" si="6"/>
        <v>2.8498769613993096</v>
      </c>
      <c r="O47" s="1">
        <f t="shared" si="7"/>
        <v>2.4877598202131854</v>
      </c>
      <c r="P47" s="1">
        <f t="shared" si="8"/>
        <v>0.79371550590789774</v>
      </c>
    </row>
    <row r="48" spans="1:29" x14ac:dyDescent="0.2">
      <c r="M48" s="2">
        <f t="shared" si="5"/>
        <v>2.0032619664090356</v>
      </c>
      <c r="N48" s="2">
        <f t="shared" si="6"/>
        <v>2.1344262591103682</v>
      </c>
      <c r="O48" s="1">
        <f t="shared" si="7"/>
        <v>4.9044407884202794</v>
      </c>
      <c r="P48" s="1">
        <f t="shared" si="8"/>
        <v>3.5657907341454473</v>
      </c>
    </row>
    <row r="49" spans="13:16" x14ac:dyDescent="0.2">
      <c r="M49" s="2">
        <f t="shared" si="5"/>
        <v>5.4016528022815065</v>
      </c>
      <c r="N49" s="2">
        <f t="shared" si="6"/>
        <v>4.3880959713205332</v>
      </c>
      <c r="O49" s="1">
        <f t="shared" si="7"/>
        <v>6.6221799488303201</v>
      </c>
      <c r="P49" s="1">
        <f t="shared" si="8"/>
        <v>0.47386067188048808</v>
      </c>
    </row>
    <row r="50" spans="13:16" x14ac:dyDescent="0.2">
      <c r="M50" s="2">
        <f t="shared" si="5"/>
        <v>6.9279481107983818</v>
      </c>
      <c r="N50" s="2">
        <f t="shared" si="6"/>
        <v>1.3355046388360774</v>
      </c>
      <c r="O50" s="1">
        <f t="shared" si="7"/>
        <v>10.981682634941061</v>
      </c>
      <c r="P50" s="1">
        <f t="shared" si="8"/>
        <v>2.8905416400875827</v>
      </c>
    </row>
    <row r="51" spans="13:16" x14ac:dyDescent="0.2">
      <c r="M51" s="2">
        <f t="shared" si="5"/>
        <v>11.602227224837304</v>
      </c>
      <c r="N51" s="2">
        <f t="shared" si="6"/>
        <v>3.0525863243295364</v>
      </c>
      <c r="O51" s="1">
        <f t="shared" si="7"/>
        <v>12.355872115218938</v>
      </c>
      <c r="P51" s="1">
        <f t="shared" si="8"/>
        <v>0.42647311203654614</v>
      </c>
    </row>
    <row r="52" spans="13:16" x14ac:dyDescent="0.2">
      <c r="M52" s="2">
        <f t="shared" si="5"/>
        <v>13.60548919124634</v>
      </c>
      <c r="N52" s="2">
        <f t="shared" si="6"/>
        <v>0.28618028091557668</v>
      </c>
      <c r="O52" s="1">
        <f t="shared" si="7"/>
        <v>15.246413755306522</v>
      </c>
      <c r="P52" s="1">
        <f t="shared" si="8"/>
        <v>1.4689645999657623</v>
      </c>
    </row>
    <row r="53" spans="13:16" x14ac:dyDescent="0.2">
      <c r="M53" s="2">
        <f t="shared" si="5"/>
        <v>16.085714953744723</v>
      </c>
      <c r="N53" s="2">
        <f t="shared" si="6"/>
        <v>1.9078652006672303</v>
      </c>
      <c r="O53" s="1">
        <f t="shared" si="7"/>
        <v>16.43106294724792</v>
      </c>
      <c r="P53" s="1">
        <f t="shared" si="8"/>
        <v>0</v>
      </c>
    </row>
    <row r="54" spans="13:16" x14ac:dyDescent="0.2">
      <c r="M54" s="2">
        <f t="shared" si="5"/>
        <v>19.042914528642292</v>
      </c>
      <c r="N54" s="2">
        <f t="shared" si="6"/>
        <v>0</v>
      </c>
      <c r="O54" s="1">
        <f t="shared" si="7"/>
        <v>18.125107261553207</v>
      </c>
      <c r="P54" s="1">
        <f t="shared" si="8"/>
        <v>1.6466617299809898</v>
      </c>
    </row>
    <row r="55" spans="13:16" x14ac:dyDescent="0.2">
      <c r="M55" s="2">
        <f t="shared" si="5"/>
        <v>0</v>
      </c>
      <c r="N55" s="2">
        <f t="shared" si="6"/>
        <v>1.7051558377370035</v>
      </c>
    </row>
  </sheetData>
  <sortState xmlns:xlrd2="http://schemas.microsoft.com/office/spreadsheetml/2017/richdata2" ref="L23:N30">
    <sortCondition ref="M23:M30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0E886-35AB-E94B-A2CE-76D4F8450A4F}">
  <dimension ref="A1:AC57"/>
  <sheetViews>
    <sheetView topLeftCell="L2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2.9760424829851768</v>
      </c>
      <c r="N2" s="5">
        <v>0</v>
      </c>
      <c r="Q2" t="s">
        <v>4</v>
      </c>
      <c r="R2" s="5">
        <v>5.0566285774079969</v>
      </c>
      <c r="S2" s="5">
        <v>0.88143066945643989</v>
      </c>
    </row>
    <row r="3" spans="1:19" x14ac:dyDescent="0.2">
      <c r="A3" s="5">
        <v>1.6253770483995968</v>
      </c>
      <c r="B3" s="5">
        <v>-0.92333595230642751</v>
      </c>
      <c r="C3" s="5">
        <v>1.6004925313814302</v>
      </c>
      <c r="D3" s="5">
        <v>-0.25515098326370622</v>
      </c>
      <c r="L3" t="s">
        <v>4</v>
      </c>
      <c r="M3" s="5">
        <v>6.3870450211758802</v>
      </c>
      <c r="N3" s="5">
        <v>1.2133096276785722</v>
      </c>
      <c r="Q3" t="s">
        <v>4</v>
      </c>
      <c r="R3" s="5">
        <v>12.08487838912645</v>
      </c>
      <c r="S3" s="5">
        <v>-0.90462621338950411</v>
      </c>
    </row>
    <row r="4" spans="1:19" x14ac:dyDescent="0.2">
      <c r="A4" s="5">
        <v>3.3957404766325756</v>
      </c>
      <c r="B4" s="5">
        <v>-0.67914846160866782</v>
      </c>
      <c r="C4" s="5">
        <v>3.3169627824281815</v>
      </c>
      <c r="D4" s="5">
        <v>-0.48710642259434833</v>
      </c>
      <c r="L4" t="s">
        <v>4</v>
      </c>
      <c r="M4" s="5">
        <v>12.796982676836262</v>
      </c>
      <c r="N4" s="5">
        <v>2.0679676765314956</v>
      </c>
      <c r="Q4" t="s">
        <v>4</v>
      </c>
      <c r="R4" s="5">
        <v>13.940521903771588</v>
      </c>
      <c r="S4" s="5">
        <v>-1.5541014435153018</v>
      </c>
    </row>
    <row r="5" spans="1:19" x14ac:dyDescent="0.2">
      <c r="A5" s="5">
        <v>4.8608690836406634</v>
      </c>
      <c r="B5" s="5">
        <v>-2.7547480846246071</v>
      </c>
      <c r="C5" s="5">
        <v>4.8942597698765473</v>
      </c>
      <c r="D5" s="5">
        <v>0.85823512552337566</v>
      </c>
      <c r="L5" t="s">
        <v>4</v>
      </c>
      <c r="M5" s="5">
        <v>15.360957739100414</v>
      </c>
      <c r="N5" s="5">
        <v>2.8615793105626701</v>
      </c>
      <c r="Q5" t="s">
        <v>4</v>
      </c>
      <c r="R5" s="5">
        <v>18.881172761514264</v>
      </c>
      <c r="S5" s="5">
        <v>0.13917326359838522</v>
      </c>
    </row>
    <row r="6" spans="1:19" x14ac:dyDescent="0.2">
      <c r="A6" s="5">
        <v>6.3259981485014398</v>
      </c>
      <c r="B6" s="5">
        <v>1.1522622971514411</v>
      </c>
      <c r="C6" s="5">
        <v>6.5643389330571704</v>
      </c>
      <c r="D6" s="5">
        <v>-1.1829727405862747</v>
      </c>
      <c r="L6" t="s">
        <v>4</v>
      </c>
      <c r="M6" s="5">
        <v>17.863885470837435</v>
      </c>
      <c r="N6" s="5">
        <v>1.6406391099577251</v>
      </c>
      <c r="Q6" t="s">
        <v>5</v>
      </c>
      <c r="R6" s="5">
        <v>3.1082028870306035</v>
      </c>
      <c r="S6" s="5">
        <v>-1.2525593723854671</v>
      </c>
    </row>
    <row r="7" spans="1:19" x14ac:dyDescent="0.2">
      <c r="A7" s="5">
        <v>8.0353147040599779</v>
      </c>
      <c r="B7" s="5">
        <v>-0.43496005520552589</v>
      </c>
      <c r="C7" s="5">
        <v>8.2344180962377944</v>
      </c>
      <c r="D7" s="5">
        <v>-1.6468836192475584</v>
      </c>
      <c r="L7" t="s">
        <v>5</v>
      </c>
      <c r="M7" s="5">
        <v>2.1061223725741254</v>
      </c>
      <c r="N7" s="5">
        <v>-1.4651286070080871</v>
      </c>
      <c r="Q7" t="s">
        <v>5</v>
      </c>
      <c r="R7" s="5">
        <v>7.3529874267813531</v>
      </c>
      <c r="S7" s="5">
        <v>-2.5747053765701269</v>
      </c>
    </row>
    <row r="8" spans="1:19" x14ac:dyDescent="0.2">
      <c r="A8" s="5">
        <v>9.8667254628200869</v>
      </c>
      <c r="B8" s="5">
        <v>-1.6559016293685418</v>
      </c>
      <c r="C8" s="5">
        <v>9.9044972594184166</v>
      </c>
      <c r="D8" s="5">
        <v>-0.95101730125563244</v>
      </c>
      <c r="L8" t="s">
        <v>5</v>
      </c>
      <c r="M8" s="5">
        <v>5.2881985659198145</v>
      </c>
      <c r="N8" s="5">
        <v>-2.2663708139656347</v>
      </c>
      <c r="Q8" t="s">
        <v>5</v>
      </c>
      <c r="R8" s="5">
        <v>12.595180355653863</v>
      </c>
      <c r="S8" s="5">
        <v>-2.2499677615072278</v>
      </c>
    </row>
    <row r="9" spans="1:19" x14ac:dyDescent="0.2">
      <c r="A9" s="5">
        <v>11.209758950921223</v>
      </c>
      <c r="B9" s="5">
        <v>-0.67914846160866782</v>
      </c>
      <c r="C9" s="5">
        <v>11.52818533473291</v>
      </c>
      <c r="D9" s="5">
        <v>-0.95101730125563244</v>
      </c>
      <c r="L9" t="s">
        <v>5</v>
      </c>
      <c r="M9" s="5">
        <v>10.171961657603047</v>
      </c>
      <c r="N9" s="5">
        <v>-1.4727591799344601</v>
      </c>
      <c r="Q9" t="s">
        <v>5</v>
      </c>
      <c r="R9" s="5">
        <v>15.193081276157056</v>
      </c>
      <c r="S9" s="5">
        <v>-3.36335387029431</v>
      </c>
    </row>
    <row r="10" spans="1:19" x14ac:dyDescent="0.2">
      <c r="A10" s="5">
        <v>12.980123752712272</v>
      </c>
      <c r="B10" s="5">
        <v>2.4342498282835177</v>
      </c>
      <c r="C10" s="5">
        <v>13.151873410047406</v>
      </c>
      <c r="D10" s="5">
        <v>-2.0644034100427144</v>
      </c>
      <c r="L10" t="s">
        <v>5</v>
      </c>
      <c r="M10" s="5">
        <v>14.628393435596371</v>
      </c>
      <c r="N10" s="5">
        <v>-0.49600738573265696</v>
      </c>
    </row>
    <row r="11" spans="1:19" x14ac:dyDescent="0.2">
      <c r="A11" s="5">
        <v>14.567346105069239</v>
      </c>
      <c r="B11" s="5">
        <v>-0.98438328283355847</v>
      </c>
      <c r="C11" s="5">
        <v>14.729170397495771</v>
      </c>
      <c r="D11" s="5">
        <v>-2.8994429916330255</v>
      </c>
      <c r="L11" t="s">
        <v>5</v>
      </c>
      <c r="M11" s="5">
        <v>17.009227421984512</v>
      </c>
      <c r="N11" s="5">
        <v>1.0301685518025614</v>
      </c>
    </row>
    <row r="12" spans="1:19" x14ac:dyDescent="0.2">
      <c r="A12" s="5">
        <v>16.276663118480467</v>
      </c>
      <c r="B12" s="5">
        <v>1.8237801858337359</v>
      </c>
      <c r="C12" s="5">
        <v>16.538422824274779</v>
      </c>
      <c r="D12" s="5">
        <v>-2.4355321129717415</v>
      </c>
    </row>
    <row r="13" spans="1:19" x14ac:dyDescent="0.2">
      <c r="A13" s="5">
        <v>17.741791725488557</v>
      </c>
      <c r="B13" s="5">
        <v>1.4574980340817141</v>
      </c>
      <c r="C13" s="5">
        <v>18.115719811723146</v>
      </c>
      <c r="D13" s="5">
        <v>-0.48710642259434833</v>
      </c>
    </row>
    <row r="14" spans="1:19" x14ac:dyDescent="0.2">
      <c r="A14" s="5">
        <v>19.390061408372656</v>
      </c>
      <c r="B14" s="5">
        <v>2.3121560829346373</v>
      </c>
      <c r="C14" s="5">
        <v>19.693016799171509</v>
      </c>
      <c r="D14" s="5">
        <v>1.3221460041846598</v>
      </c>
    </row>
    <row r="15" spans="1:19" x14ac:dyDescent="0.2">
      <c r="A15" s="5">
        <v>21.038331091256751</v>
      </c>
      <c r="B15" s="5">
        <v>2.8615793105626701</v>
      </c>
      <c r="C15" s="5">
        <v>21.363095962352133</v>
      </c>
      <c r="D15" s="5">
        <v>3.4561360460265664</v>
      </c>
    </row>
    <row r="16" spans="1:19" x14ac:dyDescent="0.2">
      <c r="A16" s="5">
        <v>22.747649478226048</v>
      </c>
      <c r="B16" s="5">
        <v>3.411002538190703</v>
      </c>
      <c r="C16" s="5">
        <v>23.033175125532754</v>
      </c>
      <c r="D16" s="5">
        <v>6.1932102301281429</v>
      </c>
    </row>
    <row r="17" spans="1:29" x14ac:dyDescent="0.2">
      <c r="A17" s="5">
        <v>24.395916413994009</v>
      </c>
      <c r="B17" s="5">
        <v>3.8993784352916045</v>
      </c>
      <c r="C17" s="5">
        <v>24.656863200847251</v>
      </c>
      <c r="D17" s="5">
        <v>7.44576960251361</v>
      </c>
    </row>
    <row r="18" spans="1:29" x14ac:dyDescent="0.2">
      <c r="A18" s="5">
        <v>25.983140139909047</v>
      </c>
      <c r="B18" s="5">
        <v>4.2046141722218771</v>
      </c>
      <c r="C18" s="5">
        <v>26.280551276161745</v>
      </c>
      <c r="D18" s="5">
        <v>7.9096804811748935</v>
      </c>
      <c r="AC18" t="s">
        <v>6</v>
      </c>
    </row>
    <row r="19" spans="1:29" x14ac:dyDescent="0.2">
      <c r="A19" s="5">
        <v>27.570363865824085</v>
      </c>
      <c r="B19" s="5">
        <v>4.5098489934467683</v>
      </c>
      <c r="C19" s="5">
        <v>27.904239351476242</v>
      </c>
      <c r="D19" s="5">
        <v>10.461190313811958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2.9760424829851768</v>
      </c>
      <c r="B22">
        <f>N2</f>
        <v>0</v>
      </c>
      <c r="C22">
        <f>R2</f>
        <v>5.0566285774079969</v>
      </c>
      <c r="D22">
        <f>S2</f>
        <v>0.88143066945643989</v>
      </c>
      <c r="F22">
        <v>17.947825435849069</v>
      </c>
      <c r="H22">
        <v>18.881172761514264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6.3870450211758802</v>
      </c>
      <c r="B23">
        <f t="shared" si="0"/>
        <v>1.2133096276785722</v>
      </c>
      <c r="C23">
        <f t="shared" ref="C23:D38" si="1">R3</f>
        <v>12.08487838912645</v>
      </c>
      <c r="D23">
        <f t="shared" si="1"/>
        <v>-0.90462621338950411</v>
      </c>
      <c r="L23" t="s">
        <v>5</v>
      </c>
      <c r="M23" s="2">
        <v>2.1061223725741254</v>
      </c>
      <c r="N23">
        <v>-1.4651286070080871</v>
      </c>
      <c r="O23" s="2">
        <f t="shared" ref="O23:O31" si="2">-N23</f>
        <v>1.4651286070080871</v>
      </c>
      <c r="P23" s="2">
        <f>O23-(MIN(O$23:O$33))</f>
        <v>4.326707917570757</v>
      </c>
      <c r="Q23" s="8" t="s">
        <v>5</v>
      </c>
      <c r="R23" s="8">
        <v>3.1082028870306035</v>
      </c>
      <c r="S23" s="8">
        <v>-1.2525593723854671</v>
      </c>
      <c r="T23" s="1">
        <f>S23-(MIN(S$23:S$31))</f>
        <v>2.1107944979088429</v>
      </c>
      <c r="X23" s="4" t="s">
        <v>11</v>
      </c>
    </row>
    <row r="24" spans="1:29" x14ac:dyDescent="0.2">
      <c r="A24">
        <f t="shared" si="0"/>
        <v>12.796982676836262</v>
      </c>
      <c r="B24">
        <f t="shared" si="0"/>
        <v>2.0679676765314956</v>
      </c>
      <c r="C24">
        <f t="shared" si="1"/>
        <v>13.940521903771588</v>
      </c>
      <c r="D24">
        <f t="shared" si="1"/>
        <v>-1.5541014435153018</v>
      </c>
      <c r="L24" t="s">
        <v>4</v>
      </c>
      <c r="M24" s="2">
        <v>2.9760424829851768</v>
      </c>
      <c r="N24">
        <v>0</v>
      </c>
      <c r="O24" s="2">
        <f t="shared" si="2"/>
        <v>0</v>
      </c>
      <c r="P24" s="2">
        <f t="shared" ref="P24:P33" si="3">O24-(MIN(O$23:O$33))</f>
        <v>2.8615793105626701</v>
      </c>
      <c r="Q24" s="8" t="s">
        <v>4</v>
      </c>
      <c r="R24" s="8">
        <v>5.0566285774079969</v>
      </c>
      <c r="S24" s="8">
        <v>0.88143066945643989</v>
      </c>
      <c r="T24" s="1">
        <f t="shared" ref="T24:T30" si="4">S24-(MIN(S$23:S$31))</f>
        <v>4.24478453975075</v>
      </c>
    </row>
    <row r="25" spans="1:29" x14ac:dyDescent="0.2">
      <c r="A25">
        <f t="shared" si="0"/>
        <v>15.360957739100414</v>
      </c>
      <c r="B25">
        <f t="shared" si="0"/>
        <v>2.8615793105626701</v>
      </c>
      <c r="C25">
        <f t="shared" si="1"/>
        <v>18.881172761514264</v>
      </c>
      <c r="D25">
        <f t="shared" si="1"/>
        <v>0.13917326359838522</v>
      </c>
      <c r="L25" t="s">
        <v>5</v>
      </c>
      <c r="M25" s="2">
        <v>5.2881985659198145</v>
      </c>
      <c r="N25">
        <v>-2.2663708139656347</v>
      </c>
      <c r="O25" s="2">
        <f t="shared" si="2"/>
        <v>2.2663708139656347</v>
      </c>
      <c r="P25" s="2">
        <f t="shared" si="3"/>
        <v>5.1279501245283043</v>
      </c>
      <c r="Q25" s="8" t="s">
        <v>5</v>
      </c>
      <c r="R25" s="8">
        <v>7.3529874267813531</v>
      </c>
      <c r="S25" s="8">
        <v>-2.5747053765701269</v>
      </c>
      <c r="T25" s="1">
        <f t="shared" si="4"/>
        <v>0.78864849372418311</v>
      </c>
    </row>
    <row r="26" spans="1:29" x14ac:dyDescent="0.2">
      <c r="A26">
        <f t="shared" si="0"/>
        <v>17.863885470837435</v>
      </c>
      <c r="B26">
        <f t="shared" si="0"/>
        <v>1.6406391099577251</v>
      </c>
      <c r="C26">
        <f t="shared" si="1"/>
        <v>3.1082028870306035</v>
      </c>
      <c r="D26">
        <f t="shared" si="1"/>
        <v>-1.2525593723854671</v>
      </c>
      <c r="L26" t="s">
        <v>4</v>
      </c>
      <c r="M26" s="2">
        <v>6.3870450211758802</v>
      </c>
      <c r="N26">
        <v>1.2133096276785722</v>
      </c>
      <c r="O26" s="2">
        <f t="shared" si="2"/>
        <v>-1.2133096276785722</v>
      </c>
      <c r="P26" s="2">
        <f t="shared" si="3"/>
        <v>1.6482696828840979</v>
      </c>
      <c r="Q26" s="8" t="s">
        <v>4</v>
      </c>
      <c r="R26" s="8">
        <v>12.08487838912645</v>
      </c>
      <c r="S26" s="8">
        <v>-0.90462621338950411</v>
      </c>
      <c r="T26" s="1">
        <f t="shared" si="4"/>
        <v>2.4587276569048058</v>
      </c>
    </row>
    <row r="27" spans="1:29" x14ac:dyDescent="0.2">
      <c r="A27">
        <f t="shared" si="0"/>
        <v>2.1061223725741254</v>
      </c>
      <c r="B27">
        <f t="shared" si="0"/>
        <v>-1.4651286070080871</v>
      </c>
      <c r="C27">
        <f t="shared" si="1"/>
        <v>7.3529874267813531</v>
      </c>
      <c r="D27">
        <f t="shared" si="1"/>
        <v>-2.5747053765701269</v>
      </c>
      <c r="L27" t="s">
        <v>5</v>
      </c>
      <c r="M27" s="2">
        <v>10.171961657603047</v>
      </c>
      <c r="N27">
        <v>-1.4727591799344601</v>
      </c>
      <c r="O27" s="2">
        <f t="shared" si="2"/>
        <v>1.4727591799344601</v>
      </c>
      <c r="P27" s="2">
        <f t="shared" si="3"/>
        <v>4.3343384904971298</v>
      </c>
      <c r="Q27" s="8" t="s">
        <v>5</v>
      </c>
      <c r="R27" s="8">
        <v>12.595180355653863</v>
      </c>
      <c r="S27" s="8">
        <v>-2.2499677615072278</v>
      </c>
      <c r="T27" s="1">
        <f t="shared" si="4"/>
        <v>1.1133861087870822</v>
      </c>
      <c r="AA27" s="4" t="s">
        <v>13</v>
      </c>
    </row>
    <row r="28" spans="1:29" x14ac:dyDescent="0.2">
      <c r="A28">
        <f t="shared" si="0"/>
        <v>5.2881985659198145</v>
      </c>
      <c r="B28">
        <f t="shared" si="0"/>
        <v>-2.2663708139656347</v>
      </c>
      <c r="C28">
        <f t="shared" si="1"/>
        <v>12.595180355653863</v>
      </c>
      <c r="D28">
        <f t="shared" si="1"/>
        <v>-2.2499677615072278</v>
      </c>
      <c r="L28" t="s">
        <v>4</v>
      </c>
      <c r="M28" s="2">
        <v>12.796982676836262</v>
      </c>
      <c r="N28">
        <v>2.0679676765314956</v>
      </c>
      <c r="O28" s="2">
        <f t="shared" si="2"/>
        <v>-2.0679676765314956</v>
      </c>
      <c r="P28" s="2">
        <f t="shared" si="3"/>
        <v>0.79361163403117452</v>
      </c>
      <c r="Q28" s="8" t="s">
        <v>4</v>
      </c>
      <c r="R28" s="8">
        <v>13.940521903771588</v>
      </c>
      <c r="S28" s="8">
        <v>-1.5541014435153018</v>
      </c>
      <c r="T28" s="1">
        <f t="shared" si="4"/>
        <v>1.8092524267790082</v>
      </c>
      <c r="AA28" s="4" t="s">
        <v>14</v>
      </c>
    </row>
    <row r="29" spans="1:29" x14ac:dyDescent="0.2">
      <c r="A29">
        <f t="shared" si="0"/>
        <v>10.171961657603047</v>
      </c>
      <c r="B29">
        <f t="shared" si="0"/>
        <v>-1.4727591799344601</v>
      </c>
      <c r="C29">
        <f t="shared" si="1"/>
        <v>15.193081276157056</v>
      </c>
      <c r="D29">
        <f t="shared" si="1"/>
        <v>-3.36335387029431</v>
      </c>
      <c r="L29" t="s">
        <v>5</v>
      </c>
      <c r="M29" s="2">
        <v>14.628393435596371</v>
      </c>
      <c r="N29">
        <v>-0.49600738573265696</v>
      </c>
      <c r="O29" s="2">
        <f t="shared" si="2"/>
        <v>0.49600738573265696</v>
      </c>
      <c r="P29" s="2">
        <f t="shared" si="3"/>
        <v>3.3575866962953271</v>
      </c>
      <c r="Q29" s="8" t="s">
        <v>5</v>
      </c>
      <c r="R29" s="8">
        <v>15.193081276157056</v>
      </c>
      <c r="S29" s="8">
        <v>-3.36335387029431</v>
      </c>
      <c r="T29" s="1">
        <f t="shared" si="4"/>
        <v>0</v>
      </c>
      <c r="AA29" s="4" t="s">
        <v>15</v>
      </c>
    </row>
    <row r="30" spans="1:29" x14ac:dyDescent="0.2">
      <c r="A30">
        <f t="shared" si="0"/>
        <v>14.628393435596371</v>
      </c>
      <c r="B30">
        <f t="shared" si="0"/>
        <v>-0.49600738573265696</v>
      </c>
      <c r="C30">
        <f t="shared" si="1"/>
        <v>0</v>
      </c>
      <c r="D30">
        <f t="shared" si="1"/>
        <v>0</v>
      </c>
      <c r="L30" t="s">
        <v>4</v>
      </c>
      <c r="M30" s="2">
        <v>15.360957739100414</v>
      </c>
      <c r="N30">
        <v>2.8615793105626701</v>
      </c>
      <c r="O30" s="2">
        <f t="shared" si="2"/>
        <v>-2.8615793105626701</v>
      </c>
      <c r="P30" s="2">
        <f t="shared" si="3"/>
        <v>0</v>
      </c>
      <c r="Q30" s="8" t="s">
        <v>4</v>
      </c>
      <c r="R30" s="8">
        <v>18.881172761514264</v>
      </c>
      <c r="S30" s="8">
        <v>0.13917326359838522</v>
      </c>
      <c r="T30" s="1">
        <f t="shared" si="4"/>
        <v>3.5025271338926953</v>
      </c>
    </row>
    <row r="31" spans="1:29" x14ac:dyDescent="0.2">
      <c r="A31">
        <f t="shared" si="0"/>
        <v>17.009227421984512</v>
      </c>
      <c r="B31">
        <f t="shared" si="0"/>
        <v>1.0301685518025614</v>
      </c>
      <c r="C31">
        <f t="shared" si="1"/>
        <v>0</v>
      </c>
      <c r="D31">
        <f t="shared" si="1"/>
        <v>0</v>
      </c>
      <c r="L31" t="s">
        <v>5</v>
      </c>
      <c r="M31" s="2">
        <v>17.009227421984512</v>
      </c>
      <c r="N31">
        <v>1.0301685518025614</v>
      </c>
      <c r="O31" s="2">
        <f t="shared" si="2"/>
        <v>-1.0301685518025614</v>
      </c>
      <c r="P31" s="2">
        <f t="shared" si="3"/>
        <v>1.8314107587601087</v>
      </c>
      <c r="AA31" s="4" t="s">
        <v>16</v>
      </c>
      <c r="AC31">
        <v>2.9014319999999998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>
        <v>17.863885470837435</v>
      </c>
      <c r="N32">
        <v>1.6406391099577251</v>
      </c>
      <c r="O32" s="2">
        <f t="shared" ref="O32" si="5">-N32</f>
        <v>-1.6406391099577251</v>
      </c>
      <c r="P32" s="2">
        <f t="shared" si="3"/>
        <v>1.220940200604945</v>
      </c>
      <c r="AC32">
        <v>1.887386</v>
      </c>
    </row>
    <row r="33" spans="1:16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2.8615793105626701</v>
      </c>
    </row>
    <row r="34" spans="1:16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16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16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16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16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16" x14ac:dyDescent="0.2">
      <c r="M39" s="2"/>
      <c r="O39" s="2"/>
      <c r="P39" s="2"/>
    </row>
    <row r="42" spans="1:16" x14ac:dyDescent="0.2">
      <c r="O42" s="4" t="s">
        <v>12</v>
      </c>
    </row>
    <row r="44" spans="1:16" x14ac:dyDescent="0.2">
      <c r="L44" t="s">
        <v>17</v>
      </c>
    </row>
    <row r="45" spans="1:16" x14ac:dyDescent="0.2">
      <c r="M45" t="str">
        <f t="shared" ref="M45:M57" si="6">M21</f>
        <v>x fd</v>
      </c>
      <c r="N45" t="str">
        <f t="shared" ref="N45:N55" si="7">P21</f>
        <v>- y fd adj</v>
      </c>
      <c r="O45" t="str">
        <f t="shared" ref="O45:O54" si="8">R21</f>
        <v>x md</v>
      </c>
      <c r="P45" t="str">
        <f t="shared" ref="P45:P54" si="9">T21</f>
        <v>y md adj</v>
      </c>
    </row>
    <row r="46" spans="1:16" x14ac:dyDescent="0.2">
      <c r="K46" s="9" t="s">
        <v>44</v>
      </c>
      <c r="M46" s="2">
        <f t="shared" si="6"/>
        <v>0</v>
      </c>
      <c r="N46" s="2">
        <f t="shared" si="7"/>
        <v>0</v>
      </c>
      <c r="O46" s="1">
        <f t="shared" si="8"/>
        <v>0</v>
      </c>
      <c r="P46" s="1">
        <f t="shared" si="9"/>
        <v>0</v>
      </c>
    </row>
    <row r="47" spans="1:16" x14ac:dyDescent="0.2">
      <c r="K47" s="9" t="s">
        <v>45</v>
      </c>
      <c r="M47" s="2">
        <f t="shared" si="6"/>
        <v>2.1061223725741254</v>
      </c>
      <c r="N47" s="2">
        <f t="shared" si="7"/>
        <v>4.326707917570757</v>
      </c>
      <c r="O47" s="1">
        <f t="shared" si="8"/>
        <v>3.1082028870306035</v>
      </c>
      <c r="P47" s="1">
        <f t="shared" si="9"/>
        <v>2.1107944979088429</v>
      </c>
    </row>
    <row r="48" spans="1:16" x14ac:dyDescent="0.2">
      <c r="M48" s="2">
        <f t="shared" si="6"/>
        <v>2.9760424829851768</v>
      </c>
      <c r="N48" s="2">
        <f t="shared" si="7"/>
        <v>2.8615793105626701</v>
      </c>
      <c r="O48" s="1">
        <f t="shared" si="8"/>
        <v>5.0566285774079969</v>
      </c>
      <c r="P48" s="1">
        <f t="shared" si="9"/>
        <v>4.24478453975075</v>
      </c>
    </row>
    <row r="49" spans="13:16" x14ac:dyDescent="0.2">
      <c r="M49" s="2">
        <f t="shared" si="6"/>
        <v>5.2881985659198145</v>
      </c>
      <c r="N49" s="2">
        <f t="shared" si="7"/>
        <v>5.1279501245283043</v>
      </c>
      <c r="O49" s="1">
        <f t="shared" si="8"/>
        <v>7.3529874267813531</v>
      </c>
      <c r="P49" s="1">
        <f t="shared" si="9"/>
        <v>0.78864849372418311</v>
      </c>
    </row>
    <row r="50" spans="13:16" x14ac:dyDescent="0.2">
      <c r="M50" s="2">
        <f t="shared" si="6"/>
        <v>6.3870450211758802</v>
      </c>
      <c r="N50" s="2">
        <f t="shared" si="7"/>
        <v>1.6482696828840979</v>
      </c>
      <c r="O50" s="1">
        <f t="shared" si="8"/>
        <v>12.08487838912645</v>
      </c>
      <c r="P50" s="1">
        <f t="shared" si="9"/>
        <v>2.4587276569048058</v>
      </c>
    </row>
    <row r="51" spans="13:16" x14ac:dyDescent="0.2">
      <c r="M51" s="2">
        <f t="shared" si="6"/>
        <v>10.171961657603047</v>
      </c>
      <c r="N51" s="2">
        <f t="shared" si="7"/>
        <v>4.3343384904971298</v>
      </c>
      <c r="O51" s="1">
        <f t="shared" si="8"/>
        <v>12.595180355653863</v>
      </c>
      <c r="P51" s="1">
        <f t="shared" si="9"/>
        <v>1.1133861087870822</v>
      </c>
    </row>
    <row r="52" spans="13:16" x14ac:dyDescent="0.2">
      <c r="M52" s="2">
        <f t="shared" si="6"/>
        <v>12.796982676836262</v>
      </c>
      <c r="N52" s="2">
        <f t="shared" si="7"/>
        <v>0.79361163403117452</v>
      </c>
      <c r="O52" s="1">
        <f t="shared" si="8"/>
        <v>13.940521903771588</v>
      </c>
      <c r="P52" s="1">
        <f t="shared" si="9"/>
        <v>1.8092524267790082</v>
      </c>
    </row>
    <row r="53" spans="13:16" x14ac:dyDescent="0.2">
      <c r="M53" s="2">
        <f t="shared" si="6"/>
        <v>14.628393435596371</v>
      </c>
      <c r="N53" s="2">
        <f t="shared" si="7"/>
        <v>3.3575866962953271</v>
      </c>
      <c r="O53" s="1">
        <f t="shared" si="8"/>
        <v>15.193081276157056</v>
      </c>
      <c r="P53" s="1">
        <f t="shared" si="9"/>
        <v>0</v>
      </c>
    </row>
    <row r="54" spans="13:16" x14ac:dyDescent="0.2">
      <c r="M54" s="2">
        <f t="shared" si="6"/>
        <v>15.360957739100414</v>
      </c>
      <c r="N54" s="2">
        <f t="shared" si="7"/>
        <v>0</v>
      </c>
      <c r="O54" s="1">
        <f t="shared" si="8"/>
        <v>18.881172761514264</v>
      </c>
      <c r="P54" s="1">
        <f t="shared" si="9"/>
        <v>3.5025271338926953</v>
      </c>
    </row>
    <row r="55" spans="13:16" x14ac:dyDescent="0.2">
      <c r="M55" s="2">
        <f t="shared" si="6"/>
        <v>17.009227421984512</v>
      </c>
      <c r="N55" s="2">
        <f t="shared" si="7"/>
        <v>1.8314107587601087</v>
      </c>
      <c r="O55" s="1">
        <f t="shared" ref="O55:O56" si="10">R31</f>
        <v>0</v>
      </c>
      <c r="P55" s="1">
        <f t="shared" ref="P55:P56" si="11">T31</f>
        <v>0</v>
      </c>
    </row>
    <row r="56" spans="13:16" x14ac:dyDescent="0.2">
      <c r="M56" s="2">
        <f t="shared" si="6"/>
        <v>17.863885470837435</v>
      </c>
      <c r="N56" s="2">
        <f t="shared" ref="N56" si="12">P32</f>
        <v>1.220940200604945</v>
      </c>
      <c r="O56" s="1">
        <f t="shared" si="10"/>
        <v>0</v>
      </c>
      <c r="P56" s="1">
        <f t="shared" si="11"/>
        <v>0</v>
      </c>
    </row>
    <row r="57" spans="13:16" x14ac:dyDescent="0.2">
      <c r="M57" s="2">
        <f t="shared" si="6"/>
        <v>0</v>
      </c>
      <c r="N57" s="2">
        <f t="shared" ref="N57" si="13">P33</f>
        <v>2.8615793105626701</v>
      </c>
      <c r="O57" s="1">
        <f t="shared" ref="O57" si="14">R33</f>
        <v>0</v>
      </c>
      <c r="P57" s="1">
        <f t="shared" ref="P57" si="15">T33</f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6244-C492-F043-A894-0C76A3690682}">
  <dimension ref="A1:AC57"/>
  <sheetViews>
    <sheetView topLeftCell="K2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2.543002727934744</v>
      </c>
      <c r="N2" s="7">
        <v>0.27053220509944093</v>
      </c>
      <c r="Q2" t="s">
        <v>4</v>
      </c>
      <c r="R2" s="7">
        <v>5.5604504068513076</v>
      </c>
      <c r="S2" s="7">
        <v>0.84730672866305634</v>
      </c>
    </row>
    <row r="3" spans="1:19" x14ac:dyDescent="0.2">
      <c r="A3" s="7">
        <v>1.9388139561911899</v>
      </c>
      <c r="B3" s="7">
        <v>-0.64025991277828476</v>
      </c>
      <c r="C3" s="7">
        <v>1.8093530866881364</v>
      </c>
      <c r="D3" s="7">
        <v>-1.4210027572063537</v>
      </c>
      <c r="L3" t="s">
        <v>4</v>
      </c>
      <c r="M3" s="7">
        <v>7.8544513273441607</v>
      </c>
      <c r="N3" s="7">
        <v>1.8847080562357128</v>
      </c>
      <c r="Q3" t="s">
        <v>4</v>
      </c>
      <c r="R3" s="7">
        <v>12.541903570908968</v>
      </c>
      <c r="S3" s="7">
        <v>-8.8273474125536971E-3</v>
      </c>
    </row>
    <row r="4" spans="1:19" x14ac:dyDescent="0.2">
      <c r="A4" s="7">
        <v>4.0309298559816691</v>
      </c>
      <c r="B4" s="7">
        <v>-1.6502464511065895</v>
      </c>
      <c r="C4" s="7">
        <v>3.7157926966133084</v>
      </c>
      <c r="D4" s="7">
        <v>0.13239167635360255</v>
      </c>
      <c r="L4" t="s">
        <v>4</v>
      </c>
      <c r="M4" s="7">
        <v>14.275081426596874</v>
      </c>
      <c r="N4" s="7">
        <v>2.1011338203152654</v>
      </c>
      <c r="Q4" t="s">
        <v>4</v>
      </c>
      <c r="R4" s="7">
        <v>15.225042780664294</v>
      </c>
      <c r="S4" s="7">
        <v>-1.9152674869044304</v>
      </c>
    </row>
    <row r="5" spans="1:19" x14ac:dyDescent="0.2">
      <c r="A5" s="7">
        <v>5.8344782506875488</v>
      </c>
      <c r="B5" s="7">
        <v>-1.7223887331760483</v>
      </c>
      <c r="C5" s="7">
        <v>5.55162464813887</v>
      </c>
      <c r="D5" s="7">
        <v>0.76787172285089478</v>
      </c>
      <c r="L5" t="s">
        <v>4</v>
      </c>
      <c r="M5" s="7">
        <v>17.232901464834384</v>
      </c>
      <c r="N5" s="7">
        <v>1.5961400100867014</v>
      </c>
      <c r="Q5" t="s">
        <v>4</v>
      </c>
      <c r="R5" s="7">
        <v>17.687527960841301</v>
      </c>
      <c r="S5" s="7">
        <v>5.2956670541441021E-2</v>
      </c>
    </row>
    <row r="6" spans="1:19" x14ac:dyDescent="0.2">
      <c r="A6" s="7">
        <v>7.7101678453340652</v>
      </c>
      <c r="B6" s="7">
        <v>1.6682822921561602</v>
      </c>
      <c r="C6" s="7">
        <v>7.3874555405310218</v>
      </c>
      <c r="D6" s="7">
        <v>-2.7625742155674864</v>
      </c>
      <c r="L6" t="s">
        <v>4</v>
      </c>
      <c r="M6" s="5"/>
      <c r="N6" s="5"/>
      <c r="Q6" t="s">
        <v>5</v>
      </c>
      <c r="R6" s="7">
        <v>2.2241801627405229</v>
      </c>
      <c r="S6" s="7">
        <v>-2.2241801627405229</v>
      </c>
    </row>
    <row r="7" spans="1:19" x14ac:dyDescent="0.2">
      <c r="A7" s="7">
        <v>9.6579997220500395</v>
      </c>
      <c r="B7" s="7">
        <v>-0.42383414869873204</v>
      </c>
      <c r="C7" s="7">
        <v>9.2232869624898797</v>
      </c>
      <c r="D7" s="7">
        <v>-2.2683094858694099</v>
      </c>
      <c r="L7" t="s">
        <v>5</v>
      </c>
      <c r="M7" s="7">
        <v>1.6772996716165334</v>
      </c>
      <c r="N7" s="7">
        <v>-0.91980949733809902</v>
      </c>
      <c r="Q7" t="s">
        <v>5</v>
      </c>
      <c r="R7" s="7">
        <v>7.6698914697965099</v>
      </c>
      <c r="S7" s="7">
        <v>-3.1862275798990147</v>
      </c>
    </row>
    <row r="8" spans="1:19" x14ac:dyDescent="0.2">
      <c r="A8" s="7">
        <v>11.750116703969342</v>
      </c>
      <c r="B8" s="7">
        <v>-0.92882687679847253</v>
      </c>
      <c r="C8" s="7">
        <v>11.129728161115167</v>
      </c>
      <c r="D8" s="7">
        <v>-0.43248071174408187</v>
      </c>
      <c r="L8" t="s">
        <v>5</v>
      </c>
      <c r="M8" s="7">
        <v>4.9687746533049273</v>
      </c>
      <c r="N8" s="7">
        <v>-2.732375271504353</v>
      </c>
      <c r="Q8" t="s">
        <v>5</v>
      </c>
      <c r="R8" s="7">
        <v>13.318602641172415</v>
      </c>
      <c r="S8" s="7">
        <v>-2.7625742155674864</v>
      </c>
    </row>
    <row r="9" spans="1:19" x14ac:dyDescent="0.2">
      <c r="A9" s="7">
        <v>13.481522816605763</v>
      </c>
      <c r="B9" s="7">
        <v>-1.0731114409373901</v>
      </c>
      <c r="C9" s="7">
        <v>13.036168300607045</v>
      </c>
      <c r="D9" s="7">
        <v>-0.29126168797792557</v>
      </c>
      <c r="L9" t="s">
        <v>5</v>
      </c>
      <c r="M9" s="7">
        <v>13.481522816605763</v>
      </c>
      <c r="N9" s="7">
        <v>-1.4338206870270367</v>
      </c>
      <c r="Q9" t="s">
        <v>5</v>
      </c>
      <c r="R9" s="7">
        <v>16.072349509327349</v>
      </c>
      <c r="S9" s="7">
        <v>-2.9744008977332506</v>
      </c>
    </row>
    <row r="10" spans="1:19" x14ac:dyDescent="0.2">
      <c r="A10" s="7">
        <v>15.285069588118411</v>
      </c>
      <c r="B10" s="7">
        <v>0.87472043577858438</v>
      </c>
      <c r="C10" s="7">
        <v>14.942606851398802</v>
      </c>
      <c r="D10" s="7">
        <v>-1.6328294393721177</v>
      </c>
      <c r="L10" t="s">
        <v>5</v>
      </c>
      <c r="M10" s="7">
        <v>16.800049936675279</v>
      </c>
      <c r="N10" s="7">
        <v>-1.2895372050169429</v>
      </c>
    </row>
    <row r="11" spans="1:19" x14ac:dyDescent="0.2">
      <c r="A11" s="7">
        <v>17.449327228913937</v>
      </c>
      <c r="B11" s="7">
        <v>1.3075719639376899</v>
      </c>
      <c r="C11" s="7">
        <v>16.849046990890677</v>
      </c>
      <c r="D11" s="7">
        <v>-2.8331818739670944</v>
      </c>
      <c r="L11" t="s">
        <v>5</v>
      </c>
      <c r="M11" s="7">
        <v>18.603598331381161</v>
      </c>
      <c r="N11" s="7">
        <v>0.44186890761947883</v>
      </c>
    </row>
    <row r="12" spans="1:19" x14ac:dyDescent="0.2">
      <c r="A12" s="7">
        <v>19.252875623619818</v>
      </c>
      <c r="B12" s="7">
        <v>2.317559584394818</v>
      </c>
      <c r="C12" s="7">
        <v>18.755487130382555</v>
      </c>
      <c r="D12" s="7">
        <v>2.8155308861089274</v>
      </c>
    </row>
    <row r="13" spans="1:19" x14ac:dyDescent="0.2">
      <c r="A13" s="7">
        <v>21.200707500335795</v>
      </c>
      <c r="B13" s="7">
        <v>3.3996884047925819</v>
      </c>
      <c r="C13" s="7">
        <v>20.732536516974157</v>
      </c>
      <c r="D13" s="7">
        <v>6.2047562120610342</v>
      </c>
    </row>
    <row r="14" spans="1:19" x14ac:dyDescent="0.2">
      <c r="A14" s="7">
        <v>23.148539377051769</v>
      </c>
      <c r="B14" s="7">
        <v>1.5961400100867014</v>
      </c>
      <c r="C14" s="7">
        <v>22.427149974300271</v>
      </c>
      <c r="D14" s="7">
        <v>7.6875429872213834</v>
      </c>
    </row>
    <row r="15" spans="1:19" x14ac:dyDescent="0.2">
      <c r="A15" s="7">
        <v>25.09637287696097</v>
      </c>
      <c r="B15" s="7">
        <v>1.1632884819275957</v>
      </c>
      <c r="C15" s="7">
        <v>24.404200949591985</v>
      </c>
      <c r="D15" s="7">
        <v>8.9585030802159675</v>
      </c>
    </row>
    <row r="16" spans="1:19" x14ac:dyDescent="0.2">
      <c r="A16" s="7">
        <v>26.89991694315157</v>
      </c>
      <c r="B16" s="7">
        <v>1.2354307639970545</v>
      </c>
      <c r="C16" s="7">
        <v>26.169419417484185</v>
      </c>
      <c r="D16" s="7">
        <v>11.429815078238825</v>
      </c>
    </row>
    <row r="17" spans="1:29" x14ac:dyDescent="0.2">
      <c r="A17" s="7">
        <v>28.70346696105068</v>
      </c>
      <c r="B17" s="7">
        <v>1.3075719639376899</v>
      </c>
      <c r="C17" s="7">
        <v>28.146470392775903</v>
      </c>
      <c r="D17" s="7">
        <v>12.700775171233408</v>
      </c>
    </row>
    <row r="18" spans="1:29" x14ac:dyDescent="0.2">
      <c r="A18" s="7">
        <v>30.79558394296998</v>
      </c>
      <c r="B18" s="7">
        <v>0.80257923583794921</v>
      </c>
      <c r="C18" s="7">
        <v>30.052910532267777</v>
      </c>
      <c r="D18" s="7">
        <v>14.395388628559523</v>
      </c>
      <c r="AC18" t="s">
        <v>6</v>
      </c>
    </row>
    <row r="19" spans="1:29" x14ac:dyDescent="0.2">
      <c r="A19" s="7">
        <v>32.599130714482627</v>
      </c>
      <c r="B19" s="7">
        <v>0.22544314353992612</v>
      </c>
      <c r="C19" s="7">
        <v>31.747523989593891</v>
      </c>
      <c r="D19" s="7">
        <v>13.971735264227993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2.543002727934744</v>
      </c>
      <c r="B22">
        <f>N2</f>
        <v>0.27053220509944093</v>
      </c>
      <c r="C22">
        <f>R2</f>
        <v>5.5604504068513076</v>
      </c>
      <c r="D22">
        <f>S2</f>
        <v>0.84730672866305634</v>
      </c>
      <c r="F22">
        <v>18.774935033901198</v>
      </c>
      <c r="H22">
        <v>17.687527960841301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7.8544513273441607</v>
      </c>
      <c r="B23">
        <f t="shared" si="0"/>
        <v>1.8847080562357128</v>
      </c>
      <c r="C23">
        <f t="shared" ref="C23:D38" si="1">R3</f>
        <v>12.541903570908968</v>
      </c>
      <c r="D23">
        <f t="shared" si="1"/>
        <v>-8.8273474125536971E-3</v>
      </c>
      <c r="L23" t="s">
        <v>5</v>
      </c>
      <c r="M23" s="2">
        <v>1.6772996716165334</v>
      </c>
      <c r="N23">
        <v>-0.91980949733809902</v>
      </c>
      <c r="O23" s="2">
        <f t="shared" ref="O23:O32" si="2">-N23</f>
        <v>0.91980949733809902</v>
      </c>
      <c r="P23" s="2">
        <f>O23-(MIN(O$23:O$33))</f>
        <v>3.0209433176533644</v>
      </c>
      <c r="Q23" s="8" t="s">
        <v>5</v>
      </c>
      <c r="R23" s="8">
        <v>2.2241801627405229</v>
      </c>
      <c r="S23" s="8">
        <v>-2.2241801627405229</v>
      </c>
      <c r="T23" s="1">
        <f>S23-(MIN(S$23:S$31))</f>
        <v>0.96204741715849185</v>
      </c>
      <c r="X23" s="4" t="s">
        <v>11</v>
      </c>
    </row>
    <row r="24" spans="1:29" x14ac:dyDescent="0.2">
      <c r="A24">
        <f t="shared" si="0"/>
        <v>14.275081426596874</v>
      </c>
      <c r="B24">
        <f t="shared" si="0"/>
        <v>2.1011338203152654</v>
      </c>
      <c r="C24">
        <f t="shared" si="1"/>
        <v>15.225042780664294</v>
      </c>
      <c r="D24">
        <f t="shared" si="1"/>
        <v>-1.9152674869044304</v>
      </c>
      <c r="L24" t="s">
        <v>4</v>
      </c>
      <c r="M24" s="2">
        <v>2.543002727934744</v>
      </c>
      <c r="N24">
        <v>0.27053220509944093</v>
      </c>
      <c r="O24" s="2">
        <f t="shared" si="2"/>
        <v>-0.27053220509944093</v>
      </c>
      <c r="P24" s="2">
        <f t="shared" ref="P24:P33" si="3">O24-(MIN(O$23:O$33))</f>
        <v>1.8306016152158244</v>
      </c>
      <c r="Q24" s="8" t="s">
        <v>4</v>
      </c>
      <c r="R24" s="8">
        <v>5.5604504068513076</v>
      </c>
      <c r="S24" s="8">
        <v>0.84730672866305634</v>
      </c>
      <c r="T24" s="1">
        <f t="shared" ref="T24:T30" si="4">S24-(MIN(S$23:S$31))</f>
        <v>4.0335343085620714</v>
      </c>
    </row>
    <row r="25" spans="1:29" x14ac:dyDescent="0.2">
      <c r="A25">
        <f t="shared" si="0"/>
        <v>17.232901464834384</v>
      </c>
      <c r="B25">
        <f t="shared" si="0"/>
        <v>1.5961400100867014</v>
      </c>
      <c r="C25">
        <f t="shared" si="1"/>
        <v>17.687527960841301</v>
      </c>
      <c r="D25">
        <f t="shared" si="1"/>
        <v>5.2956670541441021E-2</v>
      </c>
      <c r="L25" t="s">
        <v>5</v>
      </c>
      <c r="M25" s="2">
        <v>4.9687746533049273</v>
      </c>
      <c r="N25">
        <v>-2.732375271504353</v>
      </c>
      <c r="O25" s="2">
        <f t="shared" si="2"/>
        <v>2.732375271504353</v>
      </c>
      <c r="P25" s="2">
        <f t="shared" si="3"/>
        <v>4.833509091819618</v>
      </c>
      <c r="Q25" s="8" t="s">
        <v>5</v>
      </c>
      <c r="R25" s="8">
        <v>7.6698914697965099</v>
      </c>
      <c r="S25" s="8">
        <v>-3.1862275798990147</v>
      </c>
      <c r="T25" s="1">
        <f t="shared" si="4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2.2241801627405229</v>
      </c>
      <c r="D26">
        <f t="shared" si="1"/>
        <v>-2.2241801627405229</v>
      </c>
      <c r="L26" t="s">
        <v>4</v>
      </c>
      <c r="M26" s="2">
        <v>7.8544513273441607</v>
      </c>
      <c r="N26">
        <v>1.8847080562357128</v>
      </c>
      <c r="O26" s="2">
        <f t="shared" si="2"/>
        <v>-1.8847080562357128</v>
      </c>
      <c r="P26" s="2">
        <f t="shared" si="3"/>
        <v>0.21642576407955261</v>
      </c>
      <c r="Q26" s="8" t="s">
        <v>4</v>
      </c>
      <c r="R26" s="8">
        <v>12.541903570908968</v>
      </c>
      <c r="S26" s="8">
        <v>-8.8273474125536971E-3</v>
      </c>
      <c r="T26" s="1">
        <f t="shared" si="4"/>
        <v>3.1774002324864612</v>
      </c>
    </row>
    <row r="27" spans="1:29" x14ac:dyDescent="0.2">
      <c r="A27">
        <f t="shared" si="0"/>
        <v>1.6772996716165334</v>
      </c>
      <c r="B27">
        <f t="shared" si="0"/>
        <v>-0.91980949733809902</v>
      </c>
      <c r="C27">
        <f t="shared" si="1"/>
        <v>7.6698914697965099</v>
      </c>
      <c r="D27">
        <f t="shared" si="1"/>
        <v>-3.1862275798990147</v>
      </c>
      <c r="L27" t="s">
        <v>5</v>
      </c>
      <c r="M27" s="2">
        <v>13.481522816605763</v>
      </c>
      <c r="N27">
        <v>-1.4338206870270367</v>
      </c>
      <c r="O27" s="2">
        <f t="shared" si="2"/>
        <v>1.4338206870270367</v>
      </c>
      <c r="P27" s="2">
        <f t="shared" si="3"/>
        <v>3.5349545073423023</v>
      </c>
      <c r="Q27" s="8" t="s">
        <v>5</v>
      </c>
      <c r="R27" s="8">
        <v>13.318602641172415</v>
      </c>
      <c r="S27" s="8">
        <v>-2.7625742155674864</v>
      </c>
      <c r="T27" s="1">
        <f t="shared" si="4"/>
        <v>0.42365336433152834</v>
      </c>
      <c r="AA27" s="4" t="s">
        <v>47</v>
      </c>
    </row>
    <row r="28" spans="1:29" x14ac:dyDescent="0.2">
      <c r="A28">
        <f t="shared" si="0"/>
        <v>4.9687746533049273</v>
      </c>
      <c r="B28">
        <f t="shared" si="0"/>
        <v>-2.732375271504353</v>
      </c>
      <c r="C28">
        <f t="shared" si="1"/>
        <v>13.318602641172415</v>
      </c>
      <c r="D28">
        <f t="shared" si="1"/>
        <v>-2.7625742155674864</v>
      </c>
      <c r="L28" t="s">
        <v>4</v>
      </c>
      <c r="M28" s="2">
        <v>14.275081426596874</v>
      </c>
      <c r="N28">
        <v>2.1011338203152654</v>
      </c>
      <c r="O28" s="2">
        <f t="shared" si="2"/>
        <v>-2.1011338203152654</v>
      </c>
      <c r="P28" s="2">
        <f t="shared" si="3"/>
        <v>0</v>
      </c>
      <c r="Q28" s="8" t="s">
        <v>4</v>
      </c>
      <c r="R28" s="8">
        <v>15.225042780664294</v>
      </c>
      <c r="S28" s="8">
        <v>-1.9152674869044304</v>
      </c>
      <c r="T28" s="1">
        <f t="shared" si="4"/>
        <v>1.2709600929945843</v>
      </c>
      <c r="AA28" s="4" t="s">
        <v>42</v>
      </c>
    </row>
    <row r="29" spans="1:29" x14ac:dyDescent="0.2">
      <c r="A29">
        <f t="shared" si="0"/>
        <v>13.481522816605763</v>
      </c>
      <c r="B29">
        <f t="shared" si="0"/>
        <v>-1.4338206870270367</v>
      </c>
      <c r="C29">
        <f t="shared" si="1"/>
        <v>16.072349509327349</v>
      </c>
      <c r="D29">
        <f t="shared" si="1"/>
        <v>-2.9744008977332506</v>
      </c>
      <c r="L29" t="s">
        <v>5</v>
      </c>
      <c r="M29" s="2">
        <v>16.800049936675279</v>
      </c>
      <c r="N29">
        <v>-1.2895372050169429</v>
      </c>
      <c r="O29" s="2">
        <f t="shared" si="2"/>
        <v>1.2895372050169429</v>
      </c>
      <c r="P29" s="2">
        <f t="shared" si="3"/>
        <v>3.3906710253322085</v>
      </c>
      <c r="Q29" s="8" t="s">
        <v>5</v>
      </c>
      <c r="R29" s="8">
        <v>16.072349509327349</v>
      </c>
      <c r="S29" s="8">
        <v>-2.9744008977332506</v>
      </c>
      <c r="T29" s="1">
        <f t="shared" si="4"/>
        <v>0.21182668216576417</v>
      </c>
      <c r="AA29" s="4" t="s">
        <v>15</v>
      </c>
    </row>
    <row r="30" spans="1:29" x14ac:dyDescent="0.2">
      <c r="A30">
        <f t="shared" si="0"/>
        <v>16.800049936675279</v>
      </c>
      <c r="B30">
        <f t="shared" si="0"/>
        <v>-1.2895372050169429</v>
      </c>
      <c r="C30">
        <f t="shared" si="1"/>
        <v>0</v>
      </c>
      <c r="D30">
        <f t="shared" si="1"/>
        <v>0</v>
      </c>
      <c r="L30" t="s">
        <v>4</v>
      </c>
      <c r="M30" s="2">
        <v>17.232901464834384</v>
      </c>
      <c r="N30">
        <v>1.5961400100867014</v>
      </c>
      <c r="O30" s="2">
        <f t="shared" si="2"/>
        <v>-1.5961400100867014</v>
      </c>
      <c r="P30" s="2">
        <f t="shared" si="3"/>
        <v>0.50499381022856404</v>
      </c>
      <c r="Q30" s="8" t="s">
        <v>4</v>
      </c>
      <c r="R30" s="8">
        <v>17.687527960841301</v>
      </c>
      <c r="S30" s="8">
        <v>5.2956670541441021E-2</v>
      </c>
      <c r="T30" s="1">
        <f t="shared" si="4"/>
        <v>3.2391842504404558</v>
      </c>
    </row>
    <row r="31" spans="1:29" x14ac:dyDescent="0.2">
      <c r="A31">
        <f t="shared" si="0"/>
        <v>18.603598331381161</v>
      </c>
      <c r="B31">
        <f t="shared" si="0"/>
        <v>0.44186890761947883</v>
      </c>
      <c r="C31">
        <f t="shared" si="1"/>
        <v>0</v>
      </c>
      <c r="D31">
        <f t="shared" si="1"/>
        <v>0</v>
      </c>
      <c r="L31" t="s">
        <v>5</v>
      </c>
      <c r="M31" s="2">
        <v>18.603598331381161</v>
      </c>
      <c r="N31">
        <v>0.44186890761947883</v>
      </c>
      <c r="O31" s="2">
        <f t="shared" si="2"/>
        <v>-0.44186890761947883</v>
      </c>
      <c r="P31" s="2">
        <f t="shared" si="3"/>
        <v>1.6592649126957866</v>
      </c>
      <c r="AA31" s="4" t="s">
        <v>16</v>
      </c>
      <c r="AC31">
        <v>3.2832669999999999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3"/>
        <v>2.1011338203152654</v>
      </c>
      <c r="AC32">
        <v>1.5868850000000001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2.1011338203152654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1.6772996716165334</v>
      </c>
      <c r="N47" s="2">
        <f t="shared" si="6"/>
        <v>3.0209433176533644</v>
      </c>
      <c r="O47" s="1">
        <f t="shared" si="7"/>
        <v>2.2241801627405229</v>
      </c>
      <c r="P47" s="1">
        <f t="shared" si="8"/>
        <v>0.96204741715849185</v>
      </c>
    </row>
    <row r="48" spans="1:29" x14ac:dyDescent="0.2">
      <c r="M48" s="2">
        <f t="shared" si="5"/>
        <v>2.543002727934744</v>
      </c>
      <c r="N48" s="2">
        <f t="shared" si="6"/>
        <v>1.8306016152158244</v>
      </c>
      <c r="O48" s="1">
        <f t="shared" si="7"/>
        <v>5.5604504068513076</v>
      </c>
      <c r="P48" s="1">
        <f t="shared" si="8"/>
        <v>4.0335343085620714</v>
      </c>
    </row>
    <row r="49" spans="13:16" x14ac:dyDescent="0.2">
      <c r="M49" s="2">
        <f t="shared" si="5"/>
        <v>4.9687746533049273</v>
      </c>
      <c r="N49" s="2">
        <f t="shared" si="6"/>
        <v>4.833509091819618</v>
      </c>
      <c r="O49" s="1">
        <f t="shared" si="7"/>
        <v>7.6698914697965099</v>
      </c>
      <c r="P49" s="1">
        <f t="shared" si="8"/>
        <v>0</v>
      </c>
    </row>
    <row r="50" spans="13:16" x14ac:dyDescent="0.2">
      <c r="M50" s="2">
        <f t="shared" si="5"/>
        <v>7.8544513273441607</v>
      </c>
      <c r="N50" s="2">
        <f t="shared" si="6"/>
        <v>0.21642576407955261</v>
      </c>
      <c r="O50" s="1">
        <f t="shared" si="7"/>
        <v>12.541903570908968</v>
      </c>
      <c r="P50" s="1">
        <f t="shared" si="8"/>
        <v>3.1774002324864612</v>
      </c>
    </row>
    <row r="51" spans="13:16" x14ac:dyDescent="0.2">
      <c r="M51" s="2">
        <f t="shared" si="5"/>
        <v>13.481522816605763</v>
      </c>
      <c r="N51" s="2">
        <f t="shared" si="6"/>
        <v>3.5349545073423023</v>
      </c>
      <c r="O51" s="1">
        <f t="shared" si="7"/>
        <v>13.318602641172415</v>
      </c>
      <c r="P51" s="1">
        <f t="shared" si="8"/>
        <v>0.42365336433152834</v>
      </c>
    </row>
    <row r="52" spans="13:16" x14ac:dyDescent="0.2">
      <c r="M52" s="2">
        <f t="shared" si="5"/>
        <v>14.275081426596874</v>
      </c>
      <c r="N52" s="2">
        <f t="shared" si="6"/>
        <v>0</v>
      </c>
      <c r="O52" s="1">
        <f t="shared" si="7"/>
        <v>15.225042780664294</v>
      </c>
      <c r="P52" s="1">
        <f t="shared" si="8"/>
        <v>1.2709600929945843</v>
      </c>
    </row>
    <row r="53" spans="13:16" x14ac:dyDescent="0.2">
      <c r="M53" s="2">
        <f t="shared" si="5"/>
        <v>16.800049936675279</v>
      </c>
      <c r="N53" s="2">
        <f t="shared" si="6"/>
        <v>3.3906710253322085</v>
      </c>
      <c r="O53" s="1">
        <f t="shared" si="7"/>
        <v>16.072349509327349</v>
      </c>
      <c r="P53" s="1">
        <f t="shared" si="8"/>
        <v>0.21182668216576417</v>
      </c>
    </row>
    <row r="54" spans="13:16" x14ac:dyDescent="0.2">
      <c r="M54" s="2">
        <f t="shared" si="5"/>
        <v>17.232901464834384</v>
      </c>
      <c r="N54" s="2">
        <f t="shared" si="6"/>
        <v>0.50499381022856404</v>
      </c>
      <c r="O54" s="1">
        <f t="shared" si="7"/>
        <v>17.687527960841301</v>
      </c>
      <c r="P54" s="1">
        <f t="shared" si="8"/>
        <v>3.2391842504404558</v>
      </c>
    </row>
    <row r="55" spans="13:16" x14ac:dyDescent="0.2">
      <c r="M55" s="2">
        <f t="shared" si="5"/>
        <v>18.603598331381161</v>
      </c>
      <c r="N55" s="2">
        <f t="shared" si="6"/>
        <v>1.6592649126957866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2.1011338203152654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2.1011338203152654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8290-BBF0-0140-ACB2-28E8FADC85AE}">
  <dimension ref="A1:AC57"/>
  <sheetViews>
    <sheetView topLeftCell="K13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3.6462934420378161</v>
      </c>
      <c r="N2" s="5">
        <v>-1.0128592894549491</v>
      </c>
      <c r="Q2" t="s">
        <v>4</v>
      </c>
      <c r="R2" s="5">
        <v>5.4794721607244732</v>
      </c>
      <c r="S2" s="5">
        <v>1.2260006204360694</v>
      </c>
    </row>
    <row r="3" spans="1:19" x14ac:dyDescent="0.2">
      <c r="A3" s="5">
        <v>1.6796584904893384</v>
      </c>
      <c r="B3" s="5">
        <v>-1.7640620807981975</v>
      </c>
      <c r="C3" s="5">
        <v>1.8264907202414911</v>
      </c>
      <c r="D3" s="5">
        <v>-1.075878095484714</v>
      </c>
      <c r="L3" t="s">
        <v>4</v>
      </c>
      <c r="M3" s="5">
        <v>6.9465262892254289</v>
      </c>
      <c r="N3" s="5">
        <v>0.46422683671375409</v>
      </c>
      <c r="Q3" t="s">
        <v>4</v>
      </c>
      <c r="R3" s="5">
        <v>12.735394200039986</v>
      </c>
      <c r="S3" s="5">
        <v>0.27522462907748496</v>
      </c>
    </row>
    <row r="4" spans="1:19" x14ac:dyDescent="0.2">
      <c r="A4" s="5">
        <v>3.3677571374377049</v>
      </c>
      <c r="B4" s="5">
        <v>-1.08882373616407</v>
      </c>
      <c r="C4" s="5">
        <v>3.6279610196577563</v>
      </c>
      <c r="D4" s="5">
        <v>-0.57546967898019585</v>
      </c>
      <c r="L4" t="s">
        <v>4</v>
      </c>
      <c r="M4" s="5">
        <v>13.226255403135047</v>
      </c>
      <c r="N4" s="5">
        <v>1.0719424103867234</v>
      </c>
      <c r="Q4" t="s">
        <v>4</v>
      </c>
      <c r="R4" s="5">
        <v>18.56515225231762</v>
      </c>
      <c r="S4" s="5">
        <v>5.0040841650451813E-2</v>
      </c>
    </row>
    <row r="5" spans="1:19" x14ac:dyDescent="0.2">
      <c r="A5" s="5">
        <v>5.2584281487067059</v>
      </c>
      <c r="B5" s="5">
        <v>-2.8444476862218204</v>
      </c>
      <c r="C5" s="5">
        <v>5.2793087941226666</v>
      </c>
      <c r="D5" s="5">
        <v>1.1759597787856175</v>
      </c>
      <c r="L5" t="s">
        <v>4</v>
      </c>
      <c r="M5" s="5">
        <v>16.197306955531221</v>
      </c>
      <c r="N5" s="5">
        <v>0.80184727510493214</v>
      </c>
      <c r="Q5" t="s">
        <v>4</v>
      </c>
      <c r="R5" s="7"/>
      <c r="S5" s="7"/>
    </row>
    <row r="6" spans="1:19" x14ac:dyDescent="0.2">
      <c r="A6" s="5">
        <v>7.0815743632959691</v>
      </c>
      <c r="B6" s="5">
        <v>0.73432298485483793</v>
      </c>
      <c r="C6" s="5">
        <v>7.0307382518884793</v>
      </c>
      <c r="D6" s="5">
        <v>-2.3769399783964609</v>
      </c>
      <c r="L6" t="s">
        <v>4</v>
      </c>
      <c r="M6" s="5"/>
      <c r="N6" s="5"/>
      <c r="Q6" t="s">
        <v>5</v>
      </c>
      <c r="R6" s="5">
        <v>2.6021237658234941</v>
      </c>
      <c r="S6" s="5">
        <v>-1.4011435662126506</v>
      </c>
    </row>
    <row r="7" spans="1:19" x14ac:dyDescent="0.2">
      <c r="A7" s="5">
        <v>8.8371973004944291</v>
      </c>
      <c r="B7" s="5">
        <v>-1.2913955940550601</v>
      </c>
      <c r="C7" s="5">
        <v>8.7821677096542921</v>
      </c>
      <c r="D7" s="5">
        <v>-1.4261639870378766</v>
      </c>
      <c r="L7" t="s">
        <v>5</v>
      </c>
      <c r="M7" s="5">
        <v>1.8737896854916556</v>
      </c>
      <c r="N7" s="5">
        <v>-2.17764747232814</v>
      </c>
      <c r="Q7" t="s">
        <v>5</v>
      </c>
      <c r="R7" s="5">
        <v>7.58118751004345</v>
      </c>
      <c r="S7" s="5">
        <v>-2.5771033449982683</v>
      </c>
    </row>
    <row r="8" spans="1:19" x14ac:dyDescent="0.2">
      <c r="A8" s="5">
        <v>10.727866792474497</v>
      </c>
      <c r="B8" s="5">
        <v>-2.7769213702531466</v>
      </c>
      <c r="C8" s="5">
        <v>10.583638009070558</v>
      </c>
      <c r="D8" s="5">
        <v>-0.27522462907748496</v>
      </c>
      <c r="L8" t="s">
        <v>5</v>
      </c>
      <c r="M8" s="5">
        <v>5.32595142609751</v>
      </c>
      <c r="N8" s="5">
        <v>-2.9794932281441366</v>
      </c>
      <c r="Q8" t="s">
        <v>5</v>
      </c>
      <c r="R8" s="5">
        <v>12.935557566641794</v>
      </c>
      <c r="S8" s="5">
        <v>-1.3260823037369731</v>
      </c>
    </row>
    <row r="9" spans="1:19" x14ac:dyDescent="0.2">
      <c r="A9" s="5">
        <v>12.415967971571089</v>
      </c>
      <c r="B9" s="5">
        <v>-2.3717776544711668</v>
      </c>
      <c r="C9" s="5">
        <v>12.285026625185919</v>
      </c>
      <c r="D9" s="5">
        <v>0.32526547072793677</v>
      </c>
      <c r="L9" t="s">
        <v>5</v>
      </c>
      <c r="M9" s="5">
        <v>11.470631453077297</v>
      </c>
      <c r="N9" s="5">
        <v>-2.7769213702531466</v>
      </c>
      <c r="Q9" t="s">
        <v>5</v>
      </c>
      <c r="R9" s="7"/>
      <c r="S9" s="7"/>
    </row>
    <row r="10" spans="1:19" x14ac:dyDescent="0.2">
      <c r="A10" s="5">
        <v>14.306637463551155</v>
      </c>
      <c r="B10" s="5">
        <v>0.46422683671375409</v>
      </c>
      <c r="C10" s="5">
        <v>14.086496924602184</v>
      </c>
      <c r="D10" s="5">
        <v>-1.2260006204360694</v>
      </c>
      <c r="L10" t="s">
        <v>5</v>
      </c>
      <c r="M10" s="5">
        <v>15.454544320646999</v>
      </c>
      <c r="N10" s="5">
        <v>-1.7640620807981975</v>
      </c>
    </row>
    <row r="11" spans="1:19" x14ac:dyDescent="0.2">
      <c r="A11" s="5">
        <v>16.197308474820158</v>
      </c>
      <c r="B11" s="5">
        <v>0.80184727510493214</v>
      </c>
      <c r="C11" s="5">
        <v>15.988048907319353</v>
      </c>
      <c r="D11" s="5">
        <v>-1.7764498785910394</v>
      </c>
      <c r="L11" t="s">
        <v>5</v>
      </c>
      <c r="M11" s="5">
        <v>17.952930905588971</v>
      </c>
      <c r="N11" s="5">
        <v>-0.75120279134324863</v>
      </c>
    </row>
    <row r="12" spans="1:19" x14ac:dyDescent="0.2">
      <c r="A12" s="5">
        <v>17.817883337948075</v>
      </c>
      <c r="B12" s="5">
        <v>-0.68368002038209053</v>
      </c>
      <c r="C12" s="5">
        <v>17.739478365085169</v>
      </c>
      <c r="D12" s="5">
        <v>-1.376123145387425</v>
      </c>
    </row>
    <row r="13" spans="1:19" x14ac:dyDescent="0.2">
      <c r="A13" s="5">
        <v>19.505981478466794</v>
      </c>
      <c r="B13" s="5">
        <v>1.1394667006368175</v>
      </c>
      <c r="C13" s="5">
        <v>19.340785297899625</v>
      </c>
      <c r="D13" s="5">
        <v>4.5286961693658885</v>
      </c>
    </row>
    <row r="14" spans="1:19" x14ac:dyDescent="0.2">
      <c r="A14" s="5">
        <v>21.329128199485702</v>
      </c>
      <c r="B14" s="5">
        <v>0.93689484274582779</v>
      </c>
      <c r="C14" s="5">
        <v>21.342418963917698</v>
      </c>
      <c r="D14" s="5">
        <v>7.3810241434416417</v>
      </c>
    </row>
    <row r="15" spans="1:19" x14ac:dyDescent="0.2">
      <c r="A15" s="5">
        <v>23.354845259106671</v>
      </c>
      <c r="B15" s="5">
        <v>2.3548978479827567</v>
      </c>
      <c r="C15" s="5">
        <v>23.043807580033061</v>
      </c>
      <c r="D15" s="5">
        <v>8.4318818181011306</v>
      </c>
    </row>
    <row r="16" spans="1:19" x14ac:dyDescent="0.2">
      <c r="A16" s="5">
        <v>25.110471741312637</v>
      </c>
      <c r="B16" s="5">
        <v>3.5028047050786011</v>
      </c>
      <c r="C16" s="5">
        <v>24.845277879449323</v>
      </c>
      <c r="D16" s="5">
        <v>9.5327803344110684</v>
      </c>
    </row>
    <row r="17" spans="1:29" x14ac:dyDescent="0.2">
      <c r="A17" s="5">
        <v>26.866092652792524</v>
      </c>
      <c r="B17" s="5">
        <v>4.6507125750337384</v>
      </c>
      <c r="C17" s="5">
        <v>26.596707337215136</v>
      </c>
      <c r="D17" s="5">
        <v>10.783801375672367</v>
      </c>
    </row>
    <row r="18" spans="1:29" x14ac:dyDescent="0.2">
      <c r="A18" s="5">
        <v>28.689239373811432</v>
      </c>
      <c r="B18" s="5">
        <v>5.190903858456613</v>
      </c>
      <c r="C18" s="5">
        <v>28.448218478281856</v>
      </c>
      <c r="D18" s="5">
        <v>13.135720933243599</v>
      </c>
      <c r="AC18" t="s">
        <v>6</v>
      </c>
    </row>
    <row r="19" spans="1:29" x14ac:dyDescent="0.2">
      <c r="A19" s="5">
        <v>30.309814236939349</v>
      </c>
      <c r="B19" s="5">
        <v>5.4610000065976969</v>
      </c>
      <c r="C19" s="5">
        <v>30.099566252746762</v>
      </c>
      <c r="D19" s="5">
        <v>14.78706870770851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3.6462934420378161</v>
      </c>
      <c r="B22">
        <f>N2</f>
        <v>-1.0128592894549491</v>
      </c>
      <c r="C22">
        <f>R2</f>
        <v>5.4794721607244732</v>
      </c>
      <c r="D22">
        <f>S2</f>
        <v>1.2260006204360694</v>
      </c>
      <c r="F22">
        <v>18.687253890443809</v>
      </c>
      <c r="H22">
        <v>18.56515225231762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6.9465262892254289</v>
      </c>
      <c r="B23">
        <f t="shared" si="0"/>
        <v>0.46422683671375409</v>
      </c>
      <c r="C23">
        <f t="shared" ref="C23:D38" si="1">R3</f>
        <v>12.735394200039986</v>
      </c>
      <c r="D23">
        <f t="shared" si="1"/>
        <v>0.27522462907748496</v>
      </c>
      <c r="L23" t="s">
        <v>5</v>
      </c>
      <c r="M23" s="2">
        <v>1.8737896854916556</v>
      </c>
      <c r="N23">
        <v>-2.17764747232814</v>
      </c>
      <c r="O23" s="2">
        <f t="shared" ref="O23:O32" si="2">-N23</f>
        <v>2.17764747232814</v>
      </c>
      <c r="P23" s="2">
        <f>O23-(MIN(O$23:O$33))</f>
        <v>3.2495898827148633</v>
      </c>
      <c r="Q23" s="8" t="s">
        <v>5</v>
      </c>
      <c r="R23" s="8">
        <v>2.6021237658234941</v>
      </c>
      <c r="S23" s="8">
        <v>-1.4011435662126506</v>
      </c>
      <c r="T23" s="1">
        <f>S23-(MIN(S$23:S$31))</f>
        <v>1.1759597787856177</v>
      </c>
      <c r="X23" s="4" t="s">
        <v>11</v>
      </c>
    </row>
    <row r="24" spans="1:29" x14ac:dyDescent="0.2">
      <c r="A24">
        <f t="shared" si="0"/>
        <v>13.226255403135047</v>
      </c>
      <c r="B24">
        <f t="shared" si="0"/>
        <v>1.0719424103867234</v>
      </c>
      <c r="C24">
        <f t="shared" si="1"/>
        <v>18.56515225231762</v>
      </c>
      <c r="D24">
        <f t="shared" si="1"/>
        <v>5.0040841650451813E-2</v>
      </c>
      <c r="L24" t="s">
        <v>4</v>
      </c>
      <c r="M24" s="2">
        <v>3.6462934420378161</v>
      </c>
      <c r="N24">
        <v>-1.0128592894549491</v>
      </c>
      <c r="O24" s="2">
        <f t="shared" si="2"/>
        <v>1.0128592894549491</v>
      </c>
      <c r="P24" s="2">
        <f t="shared" ref="P24:P33" si="3">O24-(MIN(O$23:O$33))</f>
        <v>2.0848016998416723</v>
      </c>
      <c r="Q24" s="8" t="s">
        <v>4</v>
      </c>
      <c r="R24" s="8">
        <v>5.4794721607244732</v>
      </c>
      <c r="S24" s="8">
        <v>1.2260006204360694</v>
      </c>
      <c r="T24" s="1">
        <f t="shared" ref="T24:T30" si="4">S24-(MIN(S$23:S$31))</f>
        <v>3.8031039654343379</v>
      </c>
    </row>
    <row r="25" spans="1:29" x14ac:dyDescent="0.2">
      <c r="A25">
        <f t="shared" si="0"/>
        <v>16.197306955531221</v>
      </c>
      <c r="B25">
        <f t="shared" si="0"/>
        <v>0.80184727510493214</v>
      </c>
      <c r="C25">
        <f t="shared" si="1"/>
        <v>0</v>
      </c>
      <c r="D25">
        <f t="shared" si="1"/>
        <v>0</v>
      </c>
      <c r="L25" t="s">
        <v>5</v>
      </c>
      <c r="M25" s="2">
        <v>5.32595142609751</v>
      </c>
      <c r="N25">
        <v>-2.9794932281441366</v>
      </c>
      <c r="O25" s="2">
        <f t="shared" si="2"/>
        <v>2.9794932281441366</v>
      </c>
      <c r="P25" s="2">
        <f t="shared" si="3"/>
        <v>4.0514356385308599</v>
      </c>
      <c r="Q25" s="8" t="s">
        <v>5</v>
      </c>
      <c r="R25" s="8">
        <v>7.58118751004345</v>
      </c>
      <c r="S25" s="8">
        <v>-2.5771033449982683</v>
      </c>
      <c r="T25" s="1">
        <f t="shared" si="4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2.6021237658234941</v>
      </c>
      <c r="D26">
        <f t="shared" si="1"/>
        <v>-1.4011435662126506</v>
      </c>
      <c r="L26" t="s">
        <v>4</v>
      </c>
      <c r="M26" s="2">
        <v>6.9465262892254289</v>
      </c>
      <c r="N26">
        <v>0.46422683671375409</v>
      </c>
      <c r="O26" s="2">
        <f t="shared" si="2"/>
        <v>-0.46422683671375409</v>
      </c>
      <c r="P26" s="2">
        <f t="shared" si="3"/>
        <v>0.60771557367296936</v>
      </c>
      <c r="Q26" s="8" t="s">
        <v>4</v>
      </c>
      <c r="R26" s="8">
        <v>12.735394200039986</v>
      </c>
      <c r="S26" s="8">
        <v>0.27522462907748496</v>
      </c>
      <c r="T26" s="1">
        <f t="shared" si="4"/>
        <v>2.8523279740757532</v>
      </c>
    </row>
    <row r="27" spans="1:29" x14ac:dyDescent="0.2">
      <c r="A27">
        <f t="shared" si="0"/>
        <v>1.8737896854916556</v>
      </c>
      <c r="B27">
        <f t="shared" si="0"/>
        <v>-2.17764747232814</v>
      </c>
      <c r="C27">
        <f t="shared" si="1"/>
        <v>7.58118751004345</v>
      </c>
      <c r="D27">
        <f t="shared" si="1"/>
        <v>-2.5771033449982683</v>
      </c>
      <c r="L27" t="s">
        <v>5</v>
      </c>
      <c r="M27" s="2">
        <v>11.470631453077297</v>
      </c>
      <c r="N27">
        <v>-2.7769213702531466</v>
      </c>
      <c r="O27" s="2">
        <f t="shared" si="2"/>
        <v>2.7769213702531466</v>
      </c>
      <c r="P27" s="2">
        <f t="shared" si="3"/>
        <v>3.8488637806398698</v>
      </c>
      <c r="Q27" s="8" t="s">
        <v>5</v>
      </c>
      <c r="R27" s="8">
        <v>12.935557566641794</v>
      </c>
      <c r="S27" s="8">
        <v>-1.3260823037369731</v>
      </c>
      <c r="T27" s="1">
        <f t="shared" si="4"/>
        <v>1.2510210412612952</v>
      </c>
      <c r="AA27" s="4" t="s">
        <v>47</v>
      </c>
    </row>
    <row r="28" spans="1:29" x14ac:dyDescent="0.2">
      <c r="A28">
        <f t="shared" si="0"/>
        <v>5.32595142609751</v>
      </c>
      <c r="B28">
        <f t="shared" si="0"/>
        <v>-2.9794932281441366</v>
      </c>
      <c r="C28">
        <f t="shared" si="1"/>
        <v>12.935557566641794</v>
      </c>
      <c r="D28">
        <f t="shared" si="1"/>
        <v>-1.3260823037369731</v>
      </c>
      <c r="L28" t="s">
        <v>4</v>
      </c>
      <c r="M28" s="2">
        <v>13.226255403135047</v>
      </c>
      <c r="N28">
        <v>1.0719424103867234</v>
      </c>
      <c r="O28" s="2">
        <f t="shared" si="2"/>
        <v>-1.0719424103867234</v>
      </c>
      <c r="P28" s="2">
        <f t="shared" si="3"/>
        <v>0</v>
      </c>
      <c r="Q28" s="8" t="s">
        <v>4</v>
      </c>
      <c r="R28" s="8">
        <v>18.56515225231762</v>
      </c>
      <c r="S28" s="8">
        <v>5.0040841650451813E-2</v>
      </c>
      <c r="T28" s="1">
        <f t="shared" si="4"/>
        <v>2.62714418664872</v>
      </c>
      <c r="AA28" s="4" t="s">
        <v>14</v>
      </c>
    </row>
    <row r="29" spans="1:29" x14ac:dyDescent="0.2">
      <c r="A29">
        <f t="shared" si="0"/>
        <v>11.470631453077297</v>
      </c>
      <c r="B29">
        <f t="shared" si="0"/>
        <v>-2.7769213702531466</v>
      </c>
      <c r="C29">
        <f t="shared" si="1"/>
        <v>0</v>
      </c>
      <c r="D29">
        <f t="shared" si="1"/>
        <v>0</v>
      </c>
      <c r="L29" t="s">
        <v>5</v>
      </c>
      <c r="M29" s="2">
        <v>15.454544320646999</v>
      </c>
      <c r="N29">
        <v>-1.7640620807981975</v>
      </c>
      <c r="O29" s="2">
        <f t="shared" si="2"/>
        <v>1.7640620807981975</v>
      </c>
      <c r="P29" s="2">
        <f t="shared" si="3"/>
        <v>2.8360044911849212</v>
      </c>
      <c r="Q29" s="8" t="s">
        <v>4</v>
      </c>
      <c r="R29" s="8"/>
      <c r="S29" s="8"/>
      <c r="T29" s="1">
        <f t="shared" si="4"/>
        <v>2.5771033449982683</v>
      </c>
      <c r="AA29" s="4" t="s">
        <v>15</v>
      </c>
    </row>
    <row r="30" spans="1:29" x14ac:dyDescent="0.2">
      <c r="A30">
        <f t="shared" si="0"/>
        <v>15.454544320646999</v>
      </c>
      <c r="B30">
        <f t="shared" si="0"/>
        <v>-1.7640620807981975</v>
      </c>
      <c r="C30">
        <f t="shared" si="1"/>
        <v>0</v>
      </c>
      <c r="D30">
        <f t="shared" si="1"/>
        <v>0</v>
      </c>
      <c r="L30" t="s">
        <v>4</v>
      </c>
      <c r="M30" s="2">
        <v>16.197306955531221</v>
      </c>
      <c r="N30">
        <v>0.80184727510493214</v>
      </c>
      <c r="O30" s="2">
        <f t="shared" si="2"/>
        <v>-0.80184727510493214</v>
      </c>
      <c r="P30" s="2">
        <f t="shared" si="3"/>
        <v>0.2700951352817913</v>
      </c>
      <c r="Q30" s="8" t="s">
        <v>5</v>
      </c>
      <c r="R30" s="8"/>
      <c r="S30" s="8"/>
      <c r="T30" s="1">
        <f t="shared" si="4"/>
        <v>2.5771033449982683</v>
      </c>
    </row>
    <row r="31" spans="1:29" x14ac:dyDescent="0.2">
      <c r="A31">
        <f t="shared" si="0"/>
        <v>17.952930905588971</v>
      </c>
      <c r="B31">
        <f t="shared" si="0"/>
        <v>-0.75120279134324863</v>
      </c>
      <c r="C31">
        <f t="shared" si="1"/>
        <v>0</v>
      </c>
      <c r="D31">
        <f t="shared" si="1"/>
        <v>0</v>
      </c>
      <c r="L31" t="s">
        <v>5</v>
      </c>
      <c r="M31" s="2">
        <v>17.952930905588971</v>
      </c>
      <c r="N31">
        <v>-0.75120279134324863</v>
      </c>
      <c r="O31" s="2">
        <f t="shared" si="2"/>
        <v>0.75120279134324863</v>
      </c>
      <c r="P31" s="2">
        <f t="shared" si="3"/>
        <v>1.8231452017299721</v>
      </c>
      <c r="AA31" s="4" t="s">
        <v>16</v>
      </c>
      <c r="AC31">
        <v>2.8952499999999999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3"/>
        <v>1.0719424103867234</v>
      </c>
      <c r="AC32">
        <v>3.478704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1.0719424103867234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1.8737896854916556</v>
      </c>
      <c r="N47" s="2">
        <f t="shared" si="6"/>
        <v>3.2495898827148633</v>
      </c>
      <c r="O47" s="1">
        <f t="shared" si="7"/>
        <v>2.6021237658234941</v>
      </c>
      <c r="P47" s="1">
        <f t="shared" si="8"/>
        <v>1.1759597787856177</v>
      </c>
    </row>
    <row r="48" spans="1:29" x14ac:dyDescent="0.2">
      <c r="M48" s="2">
        <f t="shared" si="5"/>
        <v>3.6462934420378161</v>
      </c>
      <c r="N48" s="2">
        <f t="shared" si="6"/>
        <v>2.0848016998416723</v>
      </c>
      <c r="O48" s="1">
        <f t="shared" si="7"/>
        <v>5.4794721607244732</v>
      </c>
      <c r="P48" s="1">
        <f t="shared" si="8"/>
        <v>3.8031039654343379</v>
      </c>
    </row>
    <row r="49" spans="13:16" x14ac:dyDescent="0.2">
      <c r="M49" s="2">
        <f t="shared" si="5"/>
        <v>5.32595142609751</v>
      </c>
      <c r="N49" s="2">
        <f t="shared" si="6"/>
        <v>4.0514356385308599</v>
      </c>
      <c r="O49" s="1">
        <f t="shared" si="7"/>
        <v>7.58118751004345</v>
      </c>
      <c r="P49" s="1">
        <f t="shared" si="8"/>
        <v>0</v>
      </c>
    </row>
    <row r="50" spans="13:16" x14ac:dyDescent="0.2">
      <c r="M50" s="2">
        <f t="shared" si="5"/>
        <v>6.9465262892254289</v>
      </c>
      <c r="N50" s="2">
        <f t="shared" si="6"/>
        <v>0.60771557367296936</v>
      </c>
      <c r="O50" s="1">
        <f t="shared" si="7"/>
        <v>12.735394200039986</v>
      </c>
      <c r="P50" s="1">
        <f t="shared" si="8"/>
        <v>2.8523279740757532</v>
      </c>
    </row>
    <row r="51" spans="13:16" x14ac:dyDescent="0.2">
      <c r="M51" s="2">
        <f t="shared" si="5"/>
        <v>11.470631453077297</v>
      </c>
      <c r="N51" s="2">
        <f t="shared" si="6"/>
        <v>3.8488637806398698</v>
      </c>
      <c r="O51" s="1">
        <f t="shared" si="7"/>
        <v>12.935557566641794</v>
      </c>
      <c r="P51" s="1">
        <f t="shared" si="8"/>
        <v>1.2510210412612952</v>
      </c>
    </row>
    <row r="52" spans="13:16" x14ac:dyDescent="0.2">
      <c r="M52" s="2">
        <f t="shared" si="5"/>
        <v>13.226255403135047</v>
      </c>
      <c r="N52" s="2">
        <f t="shared" si="6"/>
        <v>0</v>
      </c>
      <c r="O52" s="1">
        <f t="shared" si="7"/>
        <v>18.56515225231762</v>
      </c>
      <c r="P52" s="1">
        <f t="shared" si="8"/>
        <v>2.62714418664872</v>
      </c>
    </row>
    <row r="53" spans="13:16" x14ac:dyDescent="0.2">
      <c r="M53" s="2">
        <f t="shared" si="5"/>
        <v>15.454544320646999</v>
      </c>
      <c r="N53" s="2">
        <f t="shared" si="6"/>
        <v>2.8360044911849212</v>
      </c>
      <c r="O53" s="1">
        <f t="shared" si="7"/>
        <v>0</v>
      </c>
      <c r="P53" s="1">
        <f t="shared" si="8"/>
        <v>2.5771033449982683</v>
      </c>
    </row>
    <row r="54" spans="13:16" x14ac:dyDescent="0.2">
      <c r="M54" s="2">
        <f t="shared" si="5"/>
        <v>16.197306955531221</v>
      </c>
      <c r="N54" s="2">
        <f t="shared" si="6"/>
        <v>0.2700951352817913</v>
      </c>
      <c r="O54" s="1">
        <f t="shared" si="7"/>
        <v>0</v>
      </c>
      <c r="P54" s="1">
        <f t="shared" si="8"/>
        <v>2.5771033449982683</v>
      </c>
    </row>
    <row r="55" spans="13:16" x14ac:dyDescent="0.2">
      <c r="M55" s="2">
        <f t="shared" si="5"/>
        <v>17.952930905588971</v>
      </c>
      <c r="N55" s="2">
        <f t="shared" si="6"/>
        <v>1.8231452017299721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1.0719424103867234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1.0719424103867234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6A67-5027-E543-89FE-CCF1C5AA435B}">
  <dimension ref="A1:AC57"/>
  <sheetViews>
    <sheetView topLeftCell="L2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2.5183214719368214</v>
      </c>
      <c r="N2" s="7">
        <v>-0.20146571775494571</v>
      </c>
      <c r="Q2" t="s">
        <v>4</v>
      </c>
      <c r="R2" s="7">
        <v>4.2245608858275379</v>
      </c>
      <c r="S2" s="7">
        <v>1.8937686729571719</v>
      </c>
    </row>
    <row r="3" spans="1:19" x14ac:dyDescent="0.2">
      <c r="A3" s="7">
        <v>1.7208531737115924</v>
      </c>
      <c r="B3" s="7">
        <v>-0.99893300865158474</v>
      </c>
      <c r="C3" s="7">
        <v>1.723815074102041</v>
      </c>
      <c r="D3" s="7">
        <v>-0.41274445436246054</v>
      </c>
      <c r="L3" t="s">
        <v>4</v>
      </c>
      <c r="M3" s="7">
        <v>6.6231854711938398</v>
      </c>
      <c r="N3" s="7">
        <v>1.2843439506877787</v>
      </c>
      <c r="Q3" t="s">
        <v>4</v>
      </c>
      <c r="R3" s="7">
        <v>11.726798321004027</v>
      </c>
      <c r="S3" s="7">
        <v>0.21851176995659677</v>
      </c>
    </row>
    <row r="4" spans="1:19" x14ac:dyDescent="0.2">
      <c r="A4" s="7">
        <v>3.6683552798974985</v>
      </c>
      <c r="B4" s="7">
        <v>-1.7376418156364066</v>
      </c>
      <c r="C4" s="7">
        <v>3.4719092337548152</v>
      </c>
      <c r="D4" s="7">
        <v>1.2382333630873816</v>
      </c>
      <c r="L4" t="s">
        <v>4</v>
      </c>
      <c r="M4" s="7">
        <v>13.674485592616939</v>
      </c>
      <c r="N4" s="7">
        <v>1.8887411039526159</v>
      </c>
      <c r="Q4" t="s">
        <v>4</v>
      </c>
      <c r="R4" s="7">
        <v>14.348939560483188</v>
      </c>
      <c r="S4" s="7">
        <v>-1.3353497052903136</v>
      </c>
    </row>
    <row r="5" spans="1:19" x14ac:dyDescent="0.2">
      <c r="A5" s="7">
        <v>5.3472355896363206</v>
      </c>
      <c r="B5" s="7">
        <v>-2.073419187111337</v>
      </c>
      <c r="C5" s="7">
        <v>5.1228870512046569</v>
      </c>
      <c r="D5" s="7">
        <v>-0.70409348097125635</v>
      </c>
      <c r="L5" t="s">
        <v>4</v>
      </c>
      <c r="M5" s="7">
        <v>17.032247219423173</v>
      </c>
      <c r="N5" s="7">
        <v>1.754430961225516</v>
      </c>
      <c r="Q5" t="s">
        <v>4</v>
      </c>
      <c r="R5" s="7">
        <v>18.354988676354129</v>
      </c>
      <c r="S5" s="7">
        <v>-4.8558171101465951E-2</v>
      </c>
    </row>
    <row r="6" spans="1:19" x14ac:dyDescent="0.2">
      <c r="A6" s="7">
        <v>7.093271978067281</v>
      </c>
      <c r="B6" s="7">
        <v>1.082878232932833</v>
      </c>
      <c r="C6" s="7">
        <v>6.7738648686545</v>
      </c>
      <c r="D6" s="7">
        <v>-0.65553530986979025</v>
      </c>
      <c r="L6" t="s">
        <v>4</v>
      </c>
      <c r="M6" s="5"/>
      <c r="N6" s="5"/>
      <c r="Q6" t="s">
        <v>5</v>
      </c>
      <c r="R6" s="7">
        <v>2.3307922128703655</v>
      </c>
      <c r="S6" s="7">
        <v>-0.63125622431905737</v>
      </c>
    </row>
    <row r="7" spans="1:19" x14ac:dyDescent="0.2">
      <c r="A7" s="7">
        <v>8.8393083664982424</v>
      </c>
      <c r="B7" s="7">
        <v>-0.46169344507177168</v>
      </c>
      <c r="C7" s="7">
        <v>8.6190753705102061</v>
      </c>
      <c r="D7" s="7">
        <v>-0.16995359885513081</v>
      </c>
      <c r="L7" t="s">
        <v>5</v>
      </c>
      <c r="M7" s="7">
        <v>1.309527165407147</v>
      </c>
      <c r="N7" s="7">
        <v>-1.057695018213465</v>
      </c>
      <c r="Q7" t="s">
        <v>5</v>
      </c>
      <c r="R7" s="7">
        <v>5.8998177888281127</v>
      </c>
      <c r="S7" s="7">
        <v>-1.2382333630873816</v>
      </c>
    </row>
    <row r="8" spans="1:19" x14ac:dyDescent="0.2">
      <c r="A8" s="7">
        <v>10.652499826292754</v>
      </c>
      <c r="B8" s="7">
        <v>-1.0660905983366087</v>
      </c>
      <c r="C8" s="7">
        <v>10.270053187960048</v>
      </c>
      <c r="D8" s="7">
        <v>-2.4279085550732975E-2</v>
      </c>
      <c r="L8" t="s">
        <v>5</v>
      </c>
      <c r="M8" s="7">
        <v>4.8771495864271737</v>
      </c>
      <c r="N8" s="7">
        <v>-2.4091930329362046</v>
      </c>
      <c r="Q8" t="s">
        <v>5</v>
      </c>
      <c r="R8" s="7">
        <v>12.212380032018686</v>
      </c>
      <c r="S8" s="7">
        <v>-2.1122804429137689</v>
      </c>
    </row>
    <row r="9" spans="1:19" x14ac:dyDescent="0.2">
      <c r="A9" s="7">
        <v>12.33137963236728</v>
      </c>
      <c r="B9" s="7">
        <v>-0.19307013763180186</v>
      </c>
      <c r="C9" s="7">
        <v>12.018147347612821</v>
      </c>
      <c r="D9" s="7">
        <v>-2.2579549562181662</v>
      </c>
      <c r="L9" t="s">
        <v>5</v>
      </c>
      <c r="M9" s="7">
        <v>11.458362697312538</v>
      </c>
      <c r="N9" s="7">
        <v>-0.99893300865158474</v>
      </c>
      <c r="Q9" t="s">
        <v>5</v>
      </c>
      <c r="R9" s="7">
        <v>16.534057260049153</v>
      </c>
      <c r="S9" s="7">
        <v>-2.7920948383342923</v>
      </c>
    </row>
    <row r="10" spans="1:19" x14ac:dyDescent="0.2">
      <c r="A10" s="7">
        <v>14.211727170853932</v>
      </c>
      <c r="B10" s="7">
        <v>1.2843439506877787</v>
      </c>
      <c r="C10" s="7">
        <v>13.669125165062665</v>
      </c>
      <c r="D10" s="7">
        <v>-1.2382333630873816</v>
      </c>
      <c r="L10" t="s">
        <v>5</v>
      </c>
      <c r="M10" s="7">
        <v>15.756298345194242</v>
      </c>
      <c r="N10" s="7">
        <v>-0.52884750910673251</v>
      </c>
    </row>
    <row r="11" spans="1:19" x14ac:dyDescent="0.2">
      <c r="A11" s="7">
        <v>16.024918630648443</v>
      </c>
      <c r="B11" s="7">
        <v>-0.19307013763180186</v>
      </c>
      <c r="C11" s="7">
        <v>15.465777495816905</v>
      </c>
      <c r="D11" s="7">
        <v>-2.5493039828269621</v>
      </c>
      <c r="L11" t="s">
        <v>5</v>
      </c>
      <c r="M11" s="7">
        <v>18.308197100980692</v>
      </c>
      <c r="N11" s="7">
        <v>0.7471023724507877</v>
      </c>
    </row>
    <row r="12" spans="1:19" x14ac:dyDescent="0.2">
      <c r="A12" s="7">
        <v>17.770955522743701</v>
      </c>
      <c r="B12" s="7">
        <v>0.88141251517788743</v>
      </c>
      <c r="C12" s="7">
        <v>17.213871655469678</v>
      </c>
      <c r="D12" s="7">
        <v>-2.2093967851167009</v>
      </c>
    </row>
    <row r="13" spans="1:19" x14ac:dyDescent="0.2">
      <c r="A13" s="7">
        <v>19.651301550237463</v>
      </c>
      <c r="B13" s="7">
        <v>1.1500338079606791</v>
      </c>
      <c r="C13" s="7">
        <v>18.913407644020989</v>
      </c>
      <c r="D13" s="7">
        <v>4.2002818002768043</v>
      </c>
    </row>
    <row r="14" spans="1:19" x14ac:dyDescent="0.2">
      <c r="A14" s="7">
        <v>21.397338442332725</v>
      </c>
      <c r="B14" s="7">
        <v>3.6347769887192811</v>
      </c>
      <c r="C14" s="7">
        <v>20.661501803673762</v>
      </c>
      <c r="D14" s="7">
        <v>5.2200033934075893</v>
      </c>
    </row>
    <row r="15" spans="1:19" x14ac:dyDescent="0.2">
      <c r="A15" s="5"/>
      <c r="B15" s="5"/>
      <c r="C15" s="7">
        <v>22.3124796211236</v>
      </c>
      <c r="D15" s="7">
        <v>7.4536792640750233</v>
      </c>
    </row>
    <row r="16" spans="1:19" x14ac:dyDescent="0.2">
      <c r="A16" s="5"/>
      <c r="B16" s="5"/>
      <c r="C16" s="7">
        <v>24.109131951877842</v>
      </c>
      <c r="D16" s="7">
        <v>9.1046570815248646</v>
      </c>
    </row>
    <row r="17" spans="1:29" x14ac:dyDescent="0.2">
      <c r="A17" s="5"/>
      <c r="B17" s="5"/>
      <c r="C17" s="7">
        <v>25.808667940429153</v>
      </c>
      <c r="D17" s="7">
        <v>9.4445642792351272</v>
      </c>
    </row>
    <row r="18" spans="1:29" x14ac:dyDescent="0.2">
      <c r="A18" s="5"/>
      <c r="B18" s="5"/>
      <c r="C18" s="7">
        <v>27.508203928980461</v>
      </c>
      <c r="D18" s="7">
        <v>10.707076727873241</v>
      </c>
      <c r="AC18" t="s">
        <v>6</v>
      </c>
    </row>
    <row r="19" spans="1:29" x14ac:dyDescent="0.2">
      <c r="A19" s="5"/>
      <c r="B19" s="5"/>
      <c r="C19" s="7">
        <v>29.207739917531768</v>
      </c>
      <c r="D19" s="7">
        <v>11.67824014990256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2.5183214719368214</v>
      </c>
      <c r="B22">
        <f>N2</f>
        <v>-0.20146571775494571</v>
      </c>
      <c r="C22">
        <f>R2</f>
        <v>4.2245608858275379</v>
      </c>
      <c r="D22">
        <f>S2</f>
        <v>1.8937686729571719</v>
      </c>
      <c r="F22">
        <v>18.937777468964896</v>
      </c>
      <c r="H22">
        <v>18.354988676354129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6.6231854711938398</v>
      </c>
      <c r="B23">
        <f t="shared" si="0"/>
        <v>1.2843439506877787</v>
      </c>
      <c r="C23">
        <f t="shared" ref="C23:D38" si="1">R3</f>
        <v>11.726798321004027</v>
      </c>
      <c r="D23">
        <f t="shared" si="1"/>
        <v>0.21851176995659677</v>
      </c>
      <c r="L23" t="s">
        <v>5</v>
      </c>
      <c r="M23" s="2">
        <v>1.309527165407147</v>
      </c>
      <c r="N23">
        <v>-1.057695018213465</v>
      </c>
      <c r="O23" s="2">
        <f t="shared" ref="O23:O32" si="2">-N23</f>
        <v>1.057695018213465</v>
      </c>
      <c r="P23" s="2">
        <f>O23-(MIN(O$23:O$33))</f>
        <v>2.9464361221660811</v>
      </c>
      <c r="Q23" s="8" t="s">
        <v>5</v>
      </c>
      <c r="R23" s="8">
        <v>2.3307922128703655</v>
      </c>
      <c r="S23" s="8">
        <v>-0.63125622431905737</v>
      </c>
      <c r="T23" s="1">
        <f>S23-(MIN(S$23:S$31))</f>
        <v>2.1608386140152351</v>
      </c>
      <c r="X23" s="4" t="s">
        <v>11</v>
      </c>
    </row>
    <row r="24" spans="1:29" x14ac:dyDescent="0.2">
      <c r="A24">
        <f t="shared" si="0"/>
        <v>13.674485592616939</v>
      </c>
      <c r="B24">
        <f t="shared" si="0"/>
        <v>1.8887411039526159</v>
      </c>
      <c r="C24">
        <f t="shared" si="1"/>
        <v>14.348939560483188</v>
      </c>
      <c r="D24">
        <f t="shared" si="1"/>
        <v>-1.3353497052903136</v>
      </c>
      <c r="L24" t="s">
        <v>4</v>
      </c>
      <c r="M24" s="2">
        <v>2.5183214719368214</v>
      </c>
      <c r="N24">
        <v>-0.20146571775494571</v>
      </c>
      <c r="O24" s="2">
        <f t="shared" si="2"/>
        <v>0.20146571775494571</v>
      </c>
      <c r="P24" s="2">
        <f t="shared" ref="P24:P33" si="3">O24-(MIN(O$23:O$33))</f>
        <v>2.0902068217075618</v>
      </c>
      <c r="Q24" s="8" t="s">
        <v>4</v>
      </c>
      <c r="R24" s="8">
        <v>4.2245608858275379</v>
      </c>
      <c r="S24" s="8">
        <v>1.8937686729571719</v>
      </c>
      <c r="T24" s="1">
        <f t="shared" ref="T24:T30" si="4">S24-(MIN(S$23:S$31))</f>
        <v>4.6858635112914637</v>
      </c>
    </row>
    <row r="25" spans="1:29" x14ac:dyDescent="0.2">
      <c r="A25">
        <f t="shared" si="0"/>
        <v>17.032247219423173</v>
      </c>
      <c r="B25">
        <f t="shared" si="0"/>
        <v>1.754430961225516</v>
      </c>
      <c r="C25">
        <f t="shared" si="1"/>
        <v>18.354988676354129</v>
      </c>
      <c r="D25">
        <f t="shared" si="1"/>
        <v>-4.8558171101465951E-2</v>
      </c>
      <c r="L25" t="s">
        <v>5</v>
      </c>
      <c r="M25" s="2">
        <v>4.8771495864271737</v>
      </c>
      <c r="N25">
        <v>-2.4091930329362046</v>
      </c>
      <c r="O25" s="2">
        <f t="shared" si="2"/>
        <v>2.4091930329362046</v>
      </c>
      <c r="P25" s="2">
        <f t="shared" si="3"/>
        <v>4.29793413688882</v>
      </c>
      <c r="Q25" s="8" t="s">
        <v>5</v>
      </c>
      <c r="R25" s="8">
        <v>5.8998177888281127</v>
      </c>
      <c r="S25" s="8">
        <v>-1.2382333630873816</v>
      </c>
      <c r="T25" s="1">
        <f t="shared" si="4"/>
        <v>1.5538614752469107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2.3307922128703655</v>
      </c>
      <c r="D26">
        <f t="shared" si="1"/>
        <v>-0.63125622431905737</v>
      </c>
      <c r="L26" t="s">
        <v>4</v>
      </c>
      <c r="M26" s="2">
        <v>6.6231854711938398</v>
      </c>
      <c r="N26">
        <v>1.2843439506877787</v>
      </c>
      <c r="O26" s="2">
        <f t="shared" si="2"/>
        <v>-1.2843439506877787</v>
      </c>
      <c r="P26" s="2">
        <f t="shared" si="3"/>
        <v>0.60439715326483712</v>
      </c>
      <c r="Q26" s="8" t="s">
        <v>4</v>
      </c>
      <c r="R26" s="8">
        <v>11.726798321004027</v>
      </c>
      <c r="S26" s="8">
        <v>0.21851176995659677</v>
      </c>
      <c r="T26" s="1">
        <f t="shared" si="4"/>
        <v>3.0106066082908889</v>
      </c>
    </row>
    <row r="27" spans="1:29" x14ac:dyDescent="0.2">
      <c r="A27">
        <f t="shared" si="0"/>
        <v>1.309527165407147</v>
      </c>
      <c r="B27">
        <f t="shared" si="0"/>
        <v>-1.057695018213465</v>
      </c>
      <c r="C27">
        <f t="shared" si="1"/>
        <v>5.8998177888281127</v>
      </c>
      <c r="D27">
        <f t="shared" si="1"/>
        <v>-1.2382333630873816</v>
      </c>
      <c r="L27" t="s">
        <v>5</v>
      </c>
      <c r="M27" s="2">
        <v>11.458362697312538</v>
      </c>
      <c r="N27">
        <v>-0.99893300865158474</v>
      </c>
      <c r="O27" s="2">
        <f t="shared" si="2"/>
        <v>0.99893300865158474</v>
      </c>
      <c r="P27" s="2">
        <f t="shared" si="3"/>
        <v>2.8876741126042007</v>
      </c>
      <c r="Q27" s="8" t="s">
        <v>5</v>
      </c>
      <c r="R27" s="8">
        <v>12.212380032018686</v>
      </c>
      <c r="S27" s="8">
        <v>-2.1122804429137689</v>
      </c>
      <c r="T27" s="1">
        <f t="shared" si="4"/>
        <v>0.67981439542052335</v>
      </c>
      <c r="AA27" s="4" t="s">
        <v>47</v>
      </c>
    </row>
    <row r="28" spans="1:29" x14ac:dyDescent="0.2">
      <c r="A28">
        <f t="shared" si="0"/>
        <v>4.8771495864271737</v>
      </c>
      <c r="B28">
        <f t="shared" si="0"/>
        <v>-2.4091930329362046</v>
      </c>
      <c r="C28">
        <f t="shared" si="1"/>
        <v>12.212380032018686</v>
      </c>
      <c r="D28">
        <f t="shared" si="1"/>
        <v>-2.1122804429137689</v>
      </c>
      <c r="L28" t="s">
        <v>4</v>
      </c>
      <c r="M28" s="2">
        <v>13.674485592616939</v>
      </c>
      <c r="N28">
        <v>1.8887411039526159</v>
      </c>
      <c r="O28" s="2">
        <f t="shared" si="2"/>
        <v>-1.8887411039526159</v>
      </c>
      <c r="P28" s="2">
        <f t="shared" si="3"/>
        <v>0</v>
      </c>
      <c r="Q28" s="8" t="s">
        <v>4</v>
      </c>
      <c r="R28" s="8">
        <v>14.348939560483188</v>
      </c>
      <c r="S28" s="8">
        <v>-1.3353497052903136</v>
      </c>
      <c r="T28" s="1">
        <f t="shared" si="4"/>
        <v>1.4567451330439787</v>
      </c>
      <c r="AA28" s="4" t="s">
        <v>14</v>
      </c>
    </row>
    <row r="29" spans="1:29" x14ac:dyDescent="0.2">
      <c r="A29">
        <f t="shared" si="0"/>
        <v>11.458362697312538</v>
      </c>
      <c r="B29">
        <f t="shared" si="0"/>
        <v>-0.99893300865158474</v>
      </c>
      <c r="C29">
        <f t="shared" si="1"/>
        <v>16.534057260049153</v>
      </c>
      <c r="D29">
        <f t="shared" si="1"/>
        <v>-2.7920948383342923</v>
      </c>
      <c r="L29" t="s">
        <v>5</v>
      </c>
      <c r="M29" s="2">
        <v>15.756298345194242</v>
      </c>
      <c r="N29">
        <v>-0.52884750910673251</v>
      </c>
      <c r="O29" s="2">
        <f t="shared" si="2"/>
        <v>0.52884750910673251</v>
      </c>
      <c r="P29" s="2">
        <f t="shared" si="3"/>
        <v>2.4175886130593485</v>
      </c>
      <c r="Q29" s="8" t="s">
        <v>5</v>
      </c>
      <c r="R29" s="8">
        <v>16.534057260049153</v>
      </c>
      <c r="S29" s="8">
        <v>-2.7920948383342923</v>
      </c>
      <c r="T29" s="1">
        <f t="shared" si="4"/>
        <v>0</v>
      </c>
      <c r="AA29" s="4" t="s">
        <v>15</v>
      </c>
    </row>
    <row r="30" spans="1:29" x14ac:dyDescent="0.2">
      <c r="A30">
        <f t="shared" si="0"/>
        <v>15.756298345194242</v>
      </c>
      <c r="B30">
        <f t="shared" si="0"/>
        <v>-0.52884750910673251</v>
      </c>
      <c r="C30">
        <f t="shared" si="1"/>
        <v>0</v>
      </c>
      <c r="D30">
        <f t="shared" si="1"/>
        <v>0</v>
      </c>
      <c r="L30" t="s">
        <v>4</v>
      </c>
      <c r="M30" s="2">
        <v>17.032247219423173</v>
      </c>
      <c r="N30">
        <v>1.754430961225516</v>
      </c>
      <c r="O30" s="2">
        <f t="shared" si="2"/>
        <v>-1.754430961225516</v>
      </c>
      <c r="P30" s="2">
        <f t="shared" si="3"/>
        <v>0.13431014272709985</v>
      </c>
      <c r="Q30" s="8" t="s">
        <v>4</v>
      </c>
      <c r="R30" s="8">
        <v>18.354988676354129</v>
      </c>
      <c r="S30" s="8">
        <v>-4.8558171101465951E-2</v>
      </c>
      <c r="T30" s="1">
        <f t="shared" si="4"/>
        <v>2.7435366672328265</v>
      </c>
    </row>
    <row r="31" spans="1:29" x14ac:dyDescent="0.2">
      <c r="A31">
        <f t="shared" si="0"/>
        <v>18.308197100980692</v>
      </c>
      <c r="B31">
        <f t="shared" si="0"/>
        <v>0.7471023724507877</v>
      </c>
      <c r="C31">
        <f t="shared" si="1"/>
        <v>0</v>
      </c>
      <c r="D31">
        <f t="shared" si="1"/>
        <v>0</v>
      </c>
      <c r="L31" t="s">
        <v>5</v>
      </c>
      <c r="M31" s="2">
        <v>18.308197100980692</v>
      </c>
      <c r="N31">
        <v>0.7471023724507877</v>
      </c>
      <c r="O31" s="2">
        <f t="shared" si="2"/>
        <v>-0.7471023724507877</v>
      </c>
      <c r="P31" s="2">
        <f t="shared" si="3"/>
        <v>1.1416387315018282</v>
      </c>
      <c r="AA31" s="4" t="s">
        <v>16</v>
      </c>
      <c r="AC31">
        <v>2.3174739999999998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3"/>
        <v>1.8887411039526159</v>
      </c>
      <c r="AC32">
        <v>1.7385889999999999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1.8887411039526159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1.309527165407147</v>
      </c>
      <c r="N47" s="2">
        <f t="shared" si="6"/>
        <v>2.9464361221660811</v>
      </c>
      <c r="O47" s="1">
        <f t="shared" si="7"/>
        <v>2.3307922128703655</v>
      </c>
      <c r="P47" s="1">
        <f t="shared" si="8"/>
        <v>2.1608386140152351</v>
      </c>
    </row>
    <row r="48" spans="1:29" x14ac:dyDescent="0.2">
      <c r="M48" s="2">
        <f t="shared" si="5"/>
        <v>2.5183214719368214</v>
      </c>
      <c r="N48" s="2">
        <f t="shared" si="6"/>
        <v>2.0902068217075618</v>
      </c>
      <c r="O48" s="1">
        <f t="shared" si="7"/>
        <v>4.2245608858275379</v>
      </c>
      <c r="P48" s="1">
        <f t="shared" si="8"/>
        <v>4.6858635112914637</v>
      </c>
    </row>
    <row r="49" spans="13:16" x14ac:dyDescent="0.2">
      <c r="M49" s="2">
        <f t="shared" si="5"/>
        <v>4.8771495864271737</v>
      </c>
      <c r="N49" s="2">
        <f t="shared" si="6"/>
        <v>4.29793413688882</v>
      </c>
      <c r="O49" s="1">
        <f t="shared" si="7"/>
        <v>5.8998177888281127</v>
      </c>
      <c r="P49" s="1">
        <f t="shared" si="8"/>
        <v>1.5538614752469107</v>
      </c>
    </row>
    <row r="50" spans="13:16" x14ac:dyDescent="0.2">
      <c r="M50" s="2">
        <f t="shared" si="5"/>
        <v>6.6231854711938398</v>
      </c>
      <c r="N50" s="2">
        <f t="shared" si="6"/>
        <v>0.60439715326483712</v>
      </c>
      <c r="O50" s="1">
        <f t="shared" si="7"/>
        <v>11.726798321004027</v>
      </c>
      <c r="P50" s="1">
        <f t="shared" si="8"/>
        <v>3.0106066082908889</v>
      </c>
    </row>
    <row r="51" spans="13:16" x14ac:dyDescent="0.2">
      <c r="M51" s="2">
        <f t="shared" si="5"/>
        <v>11.458362697312538</v>
      </c>
      <c r="N51" s="2">
        <f t="shared" si="6"/>
        <v>2.8876741126042007</v>
      </c>
      <c r="O51" s="1">
        <f t="shared" si="7"/>
        <v>12.212380032018686</v>
      </c>
      <c r="P51" s="1">
        <f t="shared" si="8"/>
        <v>0.67981439542052335</v>
      </c>
    </row>
    <row r="52" spans="13:16" x14ac:dyDescent="0.2">
      <c r="M52" s="2">
        <f t="shared" si="5"/>
        <v>13.674485592616939</v>
      </c>
      <c r="N52" s="2">
        <f t="shared" si="6"/>
        <v>0</v>
      </c>
      <c r="O52" s="1">
        <f t="shared" si="7"/>
        <v>14.348939560483188</v>
      </c>
      <c r="P52" s="1">
        <f t="shared" si="8"/>
        <v>1.4567451330439787</v>
      </c>
    </row>
    <row r="53" spans="13:16" x14ac:dyDescent="0.2">
      <c r="M53" s="2">
        <f t="shared" si="5"/>
        <v>15.756298345194242</v>
      </c>
      <c r="N53" s="2">
        <f t="shared" si="6"/>
        <v>2.4175886130593485</v>
      </c>
      <c r="O53" s="1">
        <f t="shared" si="7"/>
        <v>16.534057260049153</v>
      </c>
      <c r="P53" s="1">
        <f t="shared" si="8"/>
        <v>0</v>
      </c>
    </row>
    <row r="54" spans="13:16" x14ac:dyDescent="0.2">
      <c r="M54" s="2">
        <f t="shared" si="5"/>
        <v>17.032247219423173</v>
      </c>
      <c r="N54" s="2">
        <f t="shared" si="6"/>
        <v>0.13431014272709985</v>
      </c>
      <c r="O54" s="1">
        <f t="shared" si="7"/>
        <v>18.354988676354129</v>
      </c>
      <c r="P54" s="1">
        <f t="shared" si="8"/>
        <v>2.7435366672328265</v>
      </c>
    </row>
    <row r="55" spans="13:16" x14ac:dyDescent="0.2">
      <c r="M55" s="2">
        <f t="shared" si="5"/>
        <v>18.308197100980692</v>
      </c>
      <c r="N55" s="2">
        <f t="shared" si="6"/>
        <v>1.1416387315018282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1.8887411039526159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1.8887411039526159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23DD-9BBB-124F-90A5-258F63B7F975}">
  <dimension ref="A1:AC57"/>
  <sheetViews>
    <sheetView topLeftCell="J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3.2820605391378161</v>
      </c>
      <c r="N2" s="5">
        <v>-0.835433591780535</v>
      </c>
      <c r="Q2" t="s">
        <v>4</v>
      </c>
      <c r="R2" s="5">
        <v>5.8038242251814429</v>
      </c>
      <c r="S2" s="5">
        <v>1.2246601576070937</v>
      </c>
    </row>
    <row r="3" spans="1:19" x14ac:dyDescent="0.2">
      <c r="A3" s="5">
        <v>1.9990732374748517</v>
      </c>
      <c r="B3" s="5">
        <v>-1.3227712460418342</v>
      </c>
      <c r="C3" s="5">
        <v>1.8902363302196443</v>
      </c>
      <c r="D3" s="5">
        <v>-0.87856054784856719</v>
      </c>
      <c r="L3" t="s">
        <v>4</v>
      </c>
      <c r="M3" s="5">
        <v>7.0912396932243995</v>
      </c>
      <c r="N3" s="5">
        <v>1.4620087856159363</v>
      </c>
      <c r="Q3" t="s">
        <v>4</v>
      </c>
      <c r="R3" s="5">
        <v>13.231654311537511</v>
      </c>
      <c r="S3" s="5">
        <v>-0.34609960975852644</v>
      </c>
    </row>
    <row r="4" spans="1:19" x14ac:dyDescent="0.2">
      <c r="A4" s="5">
        <v>4.3064608550431904</v>
      </c>
      <c r="B4" s="5">
        <v>-0.92494433375702079</v>
      </c>
      <c r="C4" s="5">
        <v>3.7006035197257829</v>
      </c>
      <c r="D4" s="5">
        <v>0.718822266421555</v>
      </c>
      <c r="L4" t="s">
        <v>4</v>
      </c>
      <c r="M4" s="5">
        <v>15.922965041427782</v>
      </c>
      <c r="N4" s="5">
        <v>2.0985292196232037</v>
      </c>
      <c r="Q4" t="s">
        <v>4</v>
      </c>
      <c r="R4" s="5">
        <v>15.521236345324688</v>
      </c>
      <c r="S4" s="5">
        <v>-1.4642675797476119</v>
      </c>
    </row>
    <row r="5" spans="1:19" x14ac:dyDescent="0.2">
      <c r="A5" s="5">
        <v>6.454718662478852</v>
      </c>
      <c r="B5" s="5">
        <v>-1.1636396456943165</v>
      </c>
      <c r="C5" s="5">
        <v>5.6174628968499292</v>
      </c>
      <c r="D5" s="5">
        <v>1.2512832045115958</v>
      </c>
      <c r="L5" t="s">
        <v>4</v>
      </c>
      <c r="M5" s="5">
        <v>19.344265507092818</v>
      </c>
      <c r="N5" s="5">
        <v>2.0189649112951473</v>
      </c>
      <c r="Q5" t="s">
        <v>4</v>
      </c>
      <c r="R5" s="5">
        <v>19.541316427904494</v>
      </c>
      <c r="S5" s="5">
        <v>-5.3246093809004073E-2</v>
      </c>
    </row>
    <row r="6" spans="1:19" x14ac:dyDescent="0.2">
      <c r="A6" s="5">
        <v>8.3642817547154973</v>
      </c>
      <c r="B6" s="5">
        <v>0.66635734799942936</v>
      </c>
      <c r="C6" s="5">
        <v>7.5343222739740758</v>
      </c>
      <c r="D6" s="5">
        <v>-1.4110214859386079</v>
      </c>
      <c r="L6" t="s">
        <v>4</v>
      </c>
      <c r="M6" s="5"/>
      <c r="N6" s="5"/>
      <c r="Q6" t="s">
        <v>5</v>
      </c>
      <c r="R6" s="5">
        <v>2.2363359399781708</v>
      </c>
      <c r="S6" s="5">
        <v>-1.0116757823710774</v>
      </c>
    </row>
    <row r="7" spans="1:19" x14ac:dyDescent="0.2">
      <c r="A7" s="5">
        <v>10.51253956215116</v>
      </c>
      <c r="B7" s="5">
        <v>-0.60668531022994721</v>
      </c>
      <c r="C7" s="5">
        <v>9.3446894634802131</v>
      </c>
      <c r="D7" s="5">
        <v>-0.61233007880354684</v>
      </c>
      <c r="L7" t="s">
        <v>5</v>
      </c>
      <c r="M7" s="5">
        <v>2.3272792913886331</v>
      </c>
      <c r="N7" s="5">
        <v>-1.4918456996080982</v>
      </c>
      <c r="Q7" t="s">
        <v>5</v>
      </c>
      <c r="R7" s="5">
        <v>7.2148457111200512</v>
      </c>
      <c r="S7" s="5">
        <v>-1.6772519549836282</v>
      </c>
    </row>
    <row r="8" spans="1:19" x14ac:dyDescent="0.2">
      <c r="A8" s="5">
        <v>12.501666962715861</v>
      </c>
      <c r="B8" s="5">
        <v>-1.6410302695689081</v>
      </c>
      <c r="C8" s="5">
        <v>11.36804102822237</v>
      </c>
      <c r="D8" s="5">
        <v>-0.13311523452251017</v>
      </c>
      <c r="L8" t="s">
        <v>5</v>
      </c>
      <c r="M8" s="5">
        <v>6.5342841642834699</v>
      </c>
      <c r="N8" s="5">
        <v>-1.9592892930959818</v>
      </c>
      <c r="Q8" t="s">
        <v>5</v>
      </c>
      <c r="R8" s="5">
        <v>13.071916030110499</v>
      </c>
      <c r="S8" s="5">
        <v>-1.5175136735566161</v>
      </c>
    </row>
    <row r="9" spans="1:19" x14ac:dyDescent="0.2">
      <c r="A9" s="5">
        <v>15.127315394026114</v>
      </c>
      <c r="B9" s="5">
        <v>-1.3227712460418342</v>
      </c>
      <c r="C9" s="5">
        <v>13.178408217728508</v>
      </c>
      <c r="D9" s="5">
        <v>-7.9869140713506107E-2</v>
      </c>
      <c r="L9" t="s">
        <v>5</v>
      </c>
      <c r="M9" s="5">
        <v>14.092970434687155</v>
      </c>
      <c r="N9" s="5">
        <v>-2.1184208934434992</v>
      </c>
      <c r="Q9" t="s">
        <v>5</v>
      </c>
      <c r="R9" s="5">
        <v>17.012126971976802</v>
      </c>
      <c r="S9" s="5">
        <v>-2.5824355497366973</v>
      </c>
    </row>
    <row r="10" spans="1:19" x14ac:dyDescent="0.2">
      <c r="A10" s="5">
        <v>16.95731238771986</v>
      </c>
      <c r="B10" s="5">
        <v>1.0641836635459645</v>
      </c>
      <c r="C10" s="5">
        <v>15.095267594852654</v>
      </c>
      <c r="D10" s="5">
        <v>-1.7304980487926322</v>
      </c>
      <c r="L10" t="s">
        <v>5</v>
      </c>
      <c r="M10" s="5">
        <v>19.264701198764762</v>
      </c>
      <c r="N10" s="5">
        <v>-0.44755370988242943</v>
      </c>
    </row>
    <row r="11" spans="1:19" x14ac:dyDescent="0.2">
      <c r="A11" s="5">
        <v>19.185135696960142</v>
      </c>
      <c r="B11" s="5">
        <v>-0.76581273340950307</v>
      </c>
      <c r="C11" s="5">
        <v>17.012126971976802</v>
      </c>
      <c r="D11" s="5">
        <v>-2.422697268309685</v>
      </c>
      <c r="L11" t="s">
        <v>5</v>
      </c>
      <c r="M11" s="5">
        <v>21.49252331452848</v>
      </c>
      <c r="N11" s="5">
        <v>0.7459228498040491</v>
      </c>
    </row>
    <row r="12" spans="1:19" x14ac:dyDescent="0.2">
      <c r="A12" s="5">
        <v>21.731218626465775</v>
      </c>
      <c r="B12" s="5">
        <v>0.66635734799942936</v>
      </c>
      <c r="C12" s="5">
        <v>18.982232442909954</v>
      </c>
      <c r="D12" s="5">
        <v>-1.2512832045115958</v>
      </c>
    </row>
    <row r="13" spans="1:19" x14ac:dyDescent="0.2">
      <c r="A13" s="5">
        <v>23.322521501698791</v>
      </c>
      <c r="B13" s="5">
        <v>0.66635734799942936</v>
      </c>
      <c r="C13" s="5">
        <v>20.792599632416088</v>
      </c>
      <c r="D13" s="5">
        <v>5.2447402401869017</v>
      </c>
    </row>
    <row r="14" spans="1:19" x14ac:dyDescent="0.2">
      <c r="A14" s="5"/>
      <c r="B14" s="5"/>
      <c r="C14" s="5">
        <v>22.496474634304221</v>
      </c>
      <c r="D14" s="5">
        <v>6.788876960648019</v>
      </c>
    </row>
    <row r="15" spans="1:19" x14ac:dyDescent="0.2">
      <c r="A15" s="5"/>
      <c r="B15" s="5"/>
      <c r="C15" s="5">
        <v>24.626318386664384</v>
      </c>
      <c r="D15" s="5">
        <v>8.0135371182551118</v>
      </c>
    </row>
    <row r="16" spans="1:19" x14ac:dyDescent="0.2">
      <c r="A16" s="5"/>
      <c r="B16" s="5"/>
      <c r="C16" s="5">
        <v>26.330193388552512</v>
      </c>
      <c r="D16" s="5">
        <v>8.865474619199178</v>
      </c>
    </row>
    <row r="17" spans="1:29" x14ac:dyDescent="0.2">
      <c r="A17" s="5"/>
      <c r="B17" s="5"/>
      <c r="C17" s="5">
        <v>28.247052765676656</v>
      </c>
      <c r="D17" s="5">
        <v>10.569349621087307</v>
      </c>
    </row>
    <row r="18" spans="1:29" x14ac:dyDescent="0.2">
      <c r="A18" s="5"/>
      <c r="B18" s="5"/>
      <c r="C18" s="5">
        <v>30.270404330418817</v>
      </c>
      <c r="D18" s="5">
        <v>11.794009778694402</v>
      </c>
      <c r="AC18" t="s">
        <v>6</v>
      </c>
    </row>
    <row r="19" spans="1:29" x14ac:dyDescent="0.2">
      <c r="A19" s="5"/>
      <c r="B19" s="5"/>
      <c r="C19" s="5">
        <v>32.02752542611595</v>
      </c>
      <c r="D19" s="5">
        <v>12.273224622975439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3.2820605391378161</v>
      </c>
      <c r="B22">
        <f>N2</f>
        <v>-0.835433591780535</v>
      </c>
      <c r="C22">
        <f>R2</f>
        <v>5.8038242251814429</v>
      </c>
      <c r="D22">
        <f>S2</f>
        <v>1.2246601576070937</v>
      </c>
      <c r="F22">
        <v>21.840621042262555</v>
      </c>
      <c r="H22">
        <v>19.541316427904494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7.0912396932243995</v>
      </c>
      <c r="B23">
        <f t="shared" si="0"/>
        <v>1.4620087856159363</v>
      </c>
      <c r="C23">
        <f t="shared" ref="C23:D38" si="1">R3</f>
        <v>13.231654311537511</v>
      </c>
      <c r="D23">
        <f t="shared" si="1"/>
        <v>-0.34609960975852644</v>
      </c>
      <c r="L23" t="s">
        <v>5</v>
      </c>
      <c r="M23" s="2">
        <v>2.3272792913886331</v>
      </c>
      <c r="N23">
        <v>-1.4918456996080982</v>
      </c>
      <c r="O23" s="2">
        <f t="shared" ref="O23:O32" si="2">-N23</f>
        <v>1.4918456996080982</v>
      </c>
      <c r="P23" s="2">
        <f>O23-(MIN(O$23:O$33))</f>
        <v>3.5903749192313019</v>
      </c>
      <c r="Q23" s="10" t="s">
        <v>5</v>
      </c>
      <c r="R23" s="10">
        <v>2.2363359399781708</v>
      </c>
      <c r="S23" s="10">
        <v>-1.0116757823710774</v>
      </c>
      <c r="T23" s="1">
        <f>S23-(MIN(S$23:S$31))</f>
        <v>1.57075976736562</v>
      </c>
      <c r="X23" s="4" t="s">
        <v>11</v>
      </c>
    </row>
    <row r="24" spans="1:29" x14ac:dyDescent="0.2">
      <c r="A24">
        <f t="shared" si="0"/>
        <v>15.922965041427782</v>
      </c>
      <c r="B24">
        <f t="shared" si="0"/>
        <v>2.0985292196232037</v>
      </c>
      <c r="C24">
        <f t="shared" si="1"/>
        <v>15.521236345324688</v>
      </c>
      <c r="D24">
        <f t="shared" si="1"/>
        <v>-1.4642675797476119</v>
      </c>
      <c r="L24" t="s">
        <v>4</v>
      </c>
      <c r="M24" s="2">
        <v>3.2820605391378161</v>
      </c>
      <c r="N24">
        <v>-0.835433591780535</v>
      </c>
      <c r="O24" s="2">
        <f t="shared" si="2"/>
        <v>0.835433591780535</v>
      </c>
      <c r="P24" s="2">
        <f t="shared" ref="P24:P33" si="3">O24-(MIN(O$23:O$33))</f>
        <v>2.9339628114037386</v>
      </c>
      <c r="Q24" s="10" t="s">
        <v>4</v>
      </c>
      <c r="R24" s="10">
        <v>5.8038242251814429</v>
      </c>
      <c r="S24" s="10">
        <v>1.2246601576070937</v>
      </c>
      <c r="T24" s="1">
        <f t="shared" ref="T24:T30" si="4">S24-(MIN(S$23:S$31))</f>
        <v>3.807095707343791</v>
      </c>
    </row>
    <row r="25" spans="1:29" x14ac:dyDescent="0.2">
      <c r="A25">
        <f t="shared" si="0"/>
        <v>19.344265507092818</v>
      </c>
      <c r="B25">
        <f t="shared" si="0"/>
        <v>2.0189649112951473</v>
      </c>
      <c r="C25">
        <f t="shared" si="1"/>
        <v>19.541316427904494</v>
      </c>
      <c r="D25">
        <f t="shared" si="1"/>
        <v>-5.3246093809004073E-2</v>
      </c>
      <c r="L25" t="s">
        <v>5</v>
      </c>
      <c r="M25" s="2">
        <v>6.5342841642834699</v>
      </c>
      <c r="N25">
        <v>-1.9592892930959818</v>
      </c>
      <c r="O25" s="2">
        <f t="shared" si="2"/>
        <v>1.9592892930959818</v>
      </c>
      <c r="P25" s="2">
        <f t="shared" si="3"/>
        <v>4.0578185127191855</v>
      </c>
      <c r="Q25" s="10" t="s">
        <v>5</v>
      </c>
      <c r="R25" s="10">
        <v>7.2148457111200512</v>
      </c>
      <c r="S25" s="10">
        <v>-1.6772519549836282</v>
      </c>
      <c r="T25" s="1">
        <f t="shared" si="4"/>
        <v>0.90518359475306909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2.2363359399781708</v>
      </c>
      <c r="D26">
        <f t="shared" si="1"/>
        <v>-1.0116757823710774</v>
      </c>
      <c r="L26" t="s">
        <v>4</v>
      </c>
      <c r="M26" s="2">
        <v>7.0912396932243995</v>
      </c>
      <c r="N26">
        <v>1.4620087856159363</v>
      </c>
      <c r="O26" s="2">
        <f t="shared" si="2"/>
        <v>-1.4620087856159363</v>
      </c>
      <c r="P26" s="2">
        <f t="shared" si="3"/>
        <v>0.63652043400726743</v>
      </c>
      <c r="Q26" s="10" t="s">
        <v>5</v>
      </c>
      <c r="R26" s="10">
        <v>13.071916030110499</v>
      </c>
      <c r="S26" s="10">
        <v>-1.5175136735566161</v>
      </c>
      <c r="T26" s="1">
        <f t="shared" si="4"/>
        <v>1.0649218761800812</v>
      </c>
    </row>
    <row r="27" spans="1:29" x14ac:dyDescent="0.2">
      <c r="A27">
        <f t="shared" si="0"/>
        <v>2.3272792913886331</v>
      </c>
      <c r="B27">
        <f t="shared" si="0"/>
        <v>-1.4918456996080982</v>
      </c>
      <c r="C27">
        <f t="shared" si="1"/>
        <v>7.2148457111200512</v>
      </c>
      <c r="D27">
        <f t="shared" si="1"/>
        <v>-1.6772519549836282</v>
      </c>
      <c r="L27" t="s">
        <v>5</v>
      </c>
      <c r="M27" s="2">
        <v>14.092970434687155</v>
      </c>
      <c r="N27">
        <v>-2.1184208934434992</v>
      </c>
      <c r="O27" s="2">
        <f t="shared" si="2"/>
        <v>2.1184208934434992</v>
      </c>
      <c r="P27" s="2">
        <f t="shared" si="3"/>
        <v>4.2169501130667033</v>
      </c>
      <c r="Q27" s="10" t="s">
        <v>4</v>
      </c>
      <c r="R27" s="10">
        <v>13.231654311537511</v>
      </c>
      <c r="S27" s="10">
        <v>-0.34609960975852644</v>
      </c>
      <c r="T27" s="1">
        <f t="shared" si="4"/>
        <v>2.2363359399781708</v>
      </c>
      <c r="AA27" s="4" t="s">
        <v>47</v>
      </c>
    </row>
    <row r="28" spans="1:29" x14ac:dyDescent="0.2">
      <c r="A28">
        <f t="shared" si="0"/>
        <v>6.5342841642834699</v>
      </c>
      <c r="B28">
        <f t="shared" si="0"/>
        <v>-1.9592892930959818</v>
      </c>
      <c r="C28">
        <f t="shared" si="1"/>
        <v>13.071916030110499</v>
      </c>
      <c r="D28">
        <f t="shared" si="1"/>
        <v>-1.5175136735566161</v>
      </c>
      <c r="L28" t="s">
        <v>4</v>
      </c>
      <c r="M28" s="2">
        <v>15.922965041427782</v>
      </c>
      <c r="N28">
        <v>2.0985292196232037</v>
      </c>
      <c r="O28" s="2">
        <f t="shared" si="2"/>
        <v>-2.0985292196232037</v>
      </c>
      <c r="P28" s="2">
        <f t="shared" si="3"/>
        <v>0</v>
      </c>
      <c r="Q28" s="10" t="s">
        <v>4</v>
      </c>
      <c r="R28" s="10">
        <v>15.521236345324688</v>
      </c>
      <c r="S28" s="10">
        <v>-1.4642675797476119</v>
      </c>
      <c r="T28" s="1">
        <f t="shared" si="4"/>
        <v>1.1181679699890854</v>
      </c>
      <c r="AA28" s="4" t="s">
        <v>14</v>
      </c>
    </row>
    <row r="29" spans="1:29" x14ac:dyDescent="0.2">
      <c r="A29">
        <f t="shared" si="0"/>
        <v>14.092970434687155</v>
      </c>
      <c r="B29">
        <f t="shared" si="0"/>
        <v>-2.1184208934434992</v>
      </c>
      <c r="C29">
        <f t="shared" si="1"/>
        <v>17.012126971976802</v>
      </c>
      <c r="D29">
        <f t="shared" si="1"/>
        <v>-2.5824355497366973</v>
      </c>
      <c r="L29" t="s">
        <v>5</v>
      </c>
      <c r="M29" s="2">
        <v>19.264701198764762</v>
      </c>
      <c r="N29">
        <v>-0.44755370988242943</v>
      </c>
      <c r="O29" s="2">
        <f t="shared" si="2"/>
        <v>0.44755370988242943</v>
      </c>
      <c r="P29" s="2">
        <f t="shared" si="3"/>
        <v>2.5460829295056331</v>
      </c>
      <c r="Q29" s="10" t="s">
        <v>5</v>
      </c>
      <c r="R29" s="10">
        <v>17.012126971976802</v>
      </c>
      <c r="S29" s="10">
        <v>-2.5824355497366973</v>
      </c>
      <c r="T29" s="1">
        <f t="shared" si="4"/>
        <v>0</v>
      </c>
      <c r="AA29" s="4" t="s">
        <v>15</v>
      </c>
    </row>
    <row r="30" spans="1:29" x14ac:dyDescent="0.2">
      <c r="A30">
        <f t="shared" si="0"/>
        <v>19.264701198764762</v>
      </c>
      <c r="B30">
        <f t="shared" si="0"/>
        <v>-0.44755370988242943</v>
      </c>
      <c r="C30">
        <f t="shared" si="1"/>
        <v>0</v>
      </c>
      <c r="D30">
        <f t="shared" si="1"/>
        <v>0</v>
      </c>
      <c r="L30" t="s">
        <v>4</v>
      </c>
      <c r="M30" s="2">
        <v>19.344265507092818</v>
      </c>
      <c r="N30">
        <v>2.0189649112951473</v>
      </c>
      <c r="O30" s="2">
        <f t="shared" si="2"/>
        <v>-2.0189649112951473</v>
      </c>
      <c r="P30" s="2">
        <f t="shared" si="3"/>
        <v>7.9564308328056388E-2</v>
      </c>
      <c r="Q30" s="10" t="s">
        <v>4</v>
      </c>
      <c r="R30" s="10">
        <v>19.541316427904494</v>
      </c>
      <c r="S30" s="10">
        <v>-5.3246093809004073E-2</v>
      </c>
      <c r="T30" s="1">
        <f t="shared" si="4"/>
        <v>2.5291894559276931</v>
      </c>
    </row>
    <row r="31" spans="1:29" x14ac:dyDescent="0.2">
      <c r="A31">
        <f t="shared" si="0"/>
        <v>21.49252331452848</v>
      </c>
      <c r="B31">
        <f t="shared" si="0"/>
        <v>0.7459228498040491</v>
      </c>
      <c r="C31">
        <f t="shared" si="1"/>
        <v>0</v>
      </c>
      <c r="D31">
        <f t="shared" si="1"/>
        <v>0</v>
      </c>
      <c r="L31" t="s">
        <v>5</v>
      </c>
      <c r="M31" s="2">
        <v>21.49252331452848</v>
      </c>
      <c r="N31">
        <v>0.7459228498040491</v>
      </c>
      <c r="O31" s="2">
        <f t="shared" si="2"/>
        <v>-0.7459228498040491</v>
      </c>
      <c r="P31" s="2">
        <f t="shared" si="3"/>
        <v>1.3526063698191546</v>
      </c>
      <c r="AA31" s="4" t="s">
        <v>16</v>
      </c>
      <c r="AC31">
        <v>2.601966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3"/>
        <v>2.0985292196232037</v>
      </c>
      <c r="AC32">
        <v>2.8595959999999998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2.0985292196232037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2.3272792913886331</v>
      </c>
      <c r="N47" s="2">
        <f t="shared" si="6"/>
        <v>3.5903749192313019</v>
      </c>
      <c r="O47" s="1">
        <f t="shared" si="7"/>
        <v>2.2363359399781708</v>
      </c>
      <c r="P47" s="1">
        <f t="shared" si="8"/>
        <v>1.57075976736562</v>
      </c>
    </row>
    <row r="48" spans="1:29" x14ac:dyDescent="0.2">
      <c r="M48" s="2">
        <f t="shared" si="5"/>
        <v>3.2820605391378161</v>
      </c>
      <c r="N48" s="2">
        <f t="shared" si="6"/>
        <v>2.9339628114037386</v>
      </c>
      <c r="O48" s="1">
        <f t="shared" si="7"/>
        <v>5.8038242251814429</v>
      </c>
      <c r="P48" s="1">
        <f t="shared" si="8"/>
        <v>3.807095707343791</v>
      </c>
    </row>
    <row r="49" spans="13:16" x14ac:dyDescent="0.2">
      <c r="M49" s="2">
        <f t="shared" si="5"/>
        <v>6.5342841642834699</v>
      </c>
      <c r="N49" s="2">
        <f t="shared" si="6"/>
        <v>4.0578185127191855</v>
      </c>
      <c r="O49" s="1">
        <f t="shared" si="7"/>
        <v>7.2148457111200512</v>
      </c>
      <c r="P49" s="1">
        <f t="shared" si="8"/>
        <v>0.90518359475306909</v>
      </c>
    </row>
    <row r="50" spans="13:16" x14ac:dyDescent="0.2">
      <c r="M50" s="2">
        <f t="shared" si="5"/>
        <v>7.0912396932243995</v>
      </c>
      <c r="N50" s="2">
        <f t="shared" si="6"/>
        <v>0.63652043400726743</v>
      </c>
      <c r="O50" s="1">
        <f t="shared" si="7"/>
        <v>13.071916030110499</v>
      </c>
      <c r="P50" s="1">
        <f t="shared" si="8"/>
        <v>1.0649218761800812</v>
      </c>
    </row>
    <row r="51" spans="13:16" x14ac:dyDescent="0.2">
      <c r="M51" s="2">
        <f t="shared" si="5"/>
        <v>14.092970434687155</v>
      </c>
      <c r="N51" s="2">
        <f t="shared" si="6"/>
        <v>4.2169501130667033</v>
      </c>
      <c r="O51" s="1">
        <f t="shared" si="7"/>
        <v>13.231654311537511</v>
      </c>
      <c r="P51" s="1">
        <f t="shared" si="8"/>
        <v>2.2363359399781708</v>
      </c>
    </row>
    <row r="52" spans="13:16" x14ac:dyDescent="0.2">
      <c r="M52" s="2">
        <f t="shared" si="5"/>
        <v>15.922965041427782</v>
      </c>
      <c r="N52" s="2">
        <f t="shared" si="6"/>
        <v>0</v>
      </c>
      <c r="O52" s="1">
        <f t="shared" si="7"/>
        <v>15.521236345324688</v>
      </c>
      <c r="P52" s="1">
        <f t="shared" si="8"/>
        <v>1.1181679699890854</v>
      </c>
    </row>
    <row r="53" spans="13:16" x14ac:dyDescent="0.2">
      <c r="M53" s="2">
        <f t="shared" si="5"/>
        <v>19.264701198764762</v>
      </c>
      <c r="N53" s="2">
        <f t="shared" si="6"/>
        <v>2.5460829295056331</v>
      </c>
      <c r="O53" s="1">
        <f t="shared" si="7"/>
        <v>17.012126971976802</v>
      </c>
      <c r="P53" s="1">
        <f t="shared" si="8"/>
        <v>0</v>
      </c>
    </row>
    <row r="54" spans="13:16" x14ac:dyDescent="0.2">
      <c r="M54" s="2">
        <f t="shared" si="5"/>
        <v>19.344265507092818</v>
      </c>
      <c r="N54" s="2">
        <f t="shared" si="6"/>
        <v>7.9564308328056388E-2</v>
      </c>
      <c r="O54" s="1">
        <f t="shared" si="7"/>
        <v>19.541316427904494</v>
      </c>
      <c r="P54" s="1">
        <f t="shared" si="8"/>
        <v>2.5291894559276931</v>
      </c>
    </row>
    <row r="55" spans="13:16" x14ac:dyDescent="0.2">
      <c r="M55" s="2">
        <f t="shared" si="5"/>
        <v>21.49252331452848</v>
      </c>
      <c r="N55" s="2">
        <f t="shared" si="6"/>
        <v>1.3526063698191546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2.0985292196232037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2.0985292196232037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1255-7994-7647-B4F2-0733B9E3BFC0}">
  <dimension ref="A1:AC57"/>
  <sheetViews>
    <sheetView topLeftCell="G21" workbookViewId="0">
      <selection activeCell="AC34" sqref="AC34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2.418084325137313</v>
      </c>
      <c r="N2" s="7">
        <v>-1.4024889085796417</v>
      </c>
      <c r="Q2" t="s">
        <v>4</v>
      </c>
      <c r="R2" s="7">
        <v>5.281709807256834</v>
      </c>
      <c r="S2" s="7">
        <v>1.5226550795695377</v>
      </c>
    </row>
    <row r="3" spans="1:19" x14ac:dyDescent="0.2">
      <c r="A3" s="7">
        <v>2.0392512754047556</v>
      </c>
      <c r="B3" s="7">
        <v>-1.861924930355731</v>
      </c>
      <c r="C3" s="7">
        <v>1.5940295364243597</v>
      </c>
      <c r="D3" s="7">
        <v>-0.40445525551065847</v>
      </c>
      <c r="L3" t="s">
        <v>4</v>
      </c>
      <c r="M3" s="7">
        <v>6.8109378382146746</v>
      </c>
      <c r="N3" s="7">
        <v>1.1687404347384569</v>
      </c>
      <c r="Q3" t="s">
        <v>4</v>
      </c>
      <c r="R3" s="7">
        <v>11.491287553626357</v>
      </c>
      <c r="S3" s="7">
        <v>0.64237011169339875</v>
      </c>
    </row>
    <row r="4" spans="1:19" x14ac:dyDescent="0.2">
      <c r="A4" s="7">
        <v>3.3933780138647864</v>
      </c>
      <c r="B4" s="7">
        <v>-2.442265168388686</v>
      </c>
      <c r="C4" s="7">
        <v>3.3545994721766377</v>
      </c>
      <c r="D4" s="7">
        <v>-0.30928931303756235</v>
      </c>
      <c r="L4" t="s">
        <v>4</v>
      </c>
      <c r="M4" s="7">
        <v>12.872270019253648</v>
      </c>
      <c r="N4" s="7">
        <v>0.71736533886864728</v>
      </c>
      <c r="Q4" t="s">
        <v>4</v>
      </c>
      <c r="R4" s="7">
        <v>15.155176338840555</v>
      </c>
      <c r="S4" s="7">
        <v>-0.88028496787613897</v>
      </c>
    </row>
    <row r="5" spans="1:19" x14ac:dyDescent="0.2">
      <c r="A5" s="7">
        <v>5.0699171241158094</v>
      </c>
      <c r="B5" s="7">
        <v>-0.89469120030080573</v>
      </c>
      <c r="C5" s="7">
        <v>5.0200034654558197</v>
      </c>
      <c r="D5" s="7">
        <v>1.3085317090050714</v>
      </c>
      <c r="L5" t="s">
        <v>4</v>
      </c>
      <c r="M5" s="7">
        <v>16.225345821671372</v>
      </c>
      <c r="N5" s="7">
        <v>0.91081208487963228</v>
      </c>
      <c r="Q5" t="s">
        <v>4</v>
      </c>
      <c r="R5" s="7">
        <v>18.55735878225374</v>
      </c>
      <c r="S5" s="7">
        <v>9.5165942473096107E-2</v>
      </c>
    </row>
    <row r="6" spans="1:19" x14ac:dyDescent="0.2">
      <c r="A6" s="7">
        <v>6.8109373545978089</v>
      </c>
      <c r="B6" s="7">
        <v>1.0397762598090445</v>
      </c>
      <c r="C6" s="7">
        <v>6.6854074587350016</v>
      </c>
      <c r="D6" s="7">
        <v>-1.3561146802416195</v>
      </c>
      <c r="L6" t="s">
        <v>4</v>
      </c>
      <c r="M6" s="7">
        <v>19.513940503858116</v>
      </c>
      <c r="N6" s="7">
        <v>2.4583860529675126</v>
      </c>
      <c r="Q6" t="s">
        <v>5</v>
      </c>
      <c r="R6" s="7">
        <v>2.6646463892466912</v>
      </c>
      <c r="S6" s="7">
        <v>-0.76132753978476886</v>
      </c>
    </row>
    <row r="7" spans="1:19" x14ac:dyDescent="0.2">
      <c r="A7" s="7">
        <v>8.422993893767261</v>
      </c>
      <c r="B7" s="7">
        <v>-0.9591723205317817</v>
      </c>
      <c r="C7" s="7">
        <v>8.3508114520141845</v>
      </c>
      <c r="D7" s="7">
        <v>-0.49962119798375459</v>
      </c>
      <c r="L7" t="s">
        <v>5</v>
      </c>
      <c r="M7" s="7">
        <v>1.5475739680878804</v>
      </c>
      <c r="N7" s="7">
        <v>-2.5148076981428051</v>
      </c>
      <c r="Q7" t="s">
        <v>5</v>
      </c>
      <c r="R7" s="7">
        <v>7.2564031135735787</v>
      </c>
      <c r="S7" s="7">
        <v>-1.6891954788974559</v>
      </c>
    </row>
    <row r="8" spans="1:19" x14ac:dyDescent="0.2">
      <c r="A8" s="7">
        <v>10.292977815561809</v>
      </c>
      <c r="B8" s="7">
        <v>-2.3777840481577104</v>
      </c>
      <c r="C8" s="7">
        <v>10.016215445293364</v>
      </c>
      <c r="D8" s="7">
        <v>0.35687228427411039</v>
      </c>
      <c r="L8" t="s">
        <v>5</v>
      </c>
      <c r="M8" s="7">
        <v>4.0382008229793129</v>
      </c>
      <c r="N8" s="7">
        <v>-2.5067462886196621</v>
      </c>
      <c r="Q8" t="s">
        <v>5</v>
      </c>
      <c r="R8" s="7">
        <v>12.490529949593864</v>
      </c>
      <c r="S8" s="7">
        <v>-1.8319443926071002</v>
      </c>
    </row>
    <row r="9" spans="1:19" x14ac:dyDescent="0.2">
      <c r="A9" s="7">
        <v>12.033998529660677</v>
      </c>
      <c r="B9" s="7">
        <v>-1.4105503181027852</v>
      </c>
      <c r="C9" s="7">
        <v>11.776785381045645</v>
      </c>
      <c r="D9" s="7">
        <v>0.1665403993279182</v>
      </c>
      <c r="L9" t="s">
        <v>5</v>
      </c>
      <c r="M9" s="7">
        <v>11.776070663418714</v>
      </c>
      <c r="N9" s="7">
        <v>-2.3132995426086769</v>
      </c>
      <c r="Q9" t="s">
        <v>5</v>
      </c>
      <c r="R9" s="7">
        <v>16.439916562227353</v>
      </c>
      <c r="S9" s="7">
        <v>-1.5940295364243597</v>
      </c>
    </row>
    <row r="10" spans="1:19" x14ac:dyDescent="0.2">
      <c r="A10" s="7">
        <v>13.517091377517579</v>
      </c>
      <c r="B10" s="7">
        <v>0.26598927576510445</v>
      </c>
      <c r="C10" s="7">
        <v>13.442189374324824</v>
      </c>
      <c r="D10" s="7">
        <v>-1.2609487377685233</v>
      </c>
      <c r="L10" t="s">
        <v>5</v>
      </c>
      <c r="M10" s="7">
        <v>15.129147916687032</v>
      </c>
      <c r="N10" s="7">
        <v>-1.7974438101247552</v>
      </c>
    </row>
    <row r="11" spans="1:19" x14ac:dyDescent="0.2">
      <c r="A11" s="7">
        <v>15.451558837627431</v>
      </c>
      <c r="B11" s="7">
        <v>-1.6039970641137702</v>
      </c>
      <c r="C11" s="7">
        <v>15.107593367604009</v>
      </c>
      <c r="D11" s="7">
        <v>-1.2133657665319755</v>
      </c>
      <c r="L11" t="s">
        <v>5</v>
      </c>
      <c r="M11" s="7">
        <v>17.579473043748266</v>
      </c>
      <c r="N11" s="7">
        <v>-0.18538533648784145</v>
      </c>
    </row>
    <row r="12" spans="1:19" x14ac:dyDescent="0.2">
      <c r="A12" s="7">
        <v>17.128096980644724</v>
      </c>
      <c r="B12" s="7">
        <v>-0.12090421625686565</v>
      </c>
      <c r="C12" s="7">
        <v>16.820580332119739</v>
      </c>
      <c r="D12" s="7">
        <v>-1.4512806227147157</v>
      </c>
    </row>
    <row r="13" spans="1:19" x14ac:dyDescent="0.2">
      <c r="A13" s="7">
        <v>18.740153519814175</v>
      </c>
      <c r="B13" s="7">
        <v>1.7490806727714121</v>
      </c>
      <c r="C13" s="7">
        <v>18.485984325398917</v>
      </c>
      <c r="D13" s="7">
        <v>0.30928931303756235</v>
      </c>
    </row>
    <row r="14" spans="1:19" x14ac:dyDescent="0.2">
      <c r="A14" s="7">
        <v>20.739103551005599</v>
      </c>
      <c r="B14" s="7">
        <v>1.2977055769016024</v>
      </c>
      <c r="C14" s="7">
        <v>20.151388318678102</v>
      </c>
      <c r="D14" s="7">
        <v>7.8273987684121549</v>
      </c>
    </row>
    <row r="15" spans="1:19" x14ac:dyDescent="0.2">
      <c r="A15" s="7">
        <v>22.157710926079741</v>
      </c>
      <c r="B15" s="7">
        <v>0.97529368872747191</v>
      </c>
      <c r="C15" s="7">
        <v>21.911958254430377</v>
      </c>
      <c r="D15" s="7">
        <v>9.397636819218242</v>
      </c>
    </row>
    <row r="16" spans="1:19" x14ac:dyDescent="0.2">
      <c r="A16" s="7">
        <v>23.963215662110773</v>
      </c>
      <c r="B16" s="7">
        <v>1.0397762598090445</v>
      </c>
      <c r="C16" s="7">
        <v>23.577362247709562</v>
      </c>
      <c r="D16" s="7">
        <v>10.301713272712654</v>
      </c>
    </row>
    <row r="17" spans="1:29" x14ac:dyDescent="0.2">
      <c r="A17" s="5"/>
      <c r="B17" s="5"/>
      <c r="C17" s="7">
        <v>25.290349212225291</v>
      </c>
      <c r="D17" s="7">
        <v>10.825125956314684</v>
      </c>
    </row>
    <row r="18" spans="1:29" x14ac:dyDescent="0.2">
      <c r="A18" s="5"/>
      <c r="B18" s="5"/>
      <c r="C18" s="7">
        <v>27.098502119214118</v>
      </c>
      <c r="D18" s="7">
        <v>11.87195132351874</v>
      </c>
      <c r="AC18" t="s">
        <v>6</v>
      </c>
    </row>
    <row r="19" spans="1:29" x14ac:dyDescent="0.2">
      <c r="A19" s="5"/>
      <c r="B19" s="5"/>
      <c r="C19" s="7">
        <v>28.573574227547105</v>
      </c>
      <c r="D19" s="7">
        <v>13.442189374324824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2.418084325137313</v>
      </c>
      <c r="B22">
        <f>N2</f>
        <v>-1.4024889085796417</v>
      </c>
      <c r="C22">
        <f>R2</f>
        <v>5.281709807256834</v>
      </c>
      <c r="D22">
        <f>S2</f>
        <v>1.5226550795695377</v>
      </c>
      <c r="F22">
        <v>18.812696049568295</v>
      </c>
      <c r="H22">
        <v>18.55735878225374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6.8109378382146746</v>
      </c>
      <c r="B23">
        <f t="shared" si="0"/>
        <v>1.1687404347384569</v>
      </c>
      <c r="C23">
        <f t="shared" ref="C23:D38" si="1">R3</f>
        <v>11.491287553626357</v>
      </c>
      <c r="D23">
        <f t="shared" si="1"/>
        <v>0.64237011169339875</v>
      </c>
      <c r="L23" t="s">
        <v>5</v>
      </c>
      <c r="M23" s="2">
        <v>1.5475739680878804</v>
      </c>
      <c r="N23">
        <v>-2.5148076981428051</v>
      </c>
      <c r="O23" s="2">
        <f t="shared" ref="O23:O32" si="2">-N23</f>
        <v>2.5148076981428051</v>
      </c>
      <c r="P23" s="2">
        <f>O23-(MIN(O$23:O$33))</f>
        <v>4.9731937511103173</v>
      </c>
      <c r="Q23" s="10" t="s">
        <v>5</v>
      </c>
      <c r="R23" s="10">
        <v>2.6646463892466912</v>
      </c>
      <c r="S23" s="10">
        <v>-0.76132753978476886</v>
      </c>
      <c r="T23" s="1">
        <f>S23-(MIN(S$23:S$31))</f>
        <v>1.0706168528223312</v>
      </c>
      <c r="X23" s="4" t="s">
        <v>11</v>
      </c>
    </row>
    <row r="24" spans="1:29" x14ac:dyDescent="0.2">
      <c r="A24">
        <f t="shared" si="0"/>
        <v>12.872270019253648</v>
      </c>
      <c r="B24">
        <f t="shared" si="0"/>
        <v>0.71736533886864728</v>
      </c>
      <c r="C24">
        <f t="shared" si="1"/>
        <v>15.155176338840555</v>
      </c>
      <c r="D24">
        <f t="shared" si="1"/>
        <v>-0.88028496787613897</v>
      </c>
      <c r="L24" t="s">
        <v>4</v>
      </c>
      <c r="M24" s="2">
        <v>2.418084325137313</v>
      </c>
      <c r="N24">
        <v>-1.4024889085796417</v>
      </c>
      <c r="O24" s="2">
        <f t="shared" si="2"/>
        <v>1.4024889085796417</v>
      </c>
      <c r="P24" s="2">
        <f t="shared" ref="P24:P33" si="3">O24-(MIN(O$23:O$33))</f>
        <v>3.8608749615471543</v>
      </c>
      <c r="Q24" s="10" t="s">
        <v>4</v>
      </c>
      <c r="R24" s="10">
        <v>5.281709807256834</v>
      </c>
      <c r="S24" s="10">
        <v>1.5226550795695377</v>
      </c>
      <c r="T24" s="1">
        <f t="shared" ref="T24:T30" si="4">S24-(MIN(S$23:S$31))</f>
        <v>3.3545994721766377</v>
      </c>
    </row>
    <row r="25" spans="1:29" x14ac:dyDescent="0.2">
      <c r="A25">
        <f t="shared" si="0"/>
        <v>16.225345821671372</v>
      </c>
      <c r="B25">
        <f t="shared" si="0"/>
        <v>0.91081208487963228</v>
      </c>
      <c r="C25">
        <f t="shared" si="1"/>
        <v>18.55735878225374</v>
      </c>
      <c r="D25">
        <f t="shared" si="1"/>
        <v>9.5165942473096107E-2</v>
      </c>
      <c r="L25" t="s">
        <v>5</v>
      </c>
      <c r="M25" s="2">
        <v>4.0382008229793129</v>
      </c>
      <c r="N25">
        <v>-2.5067462886196621</v>
      </c>
      <c r="O25" s="2">
        <f t="shared" si="2"/>
        <v>2.5067462886196621</v>
      </c>
      <c r="P25" s="2">
        <f t="shared" si="3"/>
        <v>4.9651323415871751</v>
      </c>
      <c r="Q25" s="10" t="s">
        <v>5</v>
      </c>
      <c r="R25" s="10">
        <v>7.2564031135735787</v>
      </c>
      <c r="S25" s="10">
        <v>-1.6891954788974559</v>
      </c>
      <c r="T25" s="1">
        <f t="shared" si="4"/>
        <v>0.14274891370964427</v>
      </c>
    </row>
    <row r="26" spans="1:29" x14ac:dyDescent="0.2">
      <c r="A26">
        <f t="shared" si="0"/>
        <v>19.513940503858116</v>
      </c>
      <c r="B26">
        <f t="shared" si="0"/>
        <v>2.4583860529675126</v>
      </c>
      <c r="C26">
        <f t="shared" si="1"/>
        <v>2.6646463892466912</v>
      </c>
      <c r="D26">
        <f t="shared" si="1"/>
        <v>-0.76132753978476886</v>
      </c>
      <c r="L26" t="s">
        <v>4</v>
      </c>
      <c r="M26" s="2">
        <v>6.8109378382146746</v>
      </c>
      <c r="N26">
        <v>1.1687404347384569</v>
      </c>
      <c r="O26" s="2">
        <f t="shared" si="2"/>
        <v>-1.1687404347384569</v>
      </c>
      <c r="P26" s="2">
        <f t="shared" si="3"/>
        <v>1.2896456182290557</v>
      </c>
      <c r="Q26" s="10" t="s">
        <v>4</v>
      </c>
      <c r="R26" s="10">
        <v>11.491287553626357</v>
      </c>
      <c r="S26" s="10">
        <v>0.64237011169339875</v>
      </c>
      <c r="T26" s="1">
        <f t="shared" si="4"/>
        <v>2.4743145043004988</v>
      </c>
    </row>
    <row r="27" spans="1:29" x14ac:dyDescent="0.2">
      <c r="A27">
        <f t="shared" si="0"/>
        <v>1.5475739680878804</v>
      </c>
      <c r="B27">
        <f t="shared" si="0"/>
        <v>-2.5148076981428051</v>
      </c>
      <c r="C27">
        <f t="shared" si="1"/>
        <v>7.2564031135735787</v>
      </c>
      <c r="D27">
        <f t="shared" si="1"/>
        <v>-1.6891954788974559</v>
      </c>
      <c r="L27" t="s">
        <v>5</v>
      </c>
      <c r="M27" s="2">
        <v>11.776070663418714</v>
      </c>
      <c r="N27">
        <v>-2.3132995426086769</v>
      </c>
      <c r="O27" s="2">
        <f t="shared" si="2"/>
        <v>2.3132995426086769</v>
      </c>
      <c r="P27" s="2">
        <f t="shared" si="3"/>
        <v>4.771685595576189</v>
      </c>
      <c r="Q27" s="10" t="s">
        <v>5</v>
      </c>
      <c r="R27" s="10">
        <v>12.490529949593864</v>
      </c>
      <c r="S27" s="10">
        <v>-1.8319443926071002</v>
      </c>
      <c r="T27" s="1">
        <f t="shared" si="4"/>
        <v>0</v>
      </c>
      <c r="AA27" s="4" t="s">
        <v>47</v>
      </c>
    </row>
    <row r="28" spans="1:29" x14ac:dyDescent="0.2">
      <c r="A28">
        <f t="shared" si="0"/>
        <v>4.0382008229793129</v>
      </c>
      <c r="B28">
        <f t="shared" si="0"/>
        <v>-2.5067462886196621</v>
      </c>
      <c r="C28">
        <f t="shared" si="1"/>
        <v>12.490529949593864</v>
      </c>
      <c r="D28">
        <f t="shared" si="1"/>
        <v>-1.8319443926071002</v>
      </c>
      <c r="L28" t="s">
        <v>4</v>
      </c>
      <c r="M28" s="2">
        <v>12.872270019253648</v>
      </c>
      <c r="N28">
        <v>0.71736533886864728</v>
      </c>
      <c r="O28" s="2">
        <f t="shared" si="2"/>
        <v>-0.71736533886864728</v>
      </c>
      <c r="P28" s="2">
        <f t="shared" si="3"/>
        <v>1.7410207140988652</v>
      </c>
      <c r="Q28" s="10" t="s">
        <v>4</v>
      </c>
      <c r="R28" s="10">
        <v>15.155176338840555</v>
      </c>
      <c r="S28" s="10">
        <v>-0.88028496787613897</v>
      </c>
      <c r="T28" s="1">
        <f t="shared" si="4"/>
        <v>0.95165942473096121</v>
      </c>
      <c r="AA28" s="4"/>
    </row>
    <row r="29" spans="1:29" x14ac:dyDescent="0.2">
      <c r="A29">
        <f t="shared" si="0"/>
        <v>11.776070663418714</v>
      </c>
      <c r="B29">
        <f t="shared" si="0"/>
        <v>-2.3132995426086769</v>
      </c>
      <c r="C29">
        <f t="shared" si="1"/>
        <v>16.439916562227353</v>
      </c>
      <c r="D29">
        <f t="shared" si="1"/>
        <v>-1.5940295364243597</v>
      </c>
      <c r="L29" t="s">
        <v>5</v>
      </c>
      <c r="M29" s="2">
        <v>15.129147916687032</v>
      </c>
      <c r="N29">
        <v>-1.7974438101247552</v>
      </c>
      <c r="O29" s="2">
        <f t="shared" si="2"/>
        <v>1.7974438101247552</v>
      </c>
      <c r="P29" s="2">
        <f t="shared" si="3"/>
        <v>4.2558298630922682</v>
      </c>
      <c r="Q29" s="10" t="s">
        <v>5</v>
      </c>
      <c r="R29" s="10">
        <v>16.439916562227353</v>
      </c>
      <c r="S29" s="10">
        <v>-1.5940295364243597</v>
      </c>
      <c r="T29" s="1">
        <f t="shared" si="4"/>
        <v>0.23791485618274044</v>
      </c>
      <c r="AA29" s="4" t="s">
        <v>51</v>
      </c>
    </row>
    <row r="30" spans="1:29" x14ac:dyDescent="0.2">
      <c r="A30">
        <f t="shared" si="0"/>
        <v>15.129147916687032</v>
      </c>
      <c r="B30">
        <f t="shared" si="0"/>
        <v>-1.7974438101247552</v>
      </c>
      <c r="C30">
        <f t="shared" si="1"/>
        <v>0</v>
      </c>
      <c r="D30">
        <f t="shared" si="1"/>
        <v>0</v>
      </c>
      <c r="L30" t="s">
        <v>4</v>
      </c>
      <c r="M30" s="2">
        <v>16.225345821671372</v>
      </c>
      <c r="N30">
        <v>0.91081208487963228</v>
      </c>
      <c r="O30" s="2">
        <f t="shared" si="2"/>
        <v>-0.91081208487963228</v>
      </c>
      <c r="P30" s="2">
        <f t="shared" si="3"/>
        <v>1.5475739680878804</v>
      </c>
      <c r="Q30" s="10" t="s">
        <v>4</v>
      </c>
      <c r="R30" s="10">
        <v>18.55735878225374</v>
      </c>
      <c r="S30" s="10">
        <v>9.5165942473096107E-2</v>
      </c>
      <c r="T30" s="1">
        <f t="shared" si="4"/>
        <v>1.9271103350801964</v>
      </c>
    </row>
    <row r="31" spans="1:29" x14ac:dyDescent="0.2">
      <c r="A31">
        <f t="shared" si="0"/>
        <v>17.579473043748266</v>
      </c>
      <c r="B31">
        <f t="shared" si="0"/>
        <v>-0.18538533648784145</v>
      </c>
      <c r="C31">
        <f t="shared" si="1"/>
        <v>0</v>
      </c>
      <c r="D31">
        <f t="shared" si="1"/>
        <v>0</v>
      </c>
      <c r="L31" t="s">
        <v>5</v>
      </c>
      <c r="M31" s="2">
        <v>17.579473043748266</v>
      </c>
      <c r="N31">
        <v>-0.18538533648784145</v>
      </c>
      <c r="O31" s="2">
        <f t="shared" si="2"/>
        <v>0.18538533648784145</v>
      </c>
      <c r="P31" s="2">
        <f t="shared" si="3"/>
        <v>2.6437713894553538</v>
      </c>
      <c r="AA31" s="4" t="s">
        <v>16</v>
      </c>
      <c r="AC31">
        <v>2.250108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>
        <v>19.513940503858116</v>
      </c>
      <c r="N32">
        <v>2.4583860529675126</v>
      </c>
      <c r="O32" s="2">
        <f t="shared" si="2"/>
        <v>-2.4583860529675126</v>
      </c>
      <c r="P32" s="2">
        <f t="shared" si="3"/>
        <v>0</v>
      </c>
      <c r="AC32">
        <v>2.9067370000000001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2.4583860529675126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1.5475739680878804</v>
      </c>
      <c r="N47" s="2">
        <f t="shared" si="6"/>
        <v>4.9731937511103173</v>
      </c>
      <c r="O47" s="1">
        <f t="shared" si="7"/>
        <v>2.6646463892466912</v>
      </c>
      <c r="P47" s="1">
        <f t="shared" si="8"/>
        <v>1.0706168528223312</v>
      </c>
    </row>
    <row r="48" spans="1:29" x14ac:dyDescent="0.2">
      <c r="M48" s="2">
        <f t="shared" si="5"/>
        <v>2.418084325137313</v>
      </c>
      <c r="N48" s="2">
        <f t="shared" si="6"/>
        <v>3.8608749615471543</v>
      </c>
      <c r="O48" s="1">
        <f t="shared" si="7"/>
        <v>5.281709807256834</v>
      </c>
      <c r="P48" s="1">
        <f t="shared" si="8"/>
        <v>3.3545994721766377</v>
      </c>
    </row>
    <row r="49" spans="13:16" x14ac:dyDescent="0.2">
      <c r="M49" s="2">
        <f t="shared" si="5"/>
        <v>4.0382008229793129</v>
      </c>
      <c r="N49" s="2">
        <f t="shared" si="6"/>
        <v>4.9651323415871751</v>
      </c>
      <c r="O49" s="1">
        <f t="shared" si="7"/>
        <v>7.2564031135735787</v>
      </c>
      <c r="P49" s="1">
        <f t="shared" si="8"/>
        <v>0.14274891370964427</v>
      </c>
    </row>
    <row r="50" spans="13:16" x14ac:dyDescent="0.2">
      <c r="M50" s="2">
        <f t="shared" si="5"/>
        <v>6.8109378382146746</v>
      </c>
      <c r="N50" s="2">
        <f t="shared" si="6"/>
        <v>1.2896456182290557</v>
      </c>
      <c r="O50" s="1">
        <f t="shared" si="7"/>
        <v>11.491287553626357</v>
      </c>
      <c r="P50" s="1">
        <f t="shared" si="8"/>
        <v>2.4743145043004988</v>
      </c>
    </row>
    <row r="51" spans="13:16" x14ac:dyDescent="0.2">
      <c r="M51" s="2">
        <f t="shared" si="5"/>
        <v>11.776070663418714</v>
      </c>
      <c r="N51" s="2">
        <f t="shared" si="6"/>
        <v>4.771685595576189</v>
      </c>
      <c r="O51" s="1">
        <f t="shared" si="7"/>
        <v>12.490529949593864</v>
      </c>
      <c r="P51" s="1">
        <f t="shared" si="8"/>
        <v>0</v>
      </c>
    </row>
    <row r="52" spans="13:16" x14ac:dyDescent="0.2">
      <c r="M52" s="2">
        <f t="shared" si="5"/>
        <v>12.872270019253648</v>
      </c>
      <c r="N52" s="2">
        <f t="shared" si="6"/>
        <v>1.7410207140988652</v>
      </c>
      <c r="O52" s="1">
        <f t="shared" si="7"/>
        <v>15.155176338840555</v>
      </c>
      <c r="P52" s="1">
        <f t="shared" si="8"/>
        <v>0.95165942473096121</v>
      </c>
    </row>
    <row r="53" spans="13:16" x14ac:dyDescent="0.2">
      <c r="M53" s="2">
        <f t="shared" si="5"/>
        <v>15.129147916687032</v>
      </c>
      <c r="N53" s="2">
        <f t="shared" si="6"/>
        <v>4.2558298630922682</v>
      </c>
      <c r="O53" s="1">
        <f t="shared" si="7"/>
        <v>16.439916562227353</v>
      </c>
      <c r="P53" s="1">
        <f t="shared" si="8"/>
        <v>0.23791485618274044</v>
      </c>
    </row>
    <row r="54" spans="13:16" x14ac:dyDescent="0.2">
      <c r="M54" s="2">
        <f t="shared" si="5"/>
        <v>16.225345821671372</v>
      </c>
      <c r="N54" s="2">
        <f t="shared" si="6"/>
        <v>1.5475739680878804</v>
      </c>
      <c r="O54" s="1">
        <f t="shared" si="7"/>
        <v>18.55735878225374</v>
      </c>
      <c r="P54" s="1">
        <f t="shared" si="8"/>
        <v>1.9271103350801964</v>
      </c>
    </row>
    <row r="55" spans="13:16" x14ac:dyDescent="0.2">
      <c r="M55" s="2">
        <f t="shared" si="5"/>
        <v>17.579473043748266</v>
      </c>
      <c r="N55" s="2">
        <f t="shared" si="6"/>
        <v>2.6437713894553538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19.513940503858116</v>
      </c>
      <c r="N56" s="2">
        <f t="shared" si="6"/>
        <v>0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2.4583860529675126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1BA5-F7F8-C24B-9E40-7F486398AEC8}">
  <dimension ref="A1:AC57"/>
  <sheetViews>
    <sheetView topLeftCell="G15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3.1796145260500568</v>
      </c>
      <c r="N2" s="5">
        <v>-0.74191005607834659</v>
      </c>
      <c r="Q2" t="s">
        <v>4</v>
      </c>
      <c r="R2" s="5">
        <v>3.8254320704236062</v>
      </c>
      <c r="S2" s="5">
        <v>1.242023399488184</v>
      </c>
    </row>
    <row r="3" spans="1:19" x14ac:dyDescent="0.2">
      <c r="A3" s="5">
        <v>1.8106140039793113</v>
      </c>
      <c r="B3" s="5">
        <v>-1.3160058867650679</v>
      </c>
      <c r="C3" s="5">
        <v>1.6146304193346392</v>
      </c>
      <c r="D3" s="5">
        <v>-0.8197354436622013</v>
      </c>
      <c r="L3" t="s">
        <v>4</v>
      </c>
      <c r="M3" s="5">
        <v>7.3219453191969892</v>
      </c>
      <c r="N3" s="5">
        <v>1.3690010520065006</v>
      </c>
      <c r="Q3" t="s">
        <v>4</v>
      </c>
      <c r="R3" s="5">
        <v>11.401774807301527</v>
      </c>
      <c r="S3" s="5">
        <v>0.86941637964172869</v>
      </c>
    </row>
    <row r="4" spans="1:19" x14ac:dyDescent="0.2">
      <c r="A4" s="5">
        <v>3.7890406435429846</v>
      </c>
      <c r="B4" s="5">
        <v>-0.89205728329172718</v>
      </c>
      <c r="C4" s="5">
        <v>3.5521869225362059</v>
      </c>
      <c r="D4" s="5">
        <v>0.8197354436622013</v>
      </c>
      <c r="L4" t="s">
        <v>4</v>
      </c>
      <c r="M4" s="5">
        <v>14.246438292701965</v>
      </c>
      <c r="N4" s="5">
        <v>0.80373554079437137</v>
      </c>
      <c r="Q4" t="s">
        <v>4</v>
      </c>
      <c r="R4" s="5">
        <v>13.736778798339314</v>
      </c>
      <c r="S4" s="5">
        <v>-0.37260701984645517</v>
      </c>
    </row>
    <row r="5" spans="1:19" x14ac:dyDescent="0.2">
      <c r="A5" s="5">
        <v>5.3435192095690702</v>
      </c>
      <c r="B5" s="5">
        <v>-2.3758773954484207</v>
      </c>
      <c r="C5" s="5">
        <v>5.2910196818196633</v>
      </c>
      <c r="D5" s="5">
        <v>-1.2668638674779475</v>
      </c>
      <c r="L5" t="s">
        <v>4</v>
      </c>
      <c r="M5" s="5">
        <v>16.719473049479884</v>
      </c>
      <c r="N5" s="5">
        <v>0.59176123905770106</v>
      </c>
      <c r="Q5" t="s">
        <v>4</v>
      </c>
      <c r="R5" s="5">
        <v>16.742475425100718</v>
      </c>
      <c r="S5" s="5">
        <v>0.14904280793858207</v>
      </c>
    </row>
    <row r="6" spans="1:19" x14ac:dyDescent="0.2">
      <c r="A6" s="5">
        <v>7.4632616970000205</v>
      </c>
      <c r="B6" s="5">
        <v>1.086368296400436</v>
      </c>
      <c r="C6" s="5">
        <v>7.0298524411031202</v>
      </c>
      <c r="D6" s="5">
        <v>-0.22356421190787309</v>
      </c>
      <c r="L6" t="s">
        <v>4</v>
      </c>
      <c r="M6" s="5">
        <v>19.89908757552994</v>
      </c>
      <c r="N6" s="5">
        <v>2.0755813512143941</v>
      </c>
      <c r="Q6" t="s">
        <v>5</v>
      </c>
      <c r="R6" s="5">
        <v>2.1362802471196765</v>
      </c>
      <c r="S6" s="5">
        <v>-0.94393778361101965</v>
      </c>
    </row>
    <row r="7" spans="1:19" x14ac:dyDescent="0.2">
      <c r="A7" s="5">
        <v>9.3710304126300539</v>
      </c>
      <c r="B7" s="5">
        <v>-0.68008298155505664</v>
      </c>
      <c r="C7" s="5">
        <v>8.7190042644070509</v>
      </c>
      <c r="D7" s="5">
        <v>0.12420233994881838</v>
      </c>
      <c r="L7" t="s">
        <v>5</v>
      </c>
      <c r="M7" s="5">
        <v>1.7487879893275311</v>
      </c>
      <c r="N7" s="5">
        <v>-1.1658586595516875</v>
      </c>
      <c r="Q7" t="s">
        <v>5</v>
      </c>
      <c r="R7" s="5">
        <v>5.2910196818196633</v>
      </c>
      <c r="S7" s="5">
        <v>-1.3662257394370021</v>
      </c>
    </row>
    <row r="8" spans="1:19" x14ac:dyDescent="0.2">
      <c r="A8" s="5">
        <v>11.20814120432645</v>
      </c>
      <c r="B8" s="5">
        <v>-1.8812719279129504</v>
      </c>
      <c r="C8" s="5">
        <v>10.457837023690507</v>
      </c>
      <c r="D8" s="5">
        <v>0.8197354436622013</v>
      </c>
      <c r="L8" t="s">
        <v>5</v>
      </c>
      <c r="M8" s="5">
        <v>5.414176603566955</v>
      </c>
      <c r="N8" s="5">
        <v>-2.5171948331229612</v>
      </c>
      <c r="Q8" t="s">
        <v>5</v>
      </c>
      <c r="R8" s="5">
        <v>11.997946039055856</v>
      </c>
      <c r="S8" s="5">
        <v>-1.5152685473755843</v>
      </c>
    </row>
    <row r="9" spans="1:19" x14ac:dyDescent="0.2">
      <c r="A9" s="5">
        <v>13.045253055894355</v>
      </c>
      <c r="B9" s="5">
        <v>-1.2453490227029389</v>
      </c>
      <c r="C9" s="5">
        <v>12.296031654933021</v>
      </c>
      <c r="D9" s="5">
        <v>-1.3662257394370021</v>
      </c>
      <c r="L9" t="s">
        <v>5</v>
      </c>
      <c r="M9" s="5">
        <v>11.844064109536461</v>
      </c>
      <c r="N9" s="5">
        <v>-2.0225893655874914</v>
      </c>
      <c r="Q9" t="s">
        <v>5</v>
      </c>
      <c r="R9" s="5">
        <v>15.177525941745607</v>
      </c>
      <c r="S9" s="5">
        <v>-1.3662257394370021</v>
      </c>
    </row>
    <row r="10" spans="1:19" x14ac:dyDescent="0.2">
      <c r="A10" s="5">
        <v>15.094337089455912</v>
      </c>
      <c r="B10" s="5">
        <v>-0.11482064995745753</v>
      </c>
      <c r="C10" s="5">
        <v>14.084545350196004</v>
      </c>
      <c r="D10" s="5">
        <v>-0.4222879558259825</v>
      </c>
      <c r="L10" t="s">
        <v>5</v>
      </c>
      <c r="M10" s="5">
        <v>15.730259994665923</v>
      </c>
      <c r="N10" s="5">
        <v>-1.1746921586408097</v>
      </c>
    </row>
    <row r="11" spans="1:19" x14ac:dyDescent="0.2">
      <c r="A11" s="5">
        <v>16.931447351216551</v>
      </c>
      <c r="B11" s="5">
        <v>0.16781263558436008</v>
      </c>
      <c r="C11" s="5">
        <v>15.873059045458989</v>
      </c>
      <c r="D11" s="5">
        <v>-0.72037357170314664</v>
      </c>
      <c r="L11" t="s">
        <v>5</v>
      </c>
      <c r="M11" s="5">
        <v>18.415267463373244</v>
      </c>
      <c r="N11" s="5">
        <v>-0.5387692534307984</v>
      </c>
    </row>
    <row r="12" spans="1:19" x14ac:dyDescent="0.2">
      <c r="A12" s="5">
        <v>18.839216066846586</v>
      </c>
      <c r="B12" s="5">
        <v>0.3091295433231484</v>
      </c>
      <c r="C12" s="5">
        <v>17.562210868762921</v>
      </c>
      <c r="D12" s="5">
        <v>4.2974009622291156</v>
      </c>
      <c r="L12" t="s">
        <v>5</v>
      </c>
      <c r="M12" s="5">
        <v>22.160146440763921</v>
      </c>
      <c r="N12" s="5">
        <v>0.23847108945375425</v>
      </c>
    </row>
    <row r="13" spans="1:19" x14ac:dyDescent="0.2">
      <c r="A13" s="5">
        <v>20.676326328607225</v>
      </c>
      <c r="B13" s="5">
        <v>1.2276841442677122</v>
      </c>
      <c r="C13" s="5">
        <v>19.301043628046379</v>
      </c>
      <c r="D13" s="5">
        <v>6.6820858892464292</v>
      </c>
    </row>
    <row r="14" spans="1:19" x14ac:dyDescent="0.2">
      <c r="A14" s="5">
        <v>22.584095044237259</v>
      </c>
      <c r="B14" s="5">
        <v>0.23847108945375425</v>
      </c>
      <c r="C14" s="5">
        <v>21.089557323309361</v>
      </c>
      <c r="D14" s="5">
        <v>8.669323328427522</v>
      </c>
    </row>
    <row r="15" spans="1:19" x14ac:dyDescent="0.2">
      <c r="A15" s="5">
        <v>24.491862170060038</v>
      </c>
      <c r="B15" s="5">
        <v>0.52110384505981888</v>
      </c>
      <c r="C15" s="5">
        <v>22.878071018572349</v>
      </c>
      <c r="D15" s="5">
        <v>9.811984855956652</v>
      </c>
    </row>
    <row r="16" spans="1:19" x14ac:dyDescent="0.2">
      <c r="A16" s="5">
        <v>26.046342325893381</v>
      </c>
      <c r="B16" s="5">
        <v>-0.2561343780817158</v>
      </c>
      <c r="C16" s="5">
        <v>24.716265649814858</v>
      </c>
      <c r="D16" s="5">
        <v>10.358475151731454</v>
      </c>
    </row>
    <row r="17" spans="1:29" x14ac:dyDescent="0.2">
      <c r="A17" s="5">
        <v>28.024767905585545</v>
      </c>
      <c r="B17" s="5">
        <v>1.5103168998737768</v>
      </c>
      <c r="C17" s="5">
        <v>26.405417473118789</v>
      </c>
      <c r="D17" s="5">
        <v>12.594117270810184</v>
      </c>
    </row>
    <row r="18" spans="1:29" x14ac:dyDescent="0.2">
      <c r="A18" s="5">
        <v>29.932536621215579</v>
      </c>
      <c r="B18" s="5">
        <v>0.94505244853315984</v>
      </c>
      <c r="C18" s="5">
        <v>28.044888360443192</v>
      </c>
      <c r="D18" s="5">
        <v>14.879440325868444</v>
      </c>
      <c r="AC18" t="s">
        <v>6</v>
      </c>
    </row>
    <row r="19" spans="1:29" x14ac:dyDescent="0.2">
      <c r="A19" s="5">
        <v>31.557674171046813</v>
      </c>
      <c r="B19" s="5">
        <v>1.6516327477410533</v>
      </c>
      <c r="C19" s="5">
        <v>29.833402055706177</v>
      </c>
      <c r="D19" s="5">
        <v>15.326568749684188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3.1796145260500568</v>
      </c>
      <c r="B22">
        <f>N2</f>
        <v>-0.74191005607834659</v>
      </c>
      <c r="C22">
        <f>R2</f>
        <v>3.8254320704236062</v>
      </c>
      <c r="D22">
        <f>S2</f>
        <v>1.242023399488184</v>
      </c>
      <c r="F22">
        <v>18.44176425109033</v>
      </c>
      <c r="H22">
        <v>16.742475425100718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7.3219453191969892</v>
      </c>
      <c r="B23">
        <f t="shared" si="0"/>
        <v>1.3690010520065006</v>
      </c>
      <c r="C23">
        <f t="shared" ref="C23:D38" si="1">R3</f>
        <v>11.401774807301527</v>
      </c>
      <c r="D23">
        <f t="shared" si="1"/>
        <v>0.86941637964172869</v>
      </c>
      <c r="L23" t="s">
        <v>5</v>
      </c>
      <c r="M23" s="2">
        <v>1.7487879893275311</v>
      </c>
      <c r="N23">
        <v>-1.1658586595516875</v>
      </c>
      <c r="O23" s="2">
        <f t="shared" ref="O23:O32" si="2">-N23</f>
        <v>1.1658586595516875</v>
      </c>
      <c r="P23" s="2">
        <f>O23-(MIN(O$23:O$33))</f>
        <v>3.2414400107660817</v>
      </c>
      <c r="Q23" s="10" t="s">
        <v>5</v>
      </c>
      <c r="R23" s="10">
        <v>2.1362802471196765</v>
      </c>
      <c r="S23" s="10">
        <v>-0.94393778361101965</v>
      </c>
      <c r="T23" s="1">
        <f>S23-(MIN(S$23:S$31))</f>
        <v>0.5713307637645646</v>
      </c>
      <c r="X23" s="4" t="s">
        <v>11</v>
      </c>
    </row>
    <row r="24" spans="1:29" x14ac:dyDescent="0.2">
      <c r="A24">
        <f t="shared" si="0"/>
        <v>14.246438292701965</v>
      </c>
      <c r="B24">
        <f t="shared" si="0"/>
        <v>0.80373554079437137</v>
      </c>
      <c r="C24">
        <f t="shared" si="1"/>
        <v>13.736778798339314</v>
      </c>
      <c r="D24">
        <f t="shared" si="1"/>
        <v>-0.37260701984645517</v>
      </c>
      <c r="L24" t="s">
        <v>4</v>
      </c>
      <c r="M24" s="2">
        <v>3.1796145260500568</v>
      </c>
      <c r="N24">
        <v>-0.74191005607834659</v>
      </c>
      <c r="O24" s="2">
        <f t="shared" si="2"/>
        <v>0.74191005607834659</v>
      </c>
      <c r="P24" s="2">
        <f t="shared" ref="P24:P33" si="3">O24-(MIN(O$23:O$33))</f>
        <v>2.8174914072927408</v>
      </c>
      <c r="Q24" s="10" t="s">
        <v>4</v>
      </c>
      <c r="R24" s="10">
        <v>3.8254320704236062</v>
      </c>
      <c r="S24" s="10">
        <v>1.242023399488184</v>
      </c>
      <c r="T24" s="1">
        <f t="shared" ref="T24:T30" si="4">S24-(MIN(S$23:S$31))</f>
        <v>2.7572919468637682</v>
      </c>
    </row>
    <row r="25" spans="1:29" x14ac:dyDescent="0.2">
      <c r="A25">
        <f t="shared" si="0"/>
        <v>16.719473049479884</v>
      </c>
      <c r="B25">
        <f t="shared" si="0"/>
        <v>0.59176123905770106</v>
      </c>
      <c r="C25">
        <f t="shared" si="1"/>
        <v>16.742475425100718</v>
      </c>
      <c r="D25">
        <f t="shared" si="1"/>
        <v>0.14904280793858207</v>
      </c>
      <c r="L25" t="s">
        <v>5</v>
      </c>
      <c r="M25" s="2">
        <v>5.414176603566955</v>
      </c>
      <c r="N25">
        <v>-2.5171948331229612</v>
      </c>
      <c r="O25" s="2">
        <f t="shared" si="2"/>
        <v>2.5171948331229612</v>
      </c>
      <c r="P25" s="2">
        <f t="shared" si="3"/>
        <v>4.5927761843373549</v>
      </c>
      <c r="Q25" s="10" t="s">
        <v>5</v>
      </c>
      <c r="R25" s="10">
        <v>5.2910196818196633</v>
      </c>
      <c r="S25" s="10">
        <v>-1.3662257394370021</v>
      </c>
      <c r="T25" s="1">
        <f t="shared" si="4"/>
        <v>0.14904280793858216</v>
      </c>
    </row>
    <row r="26" spans="1:29" x14ac:dyDescent="0.2">
      <c r="A26">
        <f t="shared" si="0"/>
        <v>19.89908757552994</v>
      </c>
      <c r="B26">
        <f t="shared" si="0"/>
        <v>2.0755813512143941</v>
      </c>
      <c r="C26">
        <f t="shared" si="1"/>
        <v>2.1362802471196765</v>
      </c>
      <c r="D26">
        <f t="shared" si="1"/>
        <v>-0.94393778361101965</v>
      </c>
      <c r="L26" t="s">
        <v>4</v>
      </c>
      <c r="M26" s="2">
        <v>7.3219453191969892</v>
      </c>
      <c r="N26">
        <v>1.3690010520065006</v>
      </c>
      <c r="O26" s="2">
        <f t="shared" si="2"/>
        <v>-1.3690010520065006</v>
      </c>
      <c r="P26" s="2">
        <f t="shared" si="3"/>
        <v>0.70658029920789356</v>
      </c>
      <c r="Q26" s="10" t="s">
        <v>4</v>
      </c>
      <c r="R26" s="10">
        <v>11.401774807301527</v>
      </c>
      <c r="S26" s="10">
        <v>0.86941637964172869</v>
      </c>
      <c r="T26" s="1">
        <f t="shared" si="4"/>
        <v>2.3846849270173127</v>
      </c>
    </row>
    <row r="27" spans="1:29" x14ac:dyDescent="0.2">
      <c r="A27">
        <f t="shared" si="0"/>
        <v>1.7487879893275311</v>
      </c>
      <c r="B27">
        <f t="shared" si="0"/>
        <v>-1.1658586595516875</v>
      </c>
      <c r="C27">
        <f t="shared" si="1"/>
        <v>5.2910196818196633</v>
      </c>
      <c r="D27">
        <f t="shared" si="1"/>
        <v>-1.3662257394370021</v>
      </c>
      <c r="L27" t="s">
        <v>5</v>
      </c>
      <c r="M27" s="2">
        <v>11.844064109536461</v>
      </c>
      <c r="N27">
        <v>-2.0225893655874914</v>
      </c>
      <c r="O27" s="2">
        <f t="shared" si="2"/>
        <v>2.0225893655874914</v>
      </c>
      <c r="P27" s="2">
        <f t="shared" si="3"/>
        <v>4.098170716801885</v>
      </c>
      <c r="Q27" s="10" t="s">
        <v>5</v>
      </c>
      <c r="R27" s="10">
        <v>11.997946039055856</v>
      </c>
      <c r="S27" s="10">
        <v>-1.5152685473755843</v>
      </c>
      <c r="T27" s="1">
        <f t="shared" si="4"/>
        <v>0</v>
      </c>
      <c r="AA27" s="4" t="s">
        <v>47</v>
      </c>
    </row>
    <row r="28" spans="1:29" x14ac:dyDescent="0.2">
      <c r="A28">
        <f t="shared" si="0"/>
        <v>5.414176603566955</v>
      </c>
      <c r="B28">
        <f t="shared" si="0"/>
        <v>-2.5171948331229612</v>
      </c>
      <c r="C28">
        <f t="shared" si="1"/>
        <v>11.997946039055856</v>
      </c>
      <c r="D28">
        <f t="shared" si="1"/>
        <v>-1.5152685473755843</v>
      </c>
      <c r="L28" t="s">
        <v>4</v>
      </c>
      <c r="M28" s="2">
        <v>14.246438292701965</v>
      </c>
      <c r="N28">
        <v>0.80373554079437137</v>
      </c>
      <c r="O28" s="2">
        <f t="shared" si="2"/>
        <v>-0.80373554079437137</v>
      </c>
      <c r="P28" s="2">
        <f t="shared" si="3"/>
        <v>1.2718458104200228</v>
      </c>
      <c r="Q28" s="10" t="s">
        <v>4</v>
      </c>
      <c r="R28" s="10">
        <v>13.736778798339314</v>
      </c>
      <c r="S28" s="10">
        <v>-0.37260701984645517</v>
      </c>
      <c r="T28" s="1">
        <f t="shared" si="4"/>
        <v>1.1426615275291292</v>
      </c>
      <c r="AA28" s="4"/>
    </row>
    <row r="29" spans="1:29" x14ac:dyDescent="0.2">
      <c r="A29">
        <f t="shared" si="0"/>
        <v>11.844064109536461</v>
      </c>
      <c r="B29">
        <f t="shared" si="0"/>
        <v>-2.0225893655874914</v>
      </c>
      <c r="C29">
        <f t="shared" si="1"/>
        <v>15.177525941745607</v>
      </c>
      <c r="D29">
        <f t="shared" si="1"/>
        <v>-1.3662257394370021</v>
      </c>
      <c r="L29" t="s">
        <v>5</v>
      </c>
      <c r="M29" s="2">
        <v>15.730259994665923</v>
      </c>
      <c r="N29">
        <v>-1.1746921586408097</v>
      </c>
      <c r="O29" s="2">
        <f t="shared" si="2"/>
        <v>1.1746921586408097</v>
      </c>
      <c r="P29" s="2">
        <f t="shared" si="3"/>
        <v>3.2502735098552038</v>
      </c>
      <c r="Q29" s="10" t="s">
        <v>5</v>
      </c>
      <c r="R29" s="10">
        <v>15.177525941745607</v>
      </c>
      <c r="S29" s="10">
        <v>-1.3662257394370021</v>
      </c>
      <c r="T29" s="1">
        <f t="shared" si="4"/>
        <v>0.14904280793858216</v>
      </c>
      <c r="AA29" s="4" t="s">
        <v>51</v>
      </c>
    </row>
    <row r="30" spans="1:29" x14ac:dyDescent="0.2">
      <c r="A30">
        <f t="shared" si="0"/>
        <v>15.730259994665923</v>
      </c>
      <c r="B30">
        <f t="shared" si="0"/>
        <v>-1.1746921586408097</v>
      </c>
      <c r="C30">
        <f t="shared" si="1"/>
        <v>0</v>
      </c>
      <c r="D30">
        <f t="shared" si="1"/>
        <v>0</v>
      </c>
      <c r="L30" t="s">
        <v>4</v>
      </c>
      <c r="M30" s="2">
        <v>16.719473049479884</v>
      </c>
      <c r="N30">
        <v>0.59176123905770106</v>
      </c>
      <c r="O30" s="2">
        <f t="shared" si="2"/>
        <v>-0.59176123905770106</v>
      </c>
      <c r="P30" s="2">
        <f t="shared" si="3"/>
        <v>1.483820112156693</v>
      </c>
      <c r="Q30" s="10" t="s">
        <v>4</v>
      </c>
      <c r="R30" s="10">
        <v>16.742475425100718</v>
      </c>
      <c r="S30" s="10">
        <v>0.14904280793858207</v>
      </c>
      <c r="T30" s="1">
        <f t="shared" si="4"/>
        <v>1.6643113553141664</v>
      </c>
    </row>
    <row r="31" spans="1:29" x14ac:dyDescent="0.2">
      <c r="A31">
        <f t="shared" si="0"/>
        <v>18.415267463373244</v>
      </c>
      <c r="B31">
        <f t="shared" si="0"/>
        <v>-0.5387692534307984</v>
      </c>
      <c r="C31">
        <f t="shared" si="1"/>
        <v>0</v>
      </c>
      <c r="D31">
        <f t="shared" si="1"/>
        <v>0</v>
      </c>
      <c r="L31" t="s">
        <v>5</v>
      </c>
      <c r="M31" s="2">
        <v>18.415267463373244</v>
      </c>
      <c r="N31">
        <v>-0.5387692534307984</v>
      </c>
      <c r="O31" s="2">
        <f t="shared" si="2"/>
        <v>0.5387692534307984</v>
      </c>
      <c r="P31" s="2">
        <f t="shared" si="3"/>
        <v>2.6143506046451925</v>
      </c>
      <c r="AA31" s="4" t="s">
        <v>16</v>
      </c>
      <c r="AC31">
        <v>2.356258</v>
      </c>
    </row>
    <row r="32" spans="1:29" x14ac:dyDescent="0.2">
      <c r="A32">
        <f t="shared" si="0"/>
        <v>22.160146440763921</v>
      </c>
      <c r="B32">
        <f t="shared" si="0"/>
        <v>0.23847108945375425</v>
      </c>
      <c r="C32">
        <f t="shared" si="1"/>
        <v>0</v>
      </c>
      <c r="D32">
        <f t="shared" si="1"/>
        <v>0</v>
      </c>
      <c r="L32" t="s">
        <v>4</v>
      </c>
      <c r="M32" s="2">
        <v>19.89908757552994</v>
      </c>
      <c r="N32">
        <v>2.0755813512143941</v>
      </c>
      <c r="O32" s="2">
        <f t="shared" si="2"/>
        <v>-2.0755813512143941</v>
      </c>
      <c r="P32" s="2">
        <f t="shared" si="3"/>
        <v>0</v>
      </c>
      <c r="AC32">
        <v>4.5686679999999997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22.160146440763921</v>
      </c>
      <c r="N33">
        <v>0.23847108945375425</v>
      </c>
      <c r="O33" s="2">
        <f t="shared" ref="O33" si="5">-N33</f>
        <v>-0.23847108945375425</v>
      </c>
      <c r="P33" s="2">
        <f t="shared" si="3"/>
        <v>1.8371102617606399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6">M21</f>
        <v>x fd</v>
      </c>
      <c r="N45" t="str">
        <f t="shared" ref="N45:N57" si="7">P21</f>
        <v>- y fd adj</v>
      </c>
      <c r="O45" t="str">
        <f t="shared" ref="O45:O57" si="8">R21</f>
        <v>x md</v>
      </c>
      <c r="P45" t="str">
        <f t="shared" ref="P45:P57" si="9">T21</f>
        <v>y md adj</v>
      </c>
    </row>
    <row r="46" spans="1:29" x14ac:dyDescent="0.2">
      <c r="K46" s="9" t="s">
        <v>44</v>
      </c>
      <c r="M46" s="2">
        <f t="shared" si="6"/>
        <v>0</v>
      </c>
      <c r="N46" s="2">
        <f t="shared" si="7"/>
        <v>0</v>
      </c>
      <c r="O46" s="1">
        <f t="shared" si="8"/>
        <v>0</v>
      </c>
      <c r="P46" s="1">
        <f t="shared" si="9"/>
        <v>0</v>
      </c>
    </row>
    <row r="47" spans="1:29" x14ac:dyDescent="0.2">
      <c r="K47" s="9" t="s">
        <v>45</v>
      </c>
      <c r="M47" s="2">
        <f t="shared" si="6"/>
        <v>1.7487879893275311</v>
      </c>
      <c r="N47" s="2">
        <f t="shared" si="7"/>
        <v>3.2414400107660817</v>
      </c>
      <c r="O47" s="1">
        <f t="shared" si="8"/>
        <v>2.1362802471196765</v>
      </c>
      <c r="P47" s="1">
        <f t="shared" si="9"/>
        <v>0.5713307637645646</v>
      </c>
    </row>
    <row r="48" spans="1:29" x14ac:dyDescent="0.2">
      <c r="M48" s="2">
        <f t="shared" si="6"/>
        <v>3.1796145260500568</v>
      </c>
      <c r="N48" s="2">
        <f t="shared" si="7"/>
        <v>2.8174914072927408</v>
      </c>
      <c r="O48" s="1">
        <f t="shared" si="8"/>
        <v>3.8254320704236062</v>
      </c>
      <c r="P48" s="1">
        <f t="shared" si="9"/>
        <v>2.7572919468637682</v>
      </c>
    </row>
    <row r="49" spans="13:16" x14ac:dyDescent="0.2">
      <c r="M49" s="2">
        <f t="shared" si="6"/>
        <v>5.414176603566955</v>
      </c>
      <c r="N49" s="2">
        <f t="shared" si="7"/>
        <v>4.5927761843373549</v>
      </c>
      <c r="O49" s="1">
        <f t="shared" si="8"/>
        <v>5.2910196818196633</v>
      </c>
      <c r="P49" s="1">
        <f t="shared" si="9"/>
        <v>0.14904280793858216</v>
      </c>
    </row>
    <row r="50" spans="13:16" x14ac:dyDescent="0.2">
      <c r="M50" s="2">
        <f t="shared" si="6"/>
        <v>7.3219453191969892</v>
      </c>
      <c r="N50" s="2">
        <f t="shared" si="7"/>
        <v>0.70658029920789356</v>
      </c>
      <c r="O50" s="1">
        <f t="shared" si="8"/>
        <v>11.401774807301527</v>
      </c>
      <c r="P50" s="1">
        <f t="shared" si="9"/>
        <v>2.3846849270173127</v>
      </c>
    </row>
    <row r="51" spans="13:16" x14ac:dyDescent="0.2">
      <c r="M51" s="2">
        <f t="shared" si="6"/>
        <v>11.844064109536461</v>
      </c>
      <c r="N51" s="2">
        <f t="shared" si="7"/>
        <v>4.098170716801885</v>
      </c>
      <c r="O51" s="1">
        <f t="shared" si="8"/>
        <v>11.997946039055856</v>
      </c>
      <c r="P51" s="1">
        <f t="shared" si="9"/>
        <v>0</v>
      </c>
    </row>
    <row r="52" spans="13:16" x14ac:dyDescent="0.2">
      <c r="M52" s="2">
        <f t="shared" si="6"/>
        <v>14.246438292701965</v>
      </c>
      <c r="N52" s="2">
        <f t="shared" si="7"/>
        <v>1.2718458104200228</v>
      </c>
      <c r="O52" s="1">
        <f t="shared" si="8"/>
        <v>13.736778798339314</v>
      </c>
      <c r="P52" s="1">
        <f t="shared" si="9"/>
        <v>1.1426615275291292</v>
      </c>
    </row>
    <row r="53" spans="13:16" x14ac:dyDescent="0.2">
      <c r="M53" s="2">
        <f t="shared" si="6"/>
        <v>15.730259994665923</v>
      </c>
      <c r="N53" s="2">
        <f t="shared" si="7"/>
        <v>3.2502735098552038</v>
      </c>
      <c r="O53" s="1">
        <f t="shared" si="8"/>
        <v>15.177525941745607</v>
      </c>
      <c r="P53" s="1">
        <f t="shared" si="9"/>
        <v>0.14904280793858216</v>
      </c>
    </row>
    <row r="54" spans="13:16" x14ac:dyDescent="0.2">
      <c r="M54" s="2">
        <f t="shared" si="6"/>
        <v>16.719473049479884</v>
      </c>
      <c r="N54" s="2">
        <f t="shared" si="7"/>
        <v>1.483820112156693</v>
      </c>
      <c r="O54" s="1">
        <f t="shared" si="8"/>
        <v>16.742475425100718</v>
      </c>
      <c r="P54" s="1">
        <f t="shared" si="9"/>
        <v>1.6643113553141664</v>
      </c>
    </row>
    <row r="55" spans="13:16" x14ac:dyDescent="0.2">
      <c r="M55" s="2">
        <f t="shared" si="6"/>
        <v>18.415267463373244</v>
      </c>
      <c r="N55" s="2">
        <f t="shared" si="7"/>
        <v>2.6143506046451925</v>
      </c>
      <c r="O55" s="1">
        <f t="shared" si="8"/>
        <v>0</v>
      </c>
      <c r="P55" s="1">
        <f t="shared" si="9"/>
        <v>0</v>
      </c>
    </row>
    <row r="56" spans="13:16" x14ac:dyDescent="0.2">
      <c r="M56" s="2">
        <f t="shared" si="6"/>
        <v>19.89908757552994</v>
      </c>
      <c r="N56" s="2">
        <f t="shared" si="7"/>
        <v>0</v>
      </c>
      <c r="O56" s="1">
        <f t="shared" si="8"/>
        <v>0</v>
      </c>
      <c r="P56" s="1">
        <f t="shared" si="9"/>
        <v>0</v>
      </c>
    </row>
    <row r="57" spans="13:16" x14ac:dyDescent="0.2">
      <c r="M57" s="2">
        <f t="shared" si="6"/>
        <v>22.160146440763921</v>
      </c>
      <c r="N57" s="2">
        <f t="shared" si="7"/>
        <v>1.8371102617606399</v>
      </c>
      <c r="O57" s="1">
        <f t="shared" si="8"/>
        <v>0</v>
      </c>
      <c r="P57" s="1">
        <f t="shared" si="9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8DE8D-305B-CE4B-93ED-5ADAC4E5BB44}">
  <dimension ref="A1:AC57"/>
  <sheetViews>
    <sheetView topLeftCell="G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2.8437486642412932</v>
      </c>
      <c r="N2" s="7">
        <v>-1.3443175503686113</v>
      </c>
      <c r="Q2" t="s">
        <v>4</v>
      </c>
      <c r="R2" s="7">
        <v>4.6737514266120117</v>
      </c>
      <c r="S2" s="7">
        <v>1.4071509671520035</v>
      </c>
    </row>
    <row r="3" spans="1:19" x14ac:dyDescent="0.2">
      <c r="A3" s="7">
        <v>1.7838059802968111</v>
      </c>
      <c r="B3" s="7">
        <v>-1.8010396142473244</v>
      </c>
      <c r="C3" s="7">
        <v>1.6835556214140039</v>
      </c>
      <c r="D3" s="7">
        <v>-0.57793700436600148</v>
      </c>
      <c r="L3" t="s">
        <v>4</v>
      </c>
      <c r="M3" s="7">
        <v>7.1610761817712572</v>
      </c>
      <c r="N3" s="7">
        <v>1.3012301046984496</v>
      </c>
      <c r="Q3" t="s">
        <v>4</v>
      </c>
      <c r="R3" s="7">
        <v>11.73463395821403</v>
      </c>
      <c r="S3" s="7">
        <v>-0.47742622099800119</v>
      </c>
    </row>
    <row r="4" spans="1:19" x14ac:dyDescent="0.2">
      <c r="A4" s="7">
        <v>3.5762290360914859</v>
      </c>
      <c r="B4" s="7">
        <v>-2.3525557131450703</v>
      </c>
      <c r="C4" s="7">
        <v>3.5932605054060085</v>
      </c>
      <c r="D4" s="7">
        <v>0.87946935447000218</v>
      </c>
      <c r="L4" t="s">
        <v>4</v>
      </c>
      <c r="M4" s="7">
        <v>14.261829215740992</v>
      </c>
      <c r="N4" s="7">
        <v>1.3012301046984496</v>
      </c>
      <c r="Q4" t="s">
        <v>4</v>
      </c>
      <c r="R4" s="7">
        <v>13.845360408942033</v>
      </c>
      <c r="S4" s="7">
        <v>-1.2815124879420032</v>
      </c>
    </row>
    <row r="5" spans="1:19" x14ac:dyDescent="0.2">
      <c r="A5" s="7">
        <v>5.3686531259765822</v>
      </c>
      <c r="B5" s="7">
        <v>-2.1457376284729759</v>
      </c>
      <c r="C5" s="7">
        <v>5.2516884309780121</v>
      </c>
      <c r="D5" s="7">
        <v>0.47742622099800119</v>
      </c>
      <c r="L5" t="s">
        <v>4</v>
      </c>
      <c r="M5" s="7">
        <v>17.226222624449694</v>
      </c>
      <c r="N5" s="7">
        <v>1.3012301046984496</v>
      </c>
      <c r="Q5" t="s">
        <v>4</v>
      </c>
      <c r="R5" s="7">
        <v>19.499091973392048</v>
      </c>
      <c r="S5" s="7">
        <v>-5.0255391684000124E-2</v>
      </c>
    </row>
    <row r="6" spans="1:19" x14ac:dyDescent="0.2">
      <c r="A6" s="7">
        <v>7.2300153709802162</v>
      </c>
      <c r="B6" s="7">
        <v>1.1633517262805291</v>
      </c>
      <c r="C6" s="7">
        <v>7.060882531602017</v>
      </c>
      <c r="D6" s="7">
        <v>-1.2312570962580029</v>
      </c>
      <c r="L6" t="s">
        <v>4</v>
      </c>
      <c r="M6" s="7">
        <v>19.294403471170632</v>
      </c>
      <c r="N6" s="7">
        <v>1.7148662740426377</v>
      </c>
      <c r="Q6" t="s">
        <v>5</v>
      </c>
      <c r="R6" s="5">
        <v>2.0102156673600047</v>
      </c>
      <c r="S6" s="5">
        <v>-0.70357548357600175</v>
      </c>
    </row>
    <row r="7" spans="1:19" x14ac:dyDescent="0.2">
      <c r="A7" s="7">
        <v>9.0224389438201023</v>
      </c>
      <c r="B7" s="7">
        <v>-0.83588941418623797</v>
      </c>
      <c r="C7" s="7">
        <v>8.9705874155940215</v>
      </c>
      <c r="D7" s="7">
        <v>-0.77895857110200184</v>
      </c>
      <c r="L7" t="s">
        <v>5</v>
      </c>
      <c r="M7" s="7">
        <v>1.8096582408808231</v>
      </c>
      <c r="N7" s="7">
        <v>-2.0681808467209408</v>
      </c>
      <c r="Q7" t="s">
        <v>5</v>
      </c>
      <c r="R7" s="5">
        <v>6.0557746979220148</v>
      </c>
      <c r="S7" s="5">
        <v>-1.3317678796260031</v>
      </c>
    </row>
    <row r="8" spans="1:19" x14ac:dyDescent="0.2">
      <c r="A8" s="7">
        <v>10.952739860987487</v>
      </c>
      <c r="B8" s="7">
        <v>-1.8010396142473244</v>
      </c>
      <c r="C8" s="7">
        <v>10.629015341166026</v>
      </c>
      <c r="D8" s="7">
        <v>-0.52768161268200131</v>
      </c>
      <c r="L8" t="s">
        <v>5</v>
      </c>
      <c r="M8" s="7">
        <v>4.6103199764971681</v>
      </c>
      <c r="N8" s="7">
        <v>-2.8351300376077946</v>
      </c>
      <c r="Q8" t="s">
        <v>5</v>
      </c>
      <c r="R8" s="5">
        <v>12.337698658422029</v>
      </c>
      <c r="S8" s="5">
        <v>-2.2363649299380053</v>
      </c>
    </row>
    <row r="9" spans="1:19" x14ac:dyDescent="0.2">
      <c r="A9" s="7">
        <v>12.745164467917796</v>
      </c>
      <c r="B9" s="7">
        <v>-1.042707498858332</v>
      </c>
      <c r="C9" s="7">
        <v>12.38795405010603</v>
      </c>
      <c r="D9" s="7">
        <v>-2.1358541465700052</v>
      </c>
      <c r="L9" t="s">
        <v>5</v>
      </c>
      <c r="M9" s="7">
        <v>11.2284997200946</v>
      </c>
      <c r="N9" s="7">
        <v>-2.1457376284729759</v>
      </c>
      <c r="Q9" t="s">
        <v>5</v>
      </c>
      <c r="R9" s="5">
        <v>15.001234417674036</v>
      </c>
      <c r="S9" s="5">
        <v>-2.035343363202005</v>
      </c>
    </row>
    <row r="10" spans="1:19" x14ac:dyDescent="0.2">
      <c r="A10" s="7">
        <v>14.261830766876628</v>
      </c>
      <c r="B10" s="7">
        <v>1.2322914325347027</v>
      </c>
      <c r="C10" s="7">
        <v>14.247403542414034</v>
      </c>
      <c r="D10" s="7">
        <v>-1.3820232713100034</v>
      </c>
      <c r="L10" t="s">
        <v>5</v>
      </c>
      <c r="M10" s="7">
        <v>16.123193528925476</v>
      </c>
      <c r="N10" s="7">
        <v>-1.3184652897845996</v>
      </c>
    </row>
    <row r="11" spans="1:19" x14ac:dyDescent="0.2">
      <c r="A11" s="7">
        <v>16.398950285761316</v>
      </c>
      <c r="B11" s="7">
        <v>-0.97376882669458498</v>
      </c>
      <c r="C11" s="7">
        <v>15.956086859670037</v>
      </c>
      <c r="D11" s="7">
        <v>-1.7840664047820043</v>
      </c>
      <c r="L11" t="s">
        <v>5</v>
      </c>
      <c r="M11" s="7">
        <v>18.260313047810161</v>
      </c>
      <c r="N11" s="7">
        <v>0.54289747226424689</v>
      </c>
    </row>
    <row r="12" spans="1:19" x14ac:dyDescent="0.2">
      <c r="A12" s="7">
        <v>18.329252754064335</v>
      </c>
      <c r="B12" s="7">
        <v>0.68077585068216739</v>
      </c>
      <c r="C12" s="7">
        <v>17.765280960294042</v>
      </c>
      <c r="D12" s="7">
        <v>-1.4322786629940034</v>
      </c>
      <c r="L12" t="s">
        <v>5</v>
      </c>
      <c r="M12" s="5"/>
      <c r="N12" s="5"/>
    </row>
    <row r="13" spans="1:19" x14ac:dyDescent="0.2">
      <c r="A13" s="7">
        <v>20.259555222367357</v>
      </c>
      <c r="B13" s="7">
        <v>2.7489566974031079</v>
      </c>
      <c r="C13" s="7">
        <v>19.574475060918047</v>
      </c>
      <c r="D13" s="7">
        <v>-2.5127695842000062E-2</v>
      </c>
    </row>
    <row r="14" spans="1:19" x14ac:dyDescent="0.2">
      <c r="A14" s="7">
        <v>21.914099899744109</v>
      </c>
      <c r="B14" s="7">
        <v>3.1625928667472958</v>
      </c>
      <c r="C14" s="7">
        <v>21.283158378174051</v>
      </c>
      <c r="D14" s="7">
        <v>4.1460698139300103</v>
      </c>
    </row>
    <row r="15" spans="1:19" x14ac:dyDescent="0.2">
      <c r="C15" s="7">
        <v>23.142607870482056</v>
      </c>
      <c r="D15" s="7">
        <v>7.814713406862019</v>
      </c>
    </row>
    <row r="16" spans="1:19" x14ac:dyDescent="0.2">
      <c r="C16" s="7">
        <v>24.951801971106061</v>
      </c>
      <c r="D16" s="7">
        <v>9.5233967241180224</v>
      </c>
    </row>
    <row r="17" spans="1:29" x14ac:dyDescent="0.2">
      <c r="C17" s="7">
        <v>26.559974504994063</v>
      </c>
      <c r="D17" s="7">
        <v>10.478249166114026</v>
      </c>
    </row>
    <row r="18" spans="1:29" x14ac:dyDescent="0.2">
      <c r="C18" s="7">
        <v>28.51993478067007</v>
      </c>
      <c r="D18" s="7">
        <v>11.784889349898028</v>
      </c>
      <c r="AC18" t="s">
        <v>6</v>
      </c>
    </row>
    <row r="19" spans="1:29" x14ac:dyDescent="0.2">
      <c r="C19" s="7">
        <v>30.228618097926073</v>
      </c>
      <c r="D19" s="7">
        <v>13.292551100418033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2.8437486642412932</v>
      </c>
      <c r="B22">
        <f>N2</f>
        <v>-1.3443175503686113</v>
      </c>
      <c r="C22">
        <f>R2</f>
        <v>4.6737514266120117</v>
      </c>
      <c r="D22">
        <f>S2</f>
        <v>1.4071509671520035</v>
      </c>
      <c r="F22">
        <v>19.69942256501696</v>
      </c>
      <c r="H22">
        <v>19.499091973392048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7.1610761817712572</v>
      </c>
      <c r="B23">
        <f t="shared" si="0"/>
        <v>1.3012301046984496</v>
      </c>
      <c r="C23">
        <f t="shared" ref="C23:D38" si="1">R3</f>
        <v>11.73463395821403</v>
      </c>
      <c r="D23">
        <f t="shared" si="1"/>
        <v>-0.47742622099800119</v>
      </c>
      <c r="L23" t="s">
        <v>5</v>
      </c>
      <c r="M23" s="2">
        <v>1.8096582408808231</v>
      </c>
      <c r="N23">
        <v>-2.0681808467209408</v>
      </c>
      <c r="O23" s="2">
        <f t="shared" ref="O23:O33" si="2">-N23</f>
        <v>2.0681808467209408</v>
      </c>
      <c r="P23" s="2">
        <f>O23-(MIN(O$23:O$33))</f>
        <v>3.7830471207635785</v>
      </c>
      <c r="Q23" s="10" t="s">
        <v>5</v>
      </c>
      <c r="R23" s="10">
        <v>2.0102156673600047</v>
      </c>
      <c r="S23" s="10">
        <v>-0.70357548357600175</v>
      </c>
      <c r="T23" s="1">
        <f>S23-(MIN(S$23:S$31))</f>
        <v>1.5327894463620035</v>
      </c>
      <c r="X23" s="4" t="s">
        <v>11</v>
      </c>
    </row>
    <row r="24" spans="1:29" x14ac:dyDescent="0.2">
      <c r="A24">
        <f t="shared" si="0"/>
        <v>14.261829215740992</v>
      </c>
      <c r="B24">
        <f t="shared" si="0"/>
        <v>1.3012301046984496</v>
      </c>
      <c r="C24">
        <f t="shared" si="1"/>
        <v>13.845360408942033</v>
      </c>
      <c r="D24">
        <f t="shared" si="1"/>
        <v>-1.2815124879420032</v>
      </c>
      <c r="L24" t="s">
        <v>4</v>
      </c>
      <c r="M24" s="2">
        <v>2.8437486642412932</v>
      </c>
      <c r="N24">
        <v>-1.3443175503686113</v>
      </c>
      <c r="O24" s="2">
        <f t="shared" si="2"/>
        <v>1.3443175503686113</v>
      </c>
      <c r="P24" s="2">
        <f t="shared" ref="P24:P33" si="3">O24-(MIN(O$23:O$33))</f>
        <v>3.059183824411249</v>
      </c>
      <c r="Q24" s="10" t="s">
        <v>4</v>
      </c>
      <c r="R24" s="10">
        <v>4.6737514266120117</v>
      </c>
      <c r="S24" s="10">
        <v>1.4071509671520035</v>
      </c>
      <c r="T24" s="1">
        <f t="shared" ref="T24:T30" si="4">S24-(MIN(S$23:S$31))</f>
        <v>3.6435158970900088</v>
      </c>
    </row>
    <row r="25" spans="1:29" x14ac:dyDescent="0.2">
      <c r="A25">
        <f t="shared" si="0"/>
        <v>17.226222624449694</v>
      </c>
      <c r="B25">
        <f t="shared" si="0"/>
        <v>1.3012301046984496</v>
      </c>
      <c r="C25">
        <f t="shared" si="1"/>
        <v>19.499091973392048</v>
      </c>
      <c r="D25">
        <f t="shared" si="1"/>
        <v>-5.0255391684000124E-2</v>
      </c>
      <c r="L25" t="s">
        <v>5</v>
      </c>
      <c r="M25" s="2">
        <v>4.6103199764971681</v>
      </c>
      <c r="N25">
        <v>-2.8351300376077946</v>
      </c>
      <c r="O25" s="2">
        <f t="shared" si="2"/>
        <v>2.8351300376077946</v>
      </c>
      <c r="P25" s="2">
        <f t="shared" si="3"/>
        <v>4.5499963116504318</v>
      </c>
      <c r="Q25" s="10" t="s">
        <v>5</v>
      </c>
      <c r="R25" s="10">
        <v>6.0557746979220148</v>
      </c>
      <c r="S25" s="10">
        <v>-1.3317678796260031</v>
      </c>
      <c r="T25" s="1">
        <f t="shared" si="4"/>
        <v>0.90459705031200222</v>
      </c>
    </row>
    <row r="26" spans="1:29" x14ac:dyDescent="0.2">
      <c r="A26">
        <f t="shared" si="0"/>
        <v>19.294403471170632</v>
      </c>
      <c r="B26">
        <f t="shared" si="0"/>
        <v>1.7148662740426377</v>
      </c>
      <c r="C26">
        <f t="shared" si="1"/>
        <v>2.0102156673600047</v>
      </c>
      <c r="D26">
        <f t="shared" si="1"/>
        <v>-0.70357548357600175</v>
      </c>
      <c r="L26" t="s">
        <v>4</v>
      </c>
      <c r="M26" s="2">
        <v>7.1610761817712572</v>
      </c>
      <c r="N26">
        <v>1.3012301046984496</v>
      </c>
      <c r="O26" s="2">
        <f t="shared" si="2"/>
        <v>-1.3012301046984496</v>
      </c>
      <c r="P26" s="2">
        <f t="shared" si="3"/>
        <v>0.41363616934418812</v>
      </c>
      <c r="Q26" s="10" t="s">
        <v>4</v>
      </c>
      <c r="R26" s="10">
        <v>11.73463395821403</v>
      </c>
      <c r="S26" s="10">
        <v>-0.47742622099800119</v>
      </c>
      <c r="T26" s="1">
        <f t="shared" si="4"/>
        <v>1.7589387089400041</v>
      </c>
    </row>
    <row r="27" spans="1:29" x14ac:dyDescent="0.2">
      <c r="A27">
        <f t="shared" si="0"/>
        <v>1.8096582408808231</v>
      </c>
      <c r="B27">
        <f t="shared" si="0"/>
        <v>-2.0681808467209408</v>
      </c>
      <c r="C27">
        <f t="shared" si="1"/>
        <v>6.0557746979220148</v>
      </c>
      <c r="D27">
        <f t="shared" si="1"/>
        <v>-1.3317678796260031</v>
      </c>
      <c r="L27" t="s">
        <v>5</v>
      </c>
      <c r="M27" s="2">
        <v>11.2284997200946</v>
      </c>
      <c r="N27">
        <v>-2.1457376284729759</v>
      </c>
      <c r="O27" s="2">
        <f t="shared" si="2"/>
        <v>2.1457376284729759</v>
      </c>
      <c r="P27" s="2">
        <f t="shared" si="3"/>
        <v>3.8606039025156136</v>
      </c>
      <c r="Q27" s="10" t="s">
        <v>5</v>
      </c>
      <c r="R27" s="10">
        <v>12.337698658422029</v>
      </c>
      <c r="S27" s="10">
        <v>-2.2363649299380053</v>
      </c>
      <c r="T27" s="1">
        <f t="shared" si="4"/>
        <v>0</v>
      </c>
      <c r="AA27" s="4" t="s">
        <v>47</v>
      </c>
    </row>
    <row r="28" spans="1:29" x14ac:dyDescent="0.2">
      <c r="A28">
        <f t="shared" si="0"/>
        <v>4.6103199764971681</v>
      </c>
      <c r="B28">
        <f t="shared" si="0"/>
        <v>-2.8351300376077946</v>
      </c>
      <c r="C28">
        <f t="shared" si="1"/>
        <v>12.337698658422029</v>
      </c>
      <c r="D28">
        <f t="shared" si="1"/>
        <v>-2.2363649299380053</v>
      </c>
      <c r="L28" t="s">
        <v>4</v>
      </c>
      <c r="M28" s="2">
        <v>14.261829215740992</v>
      </c>
      <c r="N28">
        <v>1.3012301046984496</v>
      </c>
      <c r="O28" s="2">
        <f t="shared" si="2"/>
        <v>-1.3012301046984496</v>
      </c>
      <c r="P28" s="2">
        <f t="shared" si="3"/>
        <v>0.41363616934418812</v>
      </c>
      <c r="Q28" s="10" t="s">
        <v>4</v>
      </c>
      <c r="R28" s="10">
        <v>13.845360408942033</v>
      </c>
      <c r="S28" s="10">
        <v>-1.2815124879420032</v>
      </c>
      <c r="T28" s="1">
        <f t="shared" si="4"/>
        <v>0.95485244199600205</v>
      </c>
      <c r="AA28" s="4" t="s">
        <v>14</v>
      </c>
    </row>
    <row r="29" spans="1:29" x14ac:dyDescent="0.2">
      <c r="A29">
        <f t="shared" si="0"/>
        <v>11.2284997200946</v>
      </c>
      <c r="B29">
        <f t="shared" si="0"/>
        <v>-2.1457376284729759</v>
      </c>
      <c r="C29">
        <f t="shared" si="1"/>
        <v>15.001234417674036</v>
      </c>
      <c r="D29">
        <f t="shared" si="1"/>
        <v>-2.035343363202005</v>
      </c>
      <c r="L29" t="s">
        <v>5</v>
      </c>
      <c r="M29" s="2">
        <v>16.123193528925476</v>
      </c>
      <c r="N29">
        <v>-1.3184652897845996</v>
      </c>
      <c r="O29" s="2">
        <f t="shared" si="2"/>
        <v>1.3184652897845996</v>
      </c>
      <c r="P29" s="2">
        <f t="shared" si="3"/>
        <v>3.0333315638272373</v>
      </c>
      <c r="Q29" s="10" t="s">
        <v>5</v>
      </c>
      <c r="R29" s="10">
        <v>15.001234417674036</v>
      </c>
      <c r="S29" s="10">
        <v>-2.035343363202005</v>
      </c>
      <c r="T29" s="1">
        <f t="shared" si="4"/>
        <v>0.20102156673600025</v>
      </c>
      <c r="AA29" s="4" t="s">
        <v>15</v>
      </c>
    </row>
    <row r="30" spans="1:29" x14ac:dyDescent="0.2">
      <c r="A30">
        <f t="shared" si="0"/>
        <v>16.123193528925476</v>
      </c>
      <c r="B30">
        <f t="shared" si="0"/>
        <v>-1.3184652897845996</v>
      </c>
      <c r="C30">
        <f t="shared" si="1"/>
        <v>0</v>
      </c>
      <c r="D30">
        <f t="shared" si="1"/>
        <v>0</v>
      </c>
      <c r="L30" t="s">
        <v>4</v>
      </c>
      <c r="M30" s="2">
        <v>17.226222624449694</v>
      </c>
      <c r="N30">
        <v>1.3012301046984496</v>
      </c>
      <c r="O30" s="2">
        <f t="shared" si="2"/>
        <v>-1.3012301046984496</v>
      </c>
      <c r="P30" s="2">
        <f t="shared" si="3"/>
        <v>0.41363616934418812</v>
      </c>
      <c r="Q30" s="10" t="s">
        <v>4</v>
      </c>
      <c r="R30" s="10">
        <v>19.499091973392048</v>
      </c>
      <c r="S30" s="10">
        <v>-5.0255391684000124E-2</v>
      </c>
      <c r="T30" s="1">
        <f t="shared" si="4"/>
        <v>2.186109538254005</v>
      </c>
    </row>
    <row r="31" spans="1:29" x14ac:dyDescent="0.2">
      <c r="A31">
        <f t="shared" si="0"/>
        <v>18.260313047810161</v>
      </c>
      <c r="B31">
        <f t="shared" si="0"/>
        <v>0.54289747226424689</v>
      </c>
      <c r="C31">
        <f t="shared" si="1"/>
        <v>0</v>
      </c>
      <c r="D31">
        <f t="shared" si="1"/>
        <v>0</v>
      </c>
      <c r="L31" t="s">
        <v>5</v>
      </c>
      <c r="M31" s="2">
        <v>18.260313047810161</v>
      </c>
      <c r="N31">
        <v>0.54289747226424689</v>
      </c>
      <c r="O31" s="2">
        <f t="shared" si="2"/>
        <v>-0.54289747226424689</v>
      </c>
      <c r="P31" s="2">
        <f t="shared" si="3"/>
        <v>1.1719688017783909</v>
      </c>
      <c r="AA31" s="4" t="s">
        <v>16</v>
      </c>
      <c r="AC31">
        <v>1.957589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>
        <v>19.294403471170632</v>
      </c>
      <c r="N32">
        <v>1.7148662740426377</v>
      </c>
      <c r="O32" s="2">
        <f t="shared" si="2"/>
        <v>-1.7148662740426377</v>
      </c>
      <c r="P32" s="2">
        <f t="shared" si="3"/>
        <v>0</v>
      </c>
      <c r="AC32">
        <v>3.07172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3"/>
        <v>1.7148662740426377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1.8096582408808231</v>
      </c>
      <c r="N47" s="2">
        <f t="shared" si="6"/>
        <v>3.7830471207635785</v>
      </c>
      <c r="O47" s="1">
        <f t="shared" si="7"/>
        <v>2.0102156673600047</v>
      </c>
      <c r="P47" s="1">
        <f t="shared" si="8"/>
        <v>1.5327894463620035</v>
      </c>
    </row>
    <row r="48" spans="1:29" x14ac:dyDescent="0.2">
      <c r="M48" s="2">
        <f t="shared" si="5"/>
        <v>2.8437486642412932</v>
      </c>
      <c r="N48" s="2">
        <f t="shared" si="6"/>
        <v>3.059183824411249</v>
      </c>
      <c r="O48" s="1">
        <f t="shared" si="7"/>
        <v>4.6737514266120117</v>
      </c>
      <c r="P48" s="1">
        <f t="shared" si="8"/>
        <v>3.6435158970900088</v>
      </c>
    </row>
    <row r="49" spans="13:16" x14ac:dyDescent="0.2">
      <c r="M49" s="2">
        <f t="shared" si="5"/>
        <v>4.6103199764971681</v>
      </c>
      <c r="N49" s="2">
        <f t="shared" si="6"/>
        <v>4.5499963116504318</v>
      </c>
      <c r="O49" s="1">
        <f t="shared" si="7"/>
        <v>6.0557746979220148</v>
      </c>
      <c r="P49" s="1">
        <f t="shared" si="8"/>
        <v>0.90459705031200222</v>
      </c>
    </row>
    <row r="50" spans="13:16" x14ac:dyDescent="0.2">
      <c r="M50" s="2">
        <f t="shared" si="5"/>
        <v>7.1610761817712572</v>
      </c>
      <c r="N50" s="2">
        <f t="shared" si="6"/>
        <v>0.41363616934418812</v>
      </c>
      <c r="O50" s="1">
        <f t="shared" si="7"/>
        <v>11.73463395821403</v>
      </c>
      <c r="P50" s="1">
        <f t="shared" si="8"/>
        <v>1.7589387089400041</v>
      </c>
    </row>
    <row r="51" spans="13:16" x14ac:dyDescent="0.2">
      <c r="M51" s="2">
        <f t="shared" si="5"/>
        <v>11.2284997200946</v>
      </c>
      <c r="N51" s="2">
        <f t="shared" si="6"/>
        <v>3.8606039025156136</v>
      </c>
      <c r="O51" s="1">
        <f t="shared" si="7"/>
        <v>12.337698658422029</v>
      </c>
      <c r="P51" s="1">
        <f t="shared" si="8"/>
        <v>0</v>
      </c>
    </row>
    <row r="52" spans="13:16" x14ac:dyDescent="0.2">
      <c r="M52" s="2">
        <f t="shared" si="5"/>
        <v>14.261829215740992</v>
      </c>
      <c r="N52" s="2">
        <f t="shared" si="6"/>
        <v>0.41363616934418812</v>
      </c>
      <c r="O52" s="1">
        <f t="shared" si="7"/>
        <v>13.845360408942033</v>
      </c>
      <c r="P52" s="1">
        <f t="shared" si="8"/>
        <v>0.95485244199600205</v>
      </c>
    </row>
    <row r="53" spans="13:16" x14ac:dyDescent="0.2">
      <c r="M53" s="2">
        <f t="shared" si="5"/>
        <v>16.123193528925476</v>
      </c>
      <c r="N53" s="2">
        <f t="shared" si="6"/>
        <v>3.0333315638272373</v>
      </c>
      <c r="O53" s="1">
        <f t="shared" si="7"/>
        <v>15.001234417674036</v>
      </c>
      <c r="P53" s="1">
        <f t="shared" si="8"/>
        <v>0.20102156673600025</v>
      </c>
    </row>
    <row r="54" spans="13:16" x14ac:dyDescent="0.2">
      <c r="M54" s="2">
        <f t="shared" si="5"/>
        <v>17.226222624449694</v>
      </c>
      <c r="N54" s="2">
        <f t="shared" si="6"/>
        <v>0.41363616934418812</v>
      </c>
      <c r="O54" s="1">
        <f t="shared" si="7"/>
        <v>19.499091973392048</v>
      </c>
      <c r="P54" s="1">
        <f t="shared" si="8"/>
        <v>2.186109538254005</v>
      </c>
    </row>
    <row r="55" spans="13:16" x14ac:dyDescent="0.2">
      <c r="M55" s="2">
        <f t="shared" si="5"/>
        <v>18.260313047810161</v>
      </c>
      <c r="N55" s="2">
        <f t="shared" si="6"/>
        <v>1.1719688017783909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19.294403471170632</v>
      </c>
      <c r="N56" s="2">
        <f t="shared" si="6"/>
        <v>0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1.7148662740426377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C07FE-34F8-C442-8757-18614B7B82E5}">
  <dimension ref="A1:AC57"/>
  <sheetViews>
    <sheetView topLeftCell="G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3.0040133357883834</v>
      </c>
      <c r="N2" s="5">
        <v>-0.42161590677731692</v>
      </c>
      <c r="Q2" t="s">
        <v>4</v>
      </c>
      <c r="R2" s="5">
        <v>4.8401041056767538</v>
      </c>
      <c r="S2" s="5">
        <v>0.75626626651199269</v>
      </c>
    </row>
    <row r="3" spans="1:19" x14ac:dyDescent="0.2">
      <c r="A3" s="5">
        <v>1.7479494558542541</v>
      </c>
      <c r="B3" s="5">
        <v>-2.0290265513658379</v>
      </c>
      <c r="C3" s="5">
        <v>1.5881591596751847</v>
      </c>
      <c r="D3" s="5">
        <v>-0.9831461464655904</v>
      </c>
      <c r="L3" t="s">
        <v>4</v>
      </c>
      <c r="M3" s="5">
        <v>7.1586871018364491</v>
      </c>
      <c r="N3" s="5">
        <v>1.0628230803212297</v>
      </c>
      <c r="Q3" t="s">
        <v>4</v>
      </c>
      <c r="R3" s="5">
        <v>11.570873877633488</v>
      </c>
      <c r="S3" s="5">
        <v>2.5208875550399756E-2</v>
      </c>
    </row>
    <row r="4" spans="1:19" x14ac:dyDescent="0.2">
      <c r="A4" s="5">
        <v>3.5046822250864471</v>
      </c>
      <c r="B4" s="5">
        <v>-1.2560644069540134</v>
      </c>
      <c r="C4" s="5">
        <v>3.5544514526063655</v>
      </c>
      <c r="D4" s="5">
        <v>-0.42855088435679589</v>
      </c>
      <c r="L4" t="s">
        <v>4</v>
      </c>
      <c r="M4" s="5">
        <v>10.742420728383992</v>
      </c>
      <c r="N4" s="5">
        <v>-1.888488267119989</v>
      </c>
      <c r="Q4" t="s">
        <v>4</v>
      </c>
      <c r="R4" s="5">
        <v>14.696774445883058</v>
      </c>
      <c r="S4" s="5">
        <v>-1.5377414085743852</v>
      </c>
    </row>
    <row r="5" spans="1:19" x14ac:dyDescent="0.2">
      <c r="A5" s="5">
        <v>5.4019538055843732</v>
      </c>
      <c r="B5" s="5">
        <v>-1.3966026911998624</v>
      </c>
      <c r="C5" s="5">
        <v>5.2686549900335482</v>
      </c>
      <c r="D5" s="5">
        <v>0.47896863545759533</v>
      </c>
      <c r="L5" t="s">
        <v>4</v>
      </c>
      <c r="M5" s="5">
        <v>14.115347982602527</v>
      </c>
      <c r="N5" s="5">
        <v>1.8357862787728243</v>
      </c>
      <c r="Q5" t="s">
        <v>4</v>
      </c>
      <c r="R5" s="5">
        <v>18.301643649590222</v>
      </c>
      <c r="S5" s="5">
        <v>-0.20167100440319805</v>
      </c>
    </row>
    <row r="6" spans="1:19" x14ac:dyDescent="0.2">
      <c r="A6" s="5">
        <v>7.2992253860822993</v>
      </c>
      <c r="B6" s="5">
        <v>0.99255446521819035</v>
      </c>
      <c r="C6" s="5">
        <v>7.0836940296623316</v>
      </c>
      <c r="D6" s="5">
        <v>-2.495678679489576</v>
      </c>
      <c r="L6" t="s">
        <v>4</v>
      </c>
      <c r="M6" s="5">
        <v>16.574775335183272</v>
      </c>
      <c r="N6" s="5">
        <v>0.92228479607538072</v>
      </c>
      <c r="Q6" t="s">
        <v>5</v>
      </c>
      <c r="R6" s="5">
        <v>2.4200520528383769</v>
      </c>
      <c r="S6" s="5">
        <v>-2.0167100440319805</v>
      </c>
    </row>
    <row r="7" spans="1:19" x14ac:dyDescent="0.2">
      <c r="A7" s="5">
        <v>9.3370357778459603</v>
      </c>
      <c r="B7" s="5">
        <v>-3.0830663183091302</v>
      </c>
      <c r="C7" s="5">
        <v>8.7978975670895139</v>
      </c>
      <c r="D7" s="5">
        <v>-1.0839816486671894</v>
      </c>
      <c r="L7" t="s">
        <v>5</v>
      </c>
      <c r="M7" s="5">
        <v>1.949973568845091</v>
      </c>
      <c r="N7" s="5">
        <v>-1.5283576620677739</v>
      </c>
      <c r="Q7" t="s">
        <v>5</v>
      </c>
      <c r="R7" s="5">
        <v>7.2853650340655287</v>
      </c>
      <c r="S7" s="5">
        <v>-2.495678679489576</v>
      </c>
    </row>
    <row r="8" spans="1:19" x14ac:dyDescent="0.2">
      <c r="A8" s="5">
        <v>11.16403663516131</v>
      </c>
      <c r="B8" s="5">
        <v>-2.4506424581431547</v>
      </c>
      <c r="C8" s="5">
        <v>10.562518855617498</v>
      </c>
      <c r="D8" s="5">
        <v>-0.52938638655839487</v>
      </c>
      <c r="L8" t="s">
        <v>5</v>
      </c>
      <c r="M8" s="5">
        <v>4.6289911341526642</v>
      </c>
      <c r="N8" s="5">
        <v>-2.3101041738973058</v>
      </c>
      <c r="Q8" t="s">
        <v>5</v>
      </c>
      <c r="R8" s="5">
        <v>12.982570908455875</v>
      </c>
      <c r="S8" s="5">
        <v>-3.2519449460015686</v>
      </c>
    </row>
    <row r="9" spans="1:19" x14ac:dyDescent="0.2">
      <c r="A9" s="5">
        <v>12.991040127576078</v>
      </c>
      <c r="B9" s="5">
        <v>-0.55337087764522852</v>
      </c>
      <c r="C9" s="5">
        <v>12.427975646347079</v>
      </c>
      <c r="D9" s="5">
        <v>-3.1511094437999696</v>
      </c>
      <c r="L9" t="s">
        <v>5</v>
      </c>
      <c r="M9" s="5">
        <v>9.547843731234618</v>
      </c>
      <c r="N9" s="5">
        <v>-2.8019886957776619</v>
      </c>
      <c r="Q9" t="s">
        <v>5</v>
      </c>
      <c r="R9" s="5">
        <v>16.158889227806242</v>
      </c>
      <c r="S9" s="5">
        <v>-2.5460964305903753</v>
      </c>
    </row>
    <row r="10" spans="1:19" x14ac:dyDescent="0.2">
      <c r="A10" s="5">
        <v>14.747773423828155</v>
      </c>
      <c r="B10" s="5">
        <v>0.28986093590940537</v>
      </c>
      <c r="C10" s="5">
        <v>14.142179183774264</v>
      </c>
      <c r="D10" s="5">
        <v>-1.638576910775984</v>
      </c>
      <c r="L10" t="s">
        <v>5</v>
      </c>
      <c r="M10" s="5">
        <v>11.796460495327283</v>
      </c>
      <c r="N10" s="5">
        <v>-2.2398345047544965</v>
      </c>
    </row>
    <row r="11" spans="1:19" x14ac:dyDescent="0.2">
      <c r="A11" s="5">
        <v>16.715313619429121</v>
      </c>
      <c r="B11" s="5">
        <v>0.71147684268672229</v>
      </c>
      <c r="C11" s="5">
        <v>15.957218223403046</v>
      </c>
      <c r="D11" s="5">
        <v>-2.2435899239855783</v>
      </c>
      <c r="L11" t="s">
        <v>5</v>
      </c>
      <c r="M11" s="5">
        <v>15.872081805874489</v>
      </c>
      <c r="N11" s="5">
        <v>-1.4668723603426721</v>
      </c>
    </row>
    <row r="12" spans="1:19" x14ac:dyDescent="0.2">
      <c r="A12" s="5">
        <v>18.682854869069857</v>
      </c>
      <c r="B12" s="5">
        <v>-1.1155250686683944</v>
      </c>
      <c r="C12" s="5">
        <v>17.822675014132628</v>
      </c>
      <c r="D12" s="5">
        <v>-1.3864881552719865</v>
      </c>
      <c r="L12" t="s">
        <v>5</v>
      </c>
      <c r="M12" s="5">
        <v>18.401777246538391</v>
      </c>
      <c r="N12" s="5">
        <v>-1.3263330220570528</v>
      </c>
    </row>
    <row r="13" spans="1:19" x14ac:dyDescent="0.2">
      <c r="A13" s="5">
        <v>20.650396118710592</v>
      </c>
      <c r="B13" s="5">
        <v>0.85201512693257131</v>
      </c>
      <c r="C13" s="5">
        <v>19.688131804862209</v>
      </c>
      <c r="D13" s="5">
        <v>7.6887070428719255</v>
      </c>
    </row>
    <row r="14" spans="1:19" x14ac:dyDescent="0.2">
      <c r="A14" s="5">
        <v>22.477398030065711</v>
      </c>
      <c r="B14" s="5">
        <v>0.99255446521819035</v>
      </c>
      <c r="C14" s="5">
        <v>21.402335342289394</v>
      </c>
      <c r="D14" s="5">
        <v>8.2937200560815203</v>
      </c>
    </row>
    <row r="15" spans="1:19" x14ac:dyDescent="0.2">
      <c r="A15" s="5">
        <v>24.374669610563636</v>
      </c>
      <c r="B15" s="5">
        <v>0.99255446521819035</v>
      </c>
      <c r="C15" s="5">
        <v>23.116538879716579</v>
      </c>
      <c r="D15" s="5">
        <v>8.5962265626863168</v>
      </c>
    </row>
    <row r="16" spans="1:19" x14ac:dyDescent="0.2">
      <c r="A16" s="5">
        <v>26.131404487875358</v>
      </c>
      <c r="B16" s="5">
        <v>0.99255446521819035</v>
      </c>
      <c r="C16" s="5">
        <v>24.931577919345358</v>
      </c>
      <c r="D16" s="5">
        <v>10.058341344609504</v>
      </c>
    </row>
    <row r="17" spans="1:29" x14ac:dyDescent="0.2">
      <c r="A17" s="5">
        <v>28.098944683476329</v>
      </c>
      <c r="B17" s="5">
        <v>0.57093855844087349</v>
      </c>
      <c r="C17" s="5">
        <v>26.696199207873342</v>
      </c>
      <c r="D17" s="5">
        <v>12.125469139742282</v>
      </c>
    </row>
    <row r="18" spans="1:29" x14ac:dyDescent="0.2">
      <c r="A18" s="5">
        <v>29.925944486751916</v>
      </c>
      <c r="B18" s="5">
        <v>-0.34256292425656998</v>
      </c>
      <c r="C18" s="5">
        <v>28.561655998602923</v>
      </c>
      <c r="D18" s="5">
        <v>13.890090428270264</v>
      </c>
      <c r="AC18" t="s">
        <v>6</v>
      </c>
    </row>
    <row r="19" spans="1:29" x14ac:dyDescent="0.2">
      <c r="A19" s="5">
        <v>31.752947979166684</v>
      </c>
      <c r="B19" s="5">
        <v>-1.1155250686683944</v>
      </c>
      <c r="C19" s="5">
        <v>30.275859536030108</v>
      </c>
      <c r="D19" s="5">
        <v>14.747192196983857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3.0040133357883834</v>
      </c>
      <c r="B22">
        <f>N2</f>
        <v>-0.42161590677731692</v>
      </c>
      <c r="C22">
        <f>R2</f>
        <v>4.8401041056767538</v>
      </c>
      <c r="D22">
        <f>S2</f>
        <v>0.75626626651199269</v>
      </c>
      <c r="F22">
        <v>18.81460983993777</v>
      </c>
      <c r="H22">
        <v>18.301643649590222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7.1586871018364491</v>
      </c>
      <c r="B23">
        <f t="shared" si="0"/>
        <v>1.0628230803212297</v>
      </c>
      <c r="C23">
        <f t="shared" ref="C23:D38" si="1">R3</f>
        <v>11.570873877633488</v>
      </c>
      <c r="D23">
        <f t="shared" si="1"/>
        <v>2.5208875550399756E-2</v>
      </c>
      <c r="L23" s="5" t="s">
        <v>5</v>
      </c>
      <c r="M23" s="11">
        <v>1.949973568845091</v>
      </c>
      <c r="N23" s="5">
        <v>-1.5283576620677739</v>
      </c>
      <c r="O23" s="2">
        <f t="shared" ref="O23:O33" si="2">-N23</f>
        <v>1.5283576620677739</v>
      </c>
      <c r="P23" s="2">
        <f>O23-(MIN(O$23:O$33))</f>
        <v>3.3641439408405982</v>
      </c>
      <c r="Q23" s="10" t="s">
        <v>5</v>
      </c>
      <c r="R23" s="10">
        <v>2.4200520528383769</v>
      </c>
      <c r="S23" s="10">
        <v>-2.0167100440319805</v>
      </c>
      <c r="T23" s="1">
        <f>S23-(MIN(S$23:S$31))</f>
        <v>1.2352349019695881</v>
      </c>
      <c r="X23" s="4" t="s">
        <v>11</v>
      </c>
    </row>
    <row r="24" spans="1:29" x14ac:dyDescent="0.2">
      <c r="A24">
        <f t="shared" si="0"/>
        <v>10.742420728383992</v>
      </c>
      <c r="B24">
        <f t="shared" si="0"/>
        <v>-1.888488267119989</v>
      </c>
      <c r="C24">
        <f t="shared" si="1"/>
        <v>14.696774445883058</v>
      </c>
      <c r="D24">
        <f t="shared" si="1"/>
        <v>-1.5377414085743852</v>
      </c>
      <c r="L24" s="5" t="s">
        <v>4</v>
      </c>
      <c r="M24" s="11">
        <v>3.0040133357883834</v>
      </c>
      <c r="N24" s="5">
        <v>-0.42161590677731692</v>
      </c>
      <c r="O24" s="2">
        <f t="shared" si="2"/>
        <v>0.42161590677731692</v>
      </c>
      <c r="P24" s="2">
        <f t="shared" ref="P24:P33" si="3">O24-(MIN(O$23:O$33))</f>
        <v>2.2574021855501414</v>
      </c>
      <c r="Q24" s="10" t="s">
        <v>4</v>
      </c>
      <c r="R24" s="10">
        <v>4.8401041056767538</v>
      </c>
      <c r="S24" s="10">
        <v>0.75626626651199269</v>
      </c>
      <c r="T24" s="1">
        <f t="shared" ref="T24:T30" si="4">S24-(MIN(S$23:S$31))</f>
        <v>4.0082112125135616</v>
      </c>
    </row>
    <row r="25" spans="1:29" x14ac:dyDescent="0.2">
      <c r="A25">
        <f t="shared" si="0"/>
        <v>14.115347982602527</v>
      </c>
      <c r="B25">
        <f t="shared" si="0"/>
        <v>1.8357862787728243</v>
      </c>
      <c r="C25">
        <f t="shared" si="1"/>
        <v>18.301643649590222</v>
      </c>
      <c r="D25">
        <f t="shared" si="1"/>
        <v>-0.20167100440319805</v>
      </c>
      <c r="L25" s="5" t="s">
        <v>5</v>
      </c>
      <c r="M25" s="11">
        <v>4.6289911341526642</v>
      </c>
      <c r="N25" s="5">
        <v>-2.3101041738973058</v>
      </c>
      <c r="O25" s="2">
        <f t="shared" si="2"/>
        <v>2.3101041738973058</v>
      </c>
      <c r="P25" s="2">
        <f t="shared" si="3"/>
        <v>4.1458904526701303</v>
      </c>
      <c r="Q25" s="10" t="s">
        <v>5</v>
      </c>
      <c r="R25" s="10">
        <v>7.2853650340655287</v>
      </c>
      <c r="S25" s="10">
        <v>-2.495678679489576</v>
      </c>
      <c r="T25" s="1">
        <f t="shared" si="4"/>
        <v>0.75626626651199258</v>
      </c>
    </row>
    <row r="26" spans="1:29" x14ac:dyDescent="0.2">
      <c r="A26">
        <f t="shared" si="0"/>
        <v>16.574775335183272</v>
      </c>
      <c r="B26">
        <f t="shared" si="0"/>
        <v>0.92228479607538072</v>
      </c>
      <c r="C26">
        <f t="shared" si="1"/>
        <v>2.4200520528383769</v>
      </c>
      <c r="D26">
        <f t="shared" si="1"/>
        <v>-2.0167100440319805</v>
      </c>
      <c r="L26" s="5" t="s">
        <v>4</v>
      </c>
      <c r="M26" s="11">
        <v>7.1586871018364491</v>
      </c>
      <c r="N26" s="5">
        <v>1.0628230803212297</v>
      </c>
      <c r="O26" s="2">
        <f t="shared" si="2"/>
        <v>-1.0628230803212297</v>
      </c>
      <c r="P26" s="2">
        <f t="shared" si="3"/>
        <v>0.77296319845159456</v>
      </c>
      <c r="Q26" s="10" t="s">
        <v>4</v>
      </c>
      <c r="R26" s="10">
        <v>11.570873877633488</v>
      </c>
      <c r="S26" s="10">
        <v>2.5208875550399756E-2</v>
      </c>
      <c r="T26" s="1">
        <f t="shared" si="4"/>
        <v>3.2771538215519684</v>
      </c>
    </row>
    <row r="27" spans="1:29" x14ac:dyDescent="0.2">
      <c r="A27">
        <f t="shared" si="0"/>
        <v>1.949973568845091</v>
      </c>
      <c r="B27">
        <f t="shared" si="0"/>
        <v>-1.5283576620677739</v>
      </c>
      <c r="C27">
        <f t="shared" si="1"/>
        <v>7.2853650340655287</v>
      </c>
      <c r="D27">
        <f t="shared" si="1"/>
        <v>-2.495678679489576</v>
      </c>
      <c r="L27" s="5" t="s">
        <v>5</v>
      </c>
      <c r="M27" s="11">
        <v>9.547843731234618</v>
      </c>
      <c r="N27" s="5">
        <v>-2.8019886957776619</v>
      </c>
      <c r="O27" s="2">
        <f t="shared" si="2"/>
        <v>2.8019886957776619</v>
      </c>
      <c r="P27" s="2">
        <f t="shared" si="3"/>
        <v>4.6377749745504859</v>
      </c>
      <c r="Q27" s="10" t="s">
        <v>5</v>
      </c>
      <c r="R27" s="10">
        <v>12.982570908455875</v>
      </c>
      <c r="S27" s="10">
        <v>-3.2519449460015686</v>
      </c>
      <c r="T27" s="1">
        <f t="shared" si="4"/>
        <v>0</v>
      </c>
      <c r="AA27" s="4" t="s">
        <v>47</v>
      </c>
    </row>
    <row r="28" spans="1:29" x14ac:dyDescent="0.2">
      <c r="A28">
        <f t="shared" si="0"/>
        <v>4.6289911341526642</v>
      </c>
      <c r="B28">
        <f t="shared" si="0"/>
        <v>-2.3101041738973058</v>
      </c>
      <c r="C28">
        <f t="shared" si="1"/>
        <v>12.982570908455875</v>
      </c>
      <c r="D28">
        <f t="shared" si="1"/>
        <v>-3.2519449460015686</v>
      </c>
      <c r="L28" s="5" t="s">
        <v>4</v>
      </c>
      <c r="M28" s="11">
        <v>10.742420728383992</v>
      </c>
      <c r="N28" s="5">
        <v>-1.888488267119989</v>
      </c>
      <c r="O28" s="2">
        <f t="shared" si="2"/>
        <v>1.888488267119989</v>
      </c>
      <c r="P28" s="2">
        <f t="shared" si="3"/>
        <v>3.724274545892813</v>
      </c>
      <c r="Q28" s="10" t="s">
        <v>4</v>
      </c>
      <c r="R28" s="10">
        <v>14.696774445883058</v>
      </c>
      <c r="S28" s="10">
        <v>-1.5377414085743852</v>
      </c>
      <c r="T28" s="1">
        <f t="shared" si="4"/>
        <v>1.7142035374271833</v>
      </c>
      <c r="AA28" s="4" t="s">
        <v>14</v>
      </c>
    </row>
    <row r="29" spans="1:29" x14ac:dyDescent="0.2">
      <c r="A29">
        <f t="shared" si="0"/>
        <v>9.547843731234618</v>
      </c>
      <c r="B29">
        <f t="shared" si="0"/>
        <v>-2.8019886957776619</v>
      </c>
      <c r="C29">
        <f t="shared" si="1"/>
        <v>16.158889227806242</v>
      </c>
      <c r="D29">
        <f t="shared" si="1"/>
        <v>-2.5460964305903753</v>
      </c>
      <c r="L29" s="5" t="s">
        <v>5</v>
      </c>
      <c r="M29" s="11">
        <v>11.796460495327283</v>
      </c>
      <c r="N29" s="5">
        <v>-2.2398345047544965</v>
      </c>
      <c r="O29" s="2">
        <f t="shared" si="2"/>
        <v>2.2398345047544965</v>
      </c>
      <c r="P29" s="2">
        <f t="shared" si="3"/>
        <v>4.075620783527321</v>
      </c>
      <c r="Q29" s="10" t="s">
        <v>5</v>
      </c>
      <c r="R29" s="10">
        <v>16.158889227806242</v>
      </c>
      <c r="S29" s="10">
        <v>-2.5460964305903753</v>
      </c>
      <c r="T29" s="1">
        <f t="shared" si="4"/>
        <v>0.70584851541119331</v>
      </c>
      <c r="AA29" s="4" t="s">
        <v>52</v>
      </c>
    </row>
    <row r="30" spans="1:29" x14ac:dyDescent="0.2">
      <c r="A30">
        <f t="shared" si="0"/>
        <v>11.796460495327283</v>
      </c>
      <c r="B30">
        <f t="shared" si="0"/>
        <v>-2.2398345047544965</v>
      </c>
      <c r="C30">
        <f t="shared" si="1"/>
        <v>0</v>
      </c>
      <c r="D30">
        <f t="shared" si="1"/>
        <v>0</v>
      </c>
      <c r="L30" s="5" t="s">
        <v>4</v>
      </c>
      <c r="M30" s="11">
        <v>14.115347982602527</v>
      </c>
      <c r="N30" s="5">
        <v>1.8357862787728243</v>
      </c>
      <c r="O30" s="2">
        <f t="shared" si="2"/>
        <v>-1.8357862787728243</v>
      </c>
      <c r="P30" s="2">
        <f t="shared" si="3"/>
        <v>0</v>
      </c>
      <c r="Q30" s="10" t="s">
        <v>4</v>
      </c>
      <c r="R30" s="10">
        <v>18.301643649590222</v>
      </c>
      <c r="S30" s="10">
        <v>-0.20167100440319805</v>
      </c>
      <c r="T30" s="1">
        <f t="shared" si="4"/>
        <v>3.0502739415983706</v>
      </c>
    </row>
    <row r="31" spans="1:29" x14ac:dyDescent="0.2">
      <c r="A31">
        <f t="shared" si="0"/>
        <v>15.872081805874489</v>
      </c>
      <c r="B31">
        <f t="shared" si="0"/>
        <v>-1.4668723603426721</v>
      </c>
      <c r="C31">
        <f t="shared" si="1"/>
        <v>0</v>
      </c>
      <c r="D31">
        <f t="shared" si="1"/>
        <v>0</v>
      </c>
      <c r="L31" s="5" t="s">
        <v>5</v>
      </c>
      <c r="M31" s="11">
        <v>15.872081805874489</v>
      </c>
      <c r="N31" s="5">
        <v>-1.4668723603426721</v>
      </c>
      <c r="O31" s="2">
        <f t="shared" si="2"/>
        <v>1.4668723603426721</v>
      </c>
      <c r="P31" s="2">
        <f t="shared" si="3"/>
        <v>3.3026586391154966</v>
      </c>
      <c r="AA31" s="4" t="s">
        <v>16</v>
      </c>
      <c r="AC31">
        <v>1.8090869999999999</v>
      </c>
    </row>
    <row r="32" spans="1:29" x14ac:dyDescent="0.2">
      <c r="A32">
        <f t="shared" si="0"/>
        <v>18.401777246538391</v>
      </c>
      <c r="B32">
        <f t="shared" si="0"/>
        <v>-1.3263330220570528</v>
      </c>
      <c r="C32">
        <f t="shared" si="1"/>
        <v>0</v>
      </c>
      <c r="D32">
        <f t="shared" si="1"/>
        <v>0</v>
      </c>
      <c r="L32" s="5" t="s">
        <v>4</v>
      </c>
      <c r="M32" s="11">
        <v>16.574775335183272</v>
      </c>
      <c r="N32" s="5">
        <v>0.92228479607538072</v>
      </c>
      <c r="O32" s="2">
        <f t="shared" si="2"/>
        <v>-0.92228479607538072</v>
      </c>
      <c r="P32" s="2">
        <f t="shared" si="3"/>
        <v>0.91350148269744358</v>
      </c>
      <c r="AC32">
        <v>1.414679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>
        <v>18.401777246538391</v>
      </c>
      <c r="N33" s="5">
        <v>-1.3263330220570528</v>
      </c>
      <c r="O33" s="2">
        <f t="shared" si="2"/>
        <v>1.3263330220570528</v>
      </c>
      <c r="P33" s="2">
        <f t="shared" si="3"/>
        <v>3.1621193008298771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1.949973568845091</v>
      </c>
      <c r="N47" s="2">
        <f t="shared" si="6"/>
        <v>3.3641439408405982</v>
      </c>
      <c r="O47" s="1">
        <f t="shared" si="7"/>
        <v>2.4200520528383769</v>
      </c>
      <c r="P47" s="1">
        <f t="shared" si="8"/>
        <v>1.2352349019695881</v>
      </c>
    </row>
    <row r="48" spans="1:29" x14ac:dyDescent="0.2">
      <c r="M48" s="2">
        <f t="shared" si="5"/>
        <v>3.0040133357883834</v>
      </c>
      <c r="N48" s="2">
        <f t="shared" si="6"/>
        <v>2.2574021855501414</v>
      </c>
      <c r="O48" s="1">
        <f t="shared" si="7"/>
        <v>4.8401041056767538</v>
      </c>
      <c r="P48" s="1">
        <f t="shared" si="8"/>
        <v>4.0082112125135616</v>
      </c>
    </row>
    <row r="49" spans="13:16" x14ac:dyDescent="0.2">
      <c r="M49" s="2">
        <f t="shared" si="5"/>
        <v>4.6289911341526642</v>
      </c>
      <c r="N49" s="2">
        <f t="shared" si="6"/>
        <v>4.1458904526701303</v>
      </c>
      <c r="O49" s="1">
        <f t="shared" si="7"/>
        <v>7.2853650340655287</v>
      </c>
      <c r="P49" s="1">
        <f t="shared" si="8"/>
        <v>0.75626626651199258</v>
      </c>
    </row>
    <row r="50" spans="13:16" x14ac:dyDescent="0.2">
      <c r="M50" s="2">
        <f t="shared" si="5"/>
        <v>7.1586871018364491</v>
      </c>
      <c r="N50" s="2">
        <f t="shared" si="6"/>
        <v>0.77296319845159456</v>
      </c>
      <c r="O50" s="1">
        <f t="shared" si="7"/>
        <v>11.570873877633488</v>
      </c>
      <c r="P50" s="1">
        <f t="shared" si="8"/>
        <v>3.2771538215519684</v>
      </c>
    </row>
    <row r="51" spans="13:16" x14ac:dyDescent="0.2">
      <c r="M51" s="2">
        <f t="shared" si="5"/>
        <v>9.547843731234618</v>
      </c>
      <c r="N51" s="2">
        <f t="shared" si="6"/>
        <v>4.6377749745504859</v>
      </c>
      <c r="O51" s="1">
        <f t="shared" si="7"/>
        <v>12.982570908455875</v>
      </c>
      <c r="P51" s="1">
        <f t="shared" si="8"/>
        <v>0</v>
      </c>
    </row>
    <row r="52" spans="13:16" x14ac:dyDescent="0.2">
      <c r="M52" s="2">
        <f t="shared" si="5"/>
        <v>10.742420728383992</v>
      </c>
      <c r="N52" s="2">
        <f t="shared" si="6"/>
        <v>3.724274545892813</v>
      </c>
      <c r="O52" s="1">
        <f t="shared" si="7"/>
        <v>14.696774445883058</v>
      </c>
      <c r="P52" s="1">
        <f t="shared" si="8"/>
        <v>1.7142035374271833</v>
      </c>
    </row>
    <row r="53" spans="13:16" x14ac:dyDescent="0.2">
      <c r="M53" s="2">
        <f t="shared" si="5"/>
        <v>11.796460495327283</v>
      </c>
      <c r="N53" s="2">
        <f t="shared" si="6"/>
        <v>4.075620783527321</v>
      </c>
      <c r="O53" s="1">
        <f t="shared" si="7"/>
        <v>16.158889227806242</v>
      </c>
      <c r="P53" s="1">
        <f t="shared" si="8"/>
        <v>0.70584851541119331</v>
      </c>
    </row>
    <row r="54" spans="13:16" x14ac:dyDescent="0.2">
      <c r="M54" s="2">
        <f t="shared" si="5"/>
        <v>14.115347982602527</v>
      </c>
      <c r="N54" s="2">
        <f t="shared" si="6"/>
        <v>0</v>
      </c>
      <c r="O54" s="1">
        <f t="shared" si="7"/>
        <v>18.301643649590222</v>
      </c>
      <c r="P54" s="1">
        <f t="shared" si="8"/>
        <v>3.0502739415983706</v>
      </c>
    </row>
    <row r="55" spans="13:16" x14ac:dyDescent="0.2">
      <c r="M55" s="2">
        <f t="shared" si="5"/>
        <v>15.872081805874489</v>
      </c>
      <c r="N55" s="2">
        <f t="shared" si="6"/>
        <v>3.3026586391154966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16.574775335183272</v>
      </c>
      <c r="N56" s="2">
        <f t="shared" si="6"/>
        <v>0.91350148269744358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18.401777246538391</v>
      </c>
      <c r="N57" s="2">
        <f t="shared" si="6"/>
        <v>3.1621193008298771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L23:N33">
    <sortCondition ref="M23:M33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94751-ADF7-B746-89C1-A08388644D14}">
  <dimension ref="A1:AC57"/>
  <sheetViews>
    <sheetView topLeftCell="I18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2.9346108614888138</v>
      </c>
      <c r="N2" s="7">
        <v>-0.89086401152338979</v>
      </c>
      <c r="Q2" t="s">
        <v>4</v>
      </c>
      <c r="R2" s="7">
        <v>6.4290795544897064</v>
      </c>
      <c r="S2" s="7">
        <v>1.1593422147440455</v>
      </c>
    </row>
    <row r="3" spans="1:19" x14ac:dyDescent="0.2">
      <c r="A3" s="7">
        <v>1.8603336711223728</v>
      </c>
      <c r="B3" s="7">
        <v>-1.3712315115158002</v>
      </c>
      <c r="C3" s="7">
        <v>1.7653620088147963</v>
      </c>
      <c r="D3" s="7">
        <v>-0.28983555368601138</v>
      </c>
      <c r="L3" t="s">
        <v>4</v>
      </c>
      <c r="M3" s="7">
        <v>6.6814800864254238</v>
      </c>
      <c r="N3" s="7">
        <v>1.2140202153646138</v>
      </c>
      <c r="Q3" t="s">
        <v>4</v>
      </c>
      <c r="R3" s="7">
        <v>14.465428997601839</v>
      </c>
      <c r="S3" s="7">
        <v>7.9046060096184909E-2</v>
      </c>
    </row>
    <row r="4" spans="1:19" x14ac:dyDescent="0.2">
      <c r="A4" s="7">
        <v>3.74686922493661</v>
      </c>
      <c r="B4" s="7">
        <v>-1.930205707659115</v>
      </c>
      <c r="C4" s="7">
        <v>3.6624674511232338</v>
      </c>
      <c r="D4" s="7">
        <v>-1.8180593822122528</v>
      </c>
      <c r="L4" t="s">
        <v>4</v>
      </c>
      <c r="M4" s="7">
        <v>13.528906652653848</v>
      </c>
      <c r="N4" s="7">
        <v>0.72491910383335223</v>
      </c>
      <c r="Q4" t="s">
        <v>4</v>
      </c>
      <c r="R4" s="7">
        <v>16.731416053692474</v>
      </c>
      <c r="S4" s="7">
        <v>-1.0802961546478604</v>
      </c>
    </row>
    <row r="5" spans="1:19" x14ac:dyDescent="0.2">
      <c r="A5" s="7">
        <v>5.5635327422141065</v>
      </c>
      <c r="B5" s="7">
        <v>-2.7686659537987759</v>
      </c>
      <c r="C5" s="7">
        <v>5.5068755200342157</v>
      </c>
      <c r="D5" s="7">
        <v>0.76411191426312075</v>
      </c>
      <c r="L5" t="s">
        <v>4</v>
      </c>
      <c r="M5" s="7">
        <v>16.323772917031526</v>
      </c>
      <c r="N5" s="7">
        <v>0.51530404229843696</v>
      </c>
      <c r="Q5" t="s">
        <v>4</v>
      </c>
      <c r="R5" s="7">
        <v>19.07644916987929</v>
      </c>
      <c r="S5" s="7">
        <v>-5.2697373397456608E-2</v>
      </c>
    </row>
    <row r="6" spans="1:19" x14ac:dyDescent="0.2">
      <c r="A6" s="7">
        <v>7.4500688200659981</v>
      </c>
      <c r="B6" s="7">
        <v>0.72491910383335223</v>
      </c>
      <c r="C6" s="7">
        <v>7.3512835889451962</v>
      </c>
      <c r="D6" s="7">
        <v>-1.7653620088147963</v>
      </c>
      <c r="L6" t="s">
        <v>4</v>
      </c>
      <c r="M6" s="5"/>
      <c r="N6" s="5"/>
      <c r="Q6" t="s">
        <v>5</v>
      </c>
      <c r="R6" s="7">
        <v>3.4780266442321364</v>
      </c>
      <c r="S6" s="7">
        <v>-2.1605923092957209</v>
      </c>
    </row>
    <row r="7" spans="1:19" x14ac:dyDescent="0.2">
      <c r="A7" s="7">
        <v>9.3366043738802347</v>
      </c>
      <c r="B7" s="7">
        <v>-1.3712315115158002</v>
      </c>
      <c r="C7" s="7">
        <v>9.1956916578561785</v>
      </c>
      <c r="D7" s="7">
        <v>-1.1856909014427737</v>
      </c>
      <c r="L7" t="s">
        <v>5</v>
      </c>
      <c r="M7" s="7">
        <v>2.3581694422677963</v>
      </c>
      <c r="N7" s="7">
        <v>-2.1485543807328815</v>
      </c>
      <c r="Q7" t="s">
        <v>5</v>
      </c>
      <c r="R7" s="7">
        <v>8.0890468165095886</v>
      </c>
      <c r="S7" s="7">
        <v>-2.292335742789362</v>
      </c>
    </row>
    <row r="8" spans="1:19" x14ac:dyDescent="0.2">
      <c r="A8" s="7">
        <v>11.083396378658644</v>
      </c>
      <c r="B8" s="7">
        <v>-2.3494358307289454</v>
      </c>
      <c r="C8" s="7">
        <v>11.092797100164615</v>
      </c>
      <c r="D8" s="7">
        <v>2.6348686698728304E-2</v>
      </c>
      <c r="L8" t="s">
        <v>5</v>
      </c>
      <c r="M8" s="7">
        <v>5.9827628652839371</v>
      </c>
      <c r="N8" s="7">
        <v>-2.7686659537987759</v>
      </c>
      <c r="Q8" t="s">
        <v>5</v>
      </c>
      <c r="R8" s="7">
        <v>14.043850010422185</v>
      </c>
      <c r="S8" s="7">
        <v>-1.6072698886224266</v>
      </c>
    </row>
    <row r="9" spans="1:19" x14ac:dyDescent="0.2">
      <c r="A9" s="7">
        <v>13.039802396896659</v>
      </c>
      <c r="B9" s="7">
        <v>-2.2795637941922031</v>
      </c>
      <c r="C9" s="7">
        <v>12.989902542473054</v>
      </c>
      <c r="D9" s="7">
        <v>0.39523030048092456</v>
      </c>
      <c r="L9" t="s">
        <v>5</v>
      </c>
      <c r="M9" s="7">
        <v>12.480831344979272</v>
      </c>
      <c r="N9" s="7">
        <v>-2.6289218807252919</v>
      </c>
      <c r="Q9" t="s">
        <v>5</v>
      </c>
      <c r="R9" s="7">
        <v>17.311087161064496</v>
      </c>
      <c r="S9" s="7">
        <v>-1.6599672620198831</v>
      </c>
    </row>
    <row r="10" spans="1:19" x14ac:dyDescent="0.2">
      <c r="A10" s="7">
        <v>14.786595449750376</v>
      </c>
      <c r="B10" s="7">
        <v>-0.81225836344779656</v>
      </c>
      <c r="C10" s="7">
        <v>14.939705358178948</v>
      </c>
      <c r="D10" s="7">
        <v>-1.3964803950326001</v>
      </c>
      <c r="L10" t="s">
        <v>5</v>
      </c>
      <c r="M10" s="7">
        <v>15.834670757424952</v>
      </c>
      <c r="N10" s="7">
        <v>-2.6289218807252919</v>
      </c>
    </row>
    <row r="11" spans="1:19" x14ac:dyDescent="0.2">
      <c r="A11" s="7">
        <v>16.673131003564613</v>
      </c>
      <c r="B11" s="7">
        <v>-0.6026433019128814</v>
      </c>
      <c r="C11" s="7">
        <v>16.889508173884842</v>
      </c>
      <c r="D11" s="7">
        <v>-1.5545725152249699</v>
      </c>
      <c r="L11" t="s">
        <v>5</v>
      </c>
      <c r="M11" s="7">
        <v>18.000693409310845</v>
      </c>
      <c r="N11" s="7">
        <v>-1.7205906461241995</v>
      </c>
    </row>
    <row r="12" spans="1:19" x14ac:dyDescent="0.2">
      <c r="A12" s="7">
        <v>18.559666557378851</v>
      </c>
      <c r="B12" s="7">
        <v>-1.4411035480525425</v>
      </c>
      <c r="C12" s="7">
        <v>18.575824122603454</v>
      </c>
      <c r="D12" s="7">
        <v>-1.3964803950326001</v>
      </c>
      <c r="L12" t="s">
        <v>5</v>
      </c>
      <c r="M12" s="5"/>
      <c r="N12" s="5"/>
    </row>
    <row r="13" spans="1:19" x14ac:dyDescent="0.2">
      <c r="A13" s="7">
        <v>20.306459086194913</v>
      </c>
      <c r="B13" s="7">
        <v>-0.32315620384122407</v>
      </c>
      <c r="C13" s="7">
        <v>20.420232191514433</v>
      </c>
      <c r="D13" s="7">
        <v>6.1392440008036946</v>
      </c>
    </row>
    <row r="14" spans="1:19" x14ac:dyDescent="0.2">
      <c r="A14" s="7">
        <v>22.053251615010979</v>
      </c>
      <c r="B14" s="7">
        <v>0.65504706729661011</v>
      </c>
      <c r="C14" s="7">
        <v>22.317337633822873</v>
      </c>
      <c r="D14" s="7">
        <v>9.0375995376638087</v>
      </c>
    </row>
    <row r="15" spans="1:19" x14ac:dyDescent="0.2">
      <c r="A15" s="7">
        <v>24.359018864008004</v>
      </c>
      <c r="B15" s="7">
        <v>0.72491910383335223</v>
      </c>
      <c r="C15" s="7">
        <v>24.214443076131314</v>
      </c>
      <c r="D15" s="7">
        <v>10.249639125805311</v>
      </c>
    </row>
    <row r="16" spans="1:19" x14ac:dyDescent="0.2">
      <c r="A16" s="7">
        <v>26.17568080917254</v>
      </c>
      <c r="B16" s="7">
        <v>1.0742771903664408</v>
      </c>
      <c r="C16" s="7">
        <v>26.058851145042293</v>
      </c>
      <c r="D16" s="7">
        <v>11.461678713946812</v>
      </c>
    </row>
    <row r="17" spans="1:29" x14ac:dyDescent="0.2">
      <c r="A17" s="7">
        <v>27.852601301451863</v>
      </c>
      <c r="B17" s="7">
        <v>1.0742771903664408</v>
      </c>
      <c r="C17" s="7">
        <v>27.955956587350734</v>
      </c>
      <c r="D17" s="7">
        <v>13.780363143434903</v>
      </c>
    </row>
    <row r="18" spans="1:29" x14ac:dyDescent="0.2">
      <c r="A18" s="7">
        <v>29.599392258154964</v>
      </c>
      <c r="B18" s="7">
        <v>2.0524804615042749</v>
      </c>
      <c r="C18" s="7">
        <v>29.747667282864253</v>
      </c>
      <c r="D18" s="7">
        <v>15.624771212345884</v>
      </c>
      <c r="AC18" t="s">
        <v>6</v>
      </c>
    </row>
    <row r="19" spans="1:29" x14ac:dyDescent="0.2">
      <c r="A19" s="7">
        <v>31.765417006191477</v>
      </c>
      <c r="B19" s="7">
        <v>2.2620955230391901</v>
      </c>
      <c r="C19" s="7">
        <v>31.539377978377779</v>
      </c>
      <c r="D19" s="7">
        <v>16.362534439910277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2.9346108614888138</v>
      </c>
      <c r="B22">
        <f>N2</f>
        <v>-0.89086401152338979</v>
      </c>
      <c r="C22">
        <f>R2</f>
        <v>6.4290795544897064</v>
      </c>
      <c r="D22">
        <f>S2</f>
        <v>1.1593422147440455</v>
      </c>
      <c r="F22">
        <v>18.55093294584</v>
      </c>
      <c r="H22">
        <v>19.07644916987929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6.6814800864254238</v>
      </c>
      <c r="B23">
        <f t="shared" si="0"/>
        <v>1.2140202153646138</v>
      </c>
      <c r="C23">
        <f t="shared" ref="C23:D38" si="1">R3</f>
        <v>14.465428997601839</v>
      </c>
      <c r="D23">
        <f t="shared" si="1"/>
        <v>7.9046060096184909E-2</v>
      </c>
      <c r="L23" s="5" t="s">
        <v>5</v>
      </c>
      <c r="M23" s="11">
        <v>2.3581694422677963</v>
      </c>
      <c r="N23" s="5">
        <v>-2.1485543807328815</v>
      </c>
      <c r="O23" s="2">
        <f t="shared" ref="O23:O33" si="2">-N23</f>
        <v>2.1485543807328815</v>
      </c>
      <c r="P23" s="2">
        <f>O23-(MIN(O$23:O$33))</f>
        <v>3.3625745960974953</v>
      </c>
      <c r="Q23" s="10" t="s">
        <v>5</v>
      </c>
      <c r="R23" s="10">
        <v>3.4780266442321364</v>
      </c>
      <c r="S23" s="10">
        <v>-2.1605923092957209</v>
      </c>
      <c r="T23" s="1">
        <f>S23-(MIN(S$23:S$31))</f>
        <v>0.13174343349364115</v>
      </c>
      <c r="X23" s="4" t="s">
        <v>11</v>
      </c>
    </row>
    <row r="24" spans="1:29" x14ac:dyDescent="0.2">
      <c r="A24">
        <f t="shared" si="0"/>
        <v>13.528906652653848</v>
      </c>
      <c r="B24">
        <f t="shared" si="0"/>
        <v>0.72491910383335223</v>
      </c>
      <c r="C24">
        <f t="shared" si="1"/>
        <v>16.731416053692474</v>
      </c>
      <c r="D24">
        <f t="shared" si="1"/>
        <v>-1.0802961546478604</v>
      </c>
      <c r="L24" s="5" t="s">
        <v>4</v>
      </c>
      <c r="M24" s="11">
        <v>2.9346108614888138</v>
      </c>
      <c r="N24" s="5">
        <v>-0.89086401152338979</v>
      </c>
      <c r="O24" s="2">
        <f t="shared" si="2"/>
        <v>0.89086401152338979</v>
      </c>
      <c r="P24" s="2">
        <f t="shared" ref="P24:P33" si="3">O24-(MIN(O$23:O$33))</f>
        <v>2.1048842268880037</v>
      </c>
      <c r="Q24" s="10" t="s">
        <v>4</v>
      </c>
      <c r="R24" s="10">
        <v>6.4290795544897064</v>
      </c>
      <c r="S24" s="10">
        <v>1.1593422147440455</v>
      </c>
      <c r="T24" s="1">
        <f t="shared" ref="T24:T30" si="4">S24-(MIN(S$23:S$31))</f>
        <v>3.4516779575334073</v>
      </c>
    </row>
    <row r="25" spans="1:29" x14ac:dyDescent="0.2">
      <c r="A25">
        <f t="shared" si="0"/>
        <v>16.323772917031526</v>
      </c>
      <c r="B25">
        <f t="shared" si="0"/>
        <v>0.51530404229843696</v>
      </c>
      <c r="C25">
        <f t="shared" si="1"/>
        <v>19.07644916987929</v>
      </c>
      <c r="D25">
        <f t="shared" si="1"/>
        <v>-5.2697373397456608E-2</v>
      </c>
      <c r="L25" s="5" t="s">
        <v>5</v>
      </c>
      <c r="M25" s="11">
        <v>5.9827628652839371</v>
      </c>
      <c r="N25" s="5">
        <v>-2.7686659537987759</v>
      </c>
      <c r="O25" s="2">
        <f t="shared" si="2"/>
        <v>2.7686659537987759</v>
      </c>
      <c r="P25" s="2">
        <f t="shared" si="3"/>
        <v>3.9826861691633897</v>
      </c>
      <c r="Q25" s="10" t="s">
        <v>5</v>
      </c>
      <c r="R25" s="10">
        <v>8.0890468165095886</v>
      </c>
      <c r="S25" s="10">
        <v>-2.292335742789362</v>
      </c>
      <c r="T25" s="1">
        <f t="shared" si="4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3.4780266442321364</v>
      </c>
      <c r="D26">
        <f t="shared" si="1"/>
        <v>-2.1605923092957209</v>
      </c>
      <c r="L26" s="5" t="s">
        <v>4</v>
      </c>
      <c r="M26" s="11">
        <v>6.6814800864254238</v>
      </c>
      <c r="N26" s="5">
        <v>1.2140202153646138</v>
      </c>
      <c r="O26" s="2">
        <f t="shared" si="2"/>
        <v>-1.2140202153646138</v>
      </c>
      <c r="P26" s="2">
        <f t="shared" si="3"/>
        <v>0</v>
      </c>
      <c r="Q26" s="10" t="s">
        <v>5</v>
      </c>
      <c r="R26" s="10">
        <v>14.043850010422185</v>
      </c>
      <c r="S26" s="10">
        <v>-1.6072698886224266</v>
      </c>
      <c r="T26" s="1">
        <f t="shared" si="4"/>
        <v>0.68506585416693544</v>
      </c>
    </row>
    <row r="27" spans="1:29" x14ac:dyDescent="0.2">
      <c r="A27">
        <f t="shared" si="0"/>
        <v>2.3581694422677963</v>
      </c>
      <c r="B27">
        <f t="shared" si="0"/>
        <v>-2.1485543807328815</v>
      </c>
      <c r="C27">
        <f t="shared" si="1"/>
        <v>8.0890468165095886</v>
      </c>
      <c r="D27">
        <f t="shared" si="1"/>
        <v>-2.292335742789362</v>
      </c>
      <c r="L27" s="5" t="s">
        <v>5</v>
      </c>
      <c r="M27" s="11">
        <v>12.480831344979272</v>
      </c>
      <c r="N27" s="5">
        <v>-2.6289218807252919</v>
      </c>
      <c r="O27" s="2">
        <f t="shared" si="2"/>
        <v>2.6289218807252919</v>
      </c>
      <c r="P27" s="2">
        <f t="shared" si="3"/>
        <v>3.8429420960899057</v>
      </c>
      <c r="Q27" s="10" t="s">
        <v>4</v>
      </c>
      <c r="R27" s="10">
        <v>14.465428997601839</v>
      </c>
      <c r="S27" s="10">
        <v>7.9046060096184909E-2</v>
      </c>
      <c r="T27" s="1">
        <f t="shared" si="4"/>
        <v>2.3713818028855469</v>
      </c>
      <c r="AA27" s="4" t="s">
        <v>47</v>
      </c>
    </row>
    <row r="28" spans="1:29" x14ac:dyDescent="0.2">
      <c r="A28">
        <f t="shared" si="0"/>
        <v>5.9827628652839371</v>
      </c>
      <c r="B28">
        <f t="shared" si="0"/>
        <v>-2.7686659537987759</v>
      </c>
      <c r="C28">
        <f t="shared" si="1"/>
        <v>14.043850010422185</v>
      </c>
      <c r="D28">
        <f t="shared" si="1"/>
        <v>-1.6072698886224266</v>
      </c>
      <c r="L28" s="5" t="s">
        <v>4</v>
      </c>
      <c r="M28" s="11">
        <v>13.528906652653848</v>
      </c>
      <c r="N28" s="5">
        <v>0.72491910383335223</v>
      </c>
      <c r="O28" s="2">
        <f t="shared" si="2"/>
        <v>-0.72491910383335223</v>
      </c>
      <c r="P28" s="2">
        <f t="shared" si="3"/>
        <v>0.48910111153126157</v>
      </c>
      <c r="Q28" s="10" t="s">
        <v>4</v>
      </c>
      <c r="R28" s="10">
        <v>16.731416053692474</v>
      </c>
      <c r="S28" s="10">
        <v>-1.0802961546478604</v>
      </c>
      <c r="T28" s="1">
        <f t="shared" si="4"/>
        <v>1.2120395881415016</v>
      </c>
      <c r="AA28" s="4" t="s">
        <v>14</v>
      </c>
    </row>
    <row r="29" spans="1:29" x14ac:dyDescent="0.2">
      <c r="A29">
        <f t="shared" si="0"/>
        <v>12.480831344979272</v>
      </c>
      <c r="B29">
        <f t="shared" si="0"/>
        <v>-2.6289218807252919</v>
      </c>
      <c r="C29">
        <f t="shared" si="1"/>
        <v>17.311087161064496</v>
      </c>
      <c r="D29">
        <f t="shared" si="1"/>
        <v>-1.6599672620198831</v>
      </c>
      <c r="L29" s="5" t="s">
        <v>5</v>
      </c>
      <c r="M29" s="11">
        <v>15.834670757424952</v>
      </c>
      <c r="N29" s="5">
        <v>-2.6289218807252919</v>
      </c>
      <c r="O29" s="2">
        <f t="shared" si="2"/>
        <v>2.6289218807252919</v>
      </c>
      <c r="P29" s="2">
        <f t="shared" si="3"/>
        <v>3.8429420960899057</v>
      </c>
      <c r="Q29" s="10" t="s">
        <v>5</v>
      </c>
      <c r="R29" s="10">
        <v>17.311087161064496</v>
      </c>
      <c r="S29" s="10">
        <v>-1.6599672620198831</v>
      </c>
      <c r="T29" s="1">
        <f t="shared" si="4"/>
        <v>0.63236848076947894</v>
      </c>
      <c r="AA29" s="4" t="s">
        <v>52</v>
      </c>
    </row>
    <row r="30" spans="1:29" x14ac:dyDescent="0.2">
      <c r="A30">
        <f t="shared" si="0"/>
        <v>15.834670757424952</v>
      </c>
      <c r="B30">
        <f t="shared" si="0"/>
        <v>-2.6289218807252919</v>
      </c>
      <c r="C30">
        <f t="shared" si="1"/>
        <v>0</v>
      </c>
      <c r="D30">
        <f t="shared" si="1"/>
        <v>0</v>
      </c>
      <c r="L30" s="5" t="s">
        <v>4</v>
      </c>
      <c r="M30" s="11">
        <v>16.323772917031526</v>
      </c>
      <c r="N30" s="5">
        <v>0.51530404229843696</v>
      </c>
      <c r="O30" s="2">
        <f t="shared" si="2"/>
        <v>-0.51530404229843696</v>
      </c>
      <c r="P30" s="2">
        <f t="shared" si="3"/>
        <v>0.69871617306617684</v>
      </c>
      <c r="Q30" s="10" t="s">
        <v>4</v>
      </c>
      <c r="R30" s="10">
        <v>19.07644916987929</v>
      </c>
      <c r="S30" s="10">
        <v>-5.2697373397456608E-2</v>
      </c>
      <c r="T30" s="1">
        <f t="shared" si="4"/>
        <v>2.2396383693919053</v>
      </c>
    </row>
    <row r="31" spans="1:29" x14ac:dyDescent="0.2">
      <c r="A31">
        <f t="shared" si="0"/>
        <v>18.000693409310845</v>
      </c>
      <c r="B31">
        <f t="shared" si="0"/>
        <v>-1.7205906461241995</v>
      </c>
      <c r="C31">
        <f t="shared" si="1"/>
        <v>0</v>
      </c>
      <c r="D31">
        <f t="shared" si="1"/>
        <v>0</v>
      </c>
      <c r="L31" s="5" t="s">
        <v>5</v>
      </c>
      <c r="M31" s="11">
        <v>18.000693409310845</v>
      </c>
      <c r="N31" s="5">
        <v>-1.7205906461241995</v>
      </c>
      <c r="O31" s="2">
        <f t="shared" si="2"/>
        <v>1.7205906461241995</v>
      </c>
      <c r="P31" s="2">
        <f t="shared" si="3"/>
        <v>2.9346108614888133</v>
      </c>
      <c r="AA31" s="4" t="s">
        <v>16</v>
      </c>
      <c r="AC31">
        <v>3.6322070000000002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s="5" t="s">
        <v>4</v>
      </c>
      <c r="M32" s="11"/>
      <c r="N32" s="5"/>
      <c r="O32" s="2">
        <f t="shared" si="2"/>
        <v>0</v>
      </c>
      <c r="P32" s="2">
        <f t="shared" si="3"/>
        <v>1.2140202153646138</v>
      </c>
      <c r="AC32">
        <v>2.0353810000000001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/>
      <c r="N33" s="5"/>
      <c r="O33" s="2">
        <f t="shared" si="2"/>
        <v>0</v>
      </c>
      <c r="P33" s="2">
        <f t="shared" si="3"/>
        <v>1.2140202153646138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2.3581694422677963</v>
      </c>
      <c r="N47" s="2">
        <f t="shared" si="6"/>
        <v>3.3625745960974953</v>
      </c>
      <c r="O47" s="1">
        <f t="shared" si="7"/>
        <v>3.4780266442321364</v>
      </c>
      <c r="P47" s="1">
        <f t="shared" si="8"/>
        <v>0.13174343349364115</v>
      </c>
    </row>
    <row r="48" spans="1:29" x14ac:dyDescent="0.2">
      <c r="M48" s="2">
        <f t="shared" si="5"/>
        <v>2.9346108614888138</v>
      </c>
      <c r="N48" s="2">
        <f t="shared" si="6"/>
        <v>2.1048842268880037</v>
      </c>
      <c r="O48" s="1">
        <f t="shared" si="7"/>
        <v>6.4290795544897064</v>
      </c>
      <c r="P48" s="1">
        <f t="shared" si="8"/>
        <v>3.4516779575334073</v>
      </c>
    </row>
    <row r="49" spans="13:16" x14ac:dyDescent="0.2">
      <c r="M49" s="2">
        <f t="shared" si="5"/>
        <v>5.9827628652839371</v>
      </c>
      <c r="N49" s="2">
        <f t="shared" si="6"/>
        <v>3.9826861691633897</v>
      </c>
      <c r="O49" s="1">
        <f t="shared" si="7"/>
        <v>8.0890468165095886</v>
      </c>
      <c r="P49" s="1">
        <f t="shared" si="8"/>
        <v>0</v>
      </c>
    </row>
    <row r="50" spans="13:16" x14ac:dyDescent="0.2">
      <c r="M50" s="2">
        <f t="shared" si="5"/>
        <v>6.6814800864254238</v>
      </c>
      <c r="N50" s="2">
        <f t="shared" si="6"/>
        <v>0</v>
      </c>
      <c r="O50" s="1">
        <f t="shared" si="7"/>
        <v>14.043850010422185</v>
      </c>
      <c r="P50" s="1">
        <f t="shared" si="8"/>
        <v>0.68506585416693544</v>
      </c>
    </row>
    <row r="51" spans="13:16" x14ac:dyDescent="0.2">
      <c r="M51" s="2">
        <f t="shared" si="5"/>
        <v>12.480831344979272</v>
      </c>
      <c r="N51" s="2">
        <f t="shared" si="6"/>
        <v>3.8429420960899057</v>
      </c>
      <c r="O51" s="1">
        <f t="shared" si="7"/>
        <v>14.465428997601839</v>
      </c>
      <c r="P51" s="1">
        <f t="shared" si="8"/>
        <v>2.3713818028855469</v>
      </c>
    </row>
    <row r="52" spans="13:16" x14ac:dyDescent="0.2">
      <c r="M52" s="2">
        <f t="shared" si="5"/>
        <v>13.528906652653848</v>
      </c>
      <c r="N52" s="2">
        <f t="shared" si="6"/>
        <v>0.48910111153126157</v>
      </c>
      <c r="O52" s="1">
        <f t="shared" si="7"/>
        <v>16.731416053692474</v>
      </c>
      <c r="P52" s="1">
        <f t="shared" si="8"/>
        <v>1.2120395881415016</v>
      </c>
    </row>
    <row r="53" spans="13:16" x14ac:dyDescent="0.2">
      <c r="M53" s="2">
        <f t="shared" si="5"/>
        <v>15.834670757424952</v>
      </c>
      <c r="N53" s="2">
        <f t="shared" si="6"/>
        <v>3.8429420960899057</v>
      </c>
      <c r="O53" s="1">
        <f t="shared" si="7"/>
        <v>17.311087161064496</v>
      </c>
      <c r="P53" s="1">
        <f t="shared" si="8"/>
        <v>0.63236848076947894</v>
      </c>
    </row>
    <row r="54" spans="13:16" x14ac:dyDescent="0.2">
      <c r="M54" s="2">
        <f t="shared" si="5"/>
        <v>16.323772917031526</v>
      </c>
      <c r="N54" s="2">
        <f t="shared" si="6"/>
        <v>0.69871617306617684</v>
      </c>
      <c r="O54" s="1">
        <f t="shared" si="7"/>
        <v>19.07644916987929</v>
      </c>
      <c r="P54" s="1">
        <f t="shared" si="8"/>
        <v>2.2396383693919053</v>
      </c>
    </row>
    <row r="55" spans="13:16" x14ac:dyDescent="0.2">
      <c r="M55" s="2">
        <f t="shared" si="5"/>
        <v>18.000693409310845</v>
      </c>
      <c r="N55" s="2">
        <f t="shared" si="6"/>
        <v>2.9346108614888133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1.2140202153646138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1.2140202153646138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83B27-6F70-BD45-B21A-49B5BD5388D7}">
  <dimension ref="A1:AC57"/>
  <sheetViews>
    <sheetView topLeftCell="H16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7">
        <v>0</v>
      </c>
      <c r="D2" s="7">
        <v>0</v>
      </c>
      <c r="L2" t="s">
        <v>4</v>
      </c>
      <c r="M2" s="7">
        <v>4.5574281637517871</v>
      </c>
      <c r="N2" s="7">
        <v>-2.3822919946884342</v>
      </c>
      <c r="Q2" t="s">
        <v>4</v>
      </c>
      <c r="R2" s="7">
        <v>4.6018936347664843</v>
      </c>
      <c r="S2" s="7">
        <v>1.9582526105389293</v>
      </c>
    </row>
    <row r="3" spans="1:19" x14ac:dyDescent="0.2">
      <c r="A3" s="7">
        <v>1.717667226771153</v>
      </c>
      <c r="B3" s="7">
        <v>-1.2860927626820897</v>
      </c>
      <c r="C3" s="7">
        <v>1.6400365613263534</v>
      </c>
      <c r="D3" s="7">
        <v>-7.3434472895209865E-2</v>
      </c>
      <c r="L3" t="s">
        <v>4</v>
      </c>
      <c r="M3" s="7">
        <v>7.7942379391436809</v>
      </c>
      <c r="N3" s="7">
        <v>-0.87178111143192727</v>
      </c>
      <c r="Q3" t="s">
        <v>4</v>
      </c>
      <c r="R3" s="7">
        <v>10.109479101907223</v>
      </c>
      <c r="S3" s="7">
        <v>1.1994297239550944</v>
      </c>
    </row>
    <row r="4" spans="1:19" x14ac:dyDescent="0.2">
      <c r="A4" s="7">
        <v>3.6511214266420562</v>
      </c>
      <c r="B4" s="7">
        <v>-3.0123921727070395</v>
      </c>
      <c r="C4" s="7">
        <v>3.4024639108113899</v>
      </c>
      <c r="D4" s="7">
        <v>-0.17134710342215634</v>
      </c>
      <c r="L4" t="s">
        <v>4</v>
      </c>
      <c r="M4" s="7">
        <v>14.147017800055155</v>
      </c>
      <c r="N4" s="7">
        <v>-0.87178111143192727</v>
      </c>
      <c r="Q4" t="s">
        <v>4</v>
      </c>
      <c r="R4" s="7">
        <v>14.662416421410235</v>
      </c>
      <c r="S4" s="7">
        <v>-7.3434472895209865E-2</v>
      </c>
    </row>
    <row r="5" spans="1:19" x14ac:dyDescent="0.2">
      <c r="A5" s="7">
        <v>5.5845761444025239</v>
      </c>
      <c r="B5" s="7">
        <v>-3.3576494652642079</v>
      </c>
      <c r="C5" s="7">
        <v>5.2138475755599005</v>
      </c>
      <c r="D5" s="7">
        <v>1.3952549850089873</v>
      </c>
      <c r="L5" t="s">
        <v>4</v>
      </c>
      <c r="M5" s="7">
        <v>17.461511010056455</v>
      </c>
      <c r="N5" s="7">
        <v>-0.59557299867210856</v>
      </c>
      <c r="Q5" t="s">
        <v>4</v>
      </c>
      <c r="R5" s="7">
        <v>17.379491918532999</v>
      </c>
      <c r="S5" s="7">
        <v>9.7912630526946473E-2</v>
      </c>
    </row>
    <row r="6" spans="1:19" x14ac:dyDescent="0.2">
      <c r="A6" s="7">
        <v>7.2418222315136092</v>
      </c>
      <c r="B6" s="7">
        <v>-1.0789369370570085</v>
      </c>
      <c r="C6" s="7">
        <v>6.7804496639910434</v>
      </c>
      <c r="D6" s="7">
        <v>-1.1015170934281477</v>
      </c>
      <c r="L6" t="s">
        <v>4</v>
      </c>
      <c r="M6" s="5"/>
      <c r="N6" s="5"/>
      <c r="Q6" t="s">
        <v>5</v>
      </c>
      <c r="R6" s="7">
        <v>2.7415536547545014</v>
      </c>
      <c r="S6" s="7">
        <v>-0.73434472895209857</v>
      </c>
    </row>
    <row r="7" spans="1:19" x14ac:dyDescent="0.2">
      <c r="A7" s="7">
        <v>9.0371728928941675</v>
      </c>
      <c r="B7" s="7">
        <v>-1.2170404755473521</v>
      </c>
      <c r="C7" s="7">
        <v>8.6407896440030267</v>
      </c>
      <c r="D7" s="7">
        <v>0.46508499500299572</v>
      </c>
      <c r="L7" t="s">
        <v>5</v>
      </c>
      <c r="M7" s="7">
        <v>3.3662821664075699</v>
      </c>
      <c r="N7" s="7">
        <v>-3.1073373843762182</v>
      </c>
      <c r="Q7" t="s">
        <v>5</v>
      </c>
      <c r="R7" s="7">
        <v>7.0252312403084094</v>
      </c>
      <c r="S7" s="7">
        <v>-1.3462986697455142</v>
      </c>
    </row>
    <row r="8" spans="1:19" x14ac:dyDescent="0.2">
      <c r="A8" s="7">
        <v>10.832524590053856</v>
      </c>
      <c r="B8" s="7">
        <v>-3.0814429061730833</v>
      </c>
      <c r="C8" s="7">
        <v>10.403216993488062</v>
      </c>
      <c r="D8" s="7">
        <v>1.0036044629012015</v>
      </c>
      <c r="L8" t="s">
        <v>5</v>
      </c>
      <c r="M8" s="7">
        <v>5.8607837392727786</v>
      </c>
      <c r="N8" s="7">
        <v>-3.2195479983321214</v>
      </c>
      <c r="Q8" t="s">
        <v>5</v>
      </c>
      <c r="R8" s="7">
        <v>12.312513288763519</v>
      </c>
      <c r="S8" s="7">
        <v>-0.90569183237425488</v>
      </c>
    </row>
    <row r="9" spans="1:19" x14ac:dyDescent="0.2">
      <c r="A9" s="7">
        <v>12.627872661986592</v>
      </c>
      <c r="B9" s="7">
        <v>-3.0123921727070395</v>
      </c>
      <c r="C9" s="7">
        <v>12.116688027709625</v>
      </c>
      <c r="D9" s="7">
        <v>-0.90569183237425488</v>
      </c>
      <c r="L9" t="s">
        <v>5</v>
      </c>
      <c r="M9" s="7">
        <v>12.282615369429424</v>
      </c>
      <c r="N9" s="7">
        <v>-3.2885987317981642</v>
      </c>
      <c r="Q9" t="s">
        <v>5</v>
      </c>
      <c r="R9" s="7">
        <v>16.522756401422217</v>
      </c>
      <c r="S9" s="7">
        <v>-1.0525607781646746</v>
      </c>
    </row>
    <row r="10" spans="1:19" x14ac:dyDescent="0.2">
      <c r="A10" s="7">
        <v>14.561327897636623</v>
      </c>
      <c r="B10" s="7">
        <v>-0.80272882429718972</v>
      </c>
      <c r="C10" s="7">
        <v>13.830159061931191</v>
      </c>
      <c r="D10" s="7">
        <v>-0.56299762552994215</v>
      </c>
      <c r="L10" t="s">
        <v>5</v>
      </c>
      <c r="M10" s="7">
        <v>16.494782615397092</v>
      </c>
      <c r="N10" s="7">
        <v>-2.6671312549229205</v>
      </c>
    </row>
    <row r="11" spans="1:19" x14ac:dyDescent="0.2">
      <c r="A11" s="7">
        <v>16.425730328262354</v>
      </c>
      <c r="B11" s="7">
        <v>-2.7361819883889642</v>
      </c>
      <c r="C11" s="7">
        <v>15.592586411416226</v>
      </c>
      <c r="D11" s="7">
        <v>-0.56299762552994215</v>
      </c>
      <c r="L11" t="s">
        <v>5</v>
      </c>
      <c r="M11" s="7">
        <v>18.704444410138247</v>
      </c>
      <c r="N11" s="7">
        <v>-1.2170404755473521</v>
      </c>
    </row>
    <row r="12" spans="1:19" x14ac:dyDescent="0.2">
      <c r="A12" s="7">
        <v>18.152029220397743</v>
      </c>
      <c r="B12" s="7">
        <v>-0.80272882429718972</v>
      </c>
      <c r="C12" s="7">
        <v>17.355013760901265</v>
      </c>
      <c r="D12" s="7">
        <v>2.3743812902784525</v>
      </c>
      <c r="L12" t="s">
        <v>5</v>
      </c>
      <c r="M12" s="5"/>
      <c r="N12" s="5"/>
    </row>
    <row r="13" spans="1:19" x14ac:dyDescent="0.2">
      <c r="A13" s="7">
        <v>20.016431651023474</v>
      </c>
      <c r="B13" s="7">
        <v>-0.66462528580684599</v>
      </c>
      <c r="C13" s="7">
        <v>19.068484795122824</v>
      </c>
      <c r="D13" s="7">
        <v>7.7106196539970346</v>
      </c>
    </row>
    <row r="14" spans="1:19" x14ac:dyDescent="0.2">
      <c r="A14" s="7">
        <v>21.811781794514467</v>
      </c>
      <c r="B14" s="7">
        <v>-1.1479881884126146</v>
      </c>
      <c r="C14" s="7">
        <v>20.830912144607861</v>
      </c>
      <c r="D14" s="7">
        <v>9.5220033187455453</v>
      </c>
    </row>
    <row r="15" spans="1:19" x14ac:dyDescent="0.2">
      <c r="A15" s="7">
        <v>23.676182671471508</v>
      </c>
      <c r="B15" s="7">
        <v>-0.59557299867210856</v>
      </c>
      <c r="C15" s="7">
        <v>22.495426863565953</v>
      </c>
      <c r="D15" s="7">
        <v>9.7178285797994377</v>
      </c>
    </row>
    <row r="16" spans="1:19" x14ac:dyDescent="0.2">
      <c r="A16" s="7">
        <v>25.678692783704093</v>
      </c>
      <c r="B16" s="7">
        <v>-1.2170404755473521</v>
      </c>
      <c r="C16" s="7">
        <v>24.306810528314461</v>
      </c>
      <c r="D16" s="7">
        <v>11.088605407176688</v>
      </c>
    </row>
    <row r="17" spans="1:29" x14ac:dyDescent="0.2">
      <c r="A17" s="7">
        <v>27.335936281367356</v>
      </c>
      <c r="B17" s="7">
        <v>-1.4932485883071709</v>
      </c>
      <c r="C17" s="7">
        <v>25.971325247272553</v>
      </c>
      <c r="D17" s="7">
        <v>13.291639594032985</v>
      </c>
    </row>
    <row r="18" spans="1:29" x14ac:dyDescent="0.2">
      <c r="A18" s="7">
        <v>29.40749453761817</v>
      </c>
      <c r="B18" s="7">
        <v>-0.94083236278753346</v>
      </c>
      <c r="C18" s="7">
        <v>27.782708912021061</v>
      </c>
      <c r="D18" s="7">
        <v>14.466591160356343</v>
      </c>
      <c r="AC18" t="s">
        <v>6</v>
      </c>
    </row>
    <row r="19" spans="1:29" x14ac:dyDescent="0.2">
      <c r="A19" s="7">
        <v>30.926639675686733</v>
      </c>
      <c r="B19" s="7">
        <v>-0.94083236278753346</v>
      </c>
      <c r="C19" s="7">
        <v>29.496179946242627</v>
      </c>
      <c r="D19" s="7">
        <v>15.494673780889279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4.5574281637517871</v>
      </c>
      <c r="B22">
        <f>N2</f>
        <v>-2.3822919946884342</v>
      </c>
      <c r="C22">
        <f>R2</f>
        <v>4.6018936347664843</v>
      </c>
      <c r="D22">
        <f>S2</f>
        <v>1.9582526105389293</v>
      </c>
      <c r="F22">
        <v>18.488657437038498</v>
      </c>
      <c r="H22">
        <v>17.379491918532999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7.7942379391436809</v>
      </c>
      <c r="B23">
        <f t="shared" si="0"/>
        <v>-0.87178111143192727</v>
      </c>
      <c r="C23">
        <f t="shared" ref="C23:D38" si="1">R3</f>
        <v>10.109479101907223</v>
      </c>
      <c r="D23">
        <f t="shared" si="1"/>
        <v>1.1994297239550944</v>
      </c>
      <c r="L23" s="5" t="s">
        <v>5</v>
      </c>
      <c r="M23" s="11">
        <v>3.3662821664075699</v>
      </c>
      <c r="N23" s="5">
        <v>-3.1073373843762182</v>
      </c>
      <c r="O23" s="2">
        <f t="shared" ref="O23:O31" si="2">-N23</f>
        <v>3.1073373843762182</v>
      </c>
      <c r="P23" s="2">
        <f>O23-(MIN(O$23:O$33))</f>
        <v>2.5117643857041099</v>
      </c>
      <c r="Q23" s="10" t="s">
        <v>5</v>
      </c>
      <c r="R23" s="10">
        <v>2.7415536547545014</v>
      </c>
      <c r="S23" s="10">
        <v>-0.73434472895209857</v>
      </c>
      <c r="T23" s="1">
        <f>S23-(MIN(S$23:S$31))</f>
        <v>0.61195394079341559</v>
      </c>
      <c r="X23" s="4" t="s">
        <v>11</v>
      </c>
    </row>
    <row r="24" spans="1:29" x14ac:dyDescent="0.2">
      <c r="A24">
        <f t="shared" si="0"/>
        <v>14.147017800055155</v>
      </c>
      <c r="B24">
        <f t="shared" si="0"/>
        <v>-0.87178111143192727</v>
      </c>
      <c r="C24">
        <f t="shared" si="1"/>
        <v>14.662416421410235</v>
      </c>
      <c r="D24">
        <f t="shared" si="1"/>
        <v>-7.3434472895209865E-2</v>
      </c>
      <c r="L24" s="5" t="s">
        <v>4</v>
      </c>
      <c r="M24" s="11">
        <v>4.5574281637517871</v>
      </c>
      <c r="N24" s="5">
        <v>-2.3822919946884342</v>
      </c>
      <c r="O24" s="2">
        <f t="shared" si="2"/>
        <v>2.3822919946884342</v>
      </c>
      <c r="P24" s="2">
        <f t="shared" ref="P24:P33" si="3">O24-(MIN(O$23:O$33))</f>
        <v>1.7867189960163257</v>
      </c>
      <c r="Q24" s="10" t="s">
        <v>4</v>
      </c>
      <c r="R24" s="10">
        <v>4.6018936347664843</v>
      </c>
      <c r="S24" s="10">
        <v>1.9582526105389293</v>
      </c>
      <c r="T24" s="1">
        <f t="shared" ref="T24:T30" si="4">S24-(MIN(S$23:S$31))</f>
        <v>3.3045512802844437</v>
      </c>
    </row>
    <row r="25" spans="1:29" x14ac:dyDescent="0.2">
      <c r="A25">
        <f t="shared" si="0"/>
        <v>17.461511010056455</v>
      </c>
      <c r="B25">
        <f t="shared" si="0"/>
        <v>-0.59557299867210856</v>
      </c>
      <c r="C25">
        <f t="shared" si="1"/>
        <v>17.379491918532999</v>
      </c>
      <c r="D25">
        <f t="shared" si="1"/>
        <v>9.7912630526946473E-2</v>
      </c>
      <c r="L25" s="5" t="s">
        <v>5</v>
      </c>
      <c r="M25" s="11">
        <v>5.8607837392727786</v>
      </c>
      <c r="N25" s="5">
        <v>-3.2195479983321214</v>
      </c>
      <c r="O25" s="2">
        <f t="shared" si="2"/>
        <v>3.2195479983321214</v>
      </c>
      <c r="P25" s="2">
        <f t="shared" si="3"/>
        <v>2.623974999660013</v>
      </c>
      <c r="Q25" s="10" t="s">
        <v>5</v>
      </c>
      <c r="R25" s="10">
        <v>7.0252312403084094</v>
      </c>
      <c r="S25" s="10">
        <v>-1.3462986697455142</v>
      </c>
      <c r="T25" s="1">
        <f t="shared" si="4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2.7415536547545014</v>
      </c>
      <c r="D26">
        <f t="shared" si="1"/>
        <v>-0.73434472895209857</v>
      </c>
      <c r="L26" s="5" t="s">
        <v>4</v>
      </c>
      <c r="M26" s="11">
        <v>7.7942379391436809</v>
      </c>
      <c r="N26" s="5">
        <v>-0.87178111143192727</v>
      </c>
      <c r="O26" s="2">
        <f t="shared" si="2"/>
        <v>0.87178111143192727</v>
      </c>
      <c r="P26" s="2">
        <f t="shared" si="3"/>
        <v>0.27620811275981871</v>
      </c>
      <c r="Q26" s="10" t="s">
        <v>4</v>
      </c>
      <c r="R26" s="10">
        <v>10.109479101907223</v>
      </c>
      <c r="S26" s="10">
        <v>1.1994297239550944</v>
      </c>
      <c r="T26" s="1">
        <f t="shared" si="4"/>
        <v>2.5457283937006085</v>
      </c>
    </row>
    <row r="27" spans="1:29" x14ac:dyDescent="0.2">
      <c r="A27">
        <f t="shared" si="0"/>
        <v>3.3662821664075699</v>
      </c>
      <c r="B27">
        <f t="shared" si="0"/>
        <v>-3.1073373843762182</v>
      </c>
      <c r="C27">
        <f t="shared" si="1"/>
        <v>7.0252312403084094</v>
      </c>
      <c r="D27">
        <f t="shared" si="1"/>
        <v>-1.3462986697455142</v>
      </c>
      <c r="L27" s="5" t="s">
        <v>5</v>
      </c>
      <c r="M27" s="11">
        <v>12.282615369429424</v>
      </c>
      <c r="N27" s="5">
        <v>-3.2885987317981642</v>
      </c>
      <c r="O27" s="2">
        <f t="shared" si="2"/>
        <v>3.2885987317981642</v>
      </c>
      <c r="P27" s="2">
        <f t="shared" si="3"/>
        <v>2.6930257331260554</v>
      </c>
      <c r="Q27" s="10" t="s">
        <v>5</v>
      </c>
      <c r="R27" s="10">
        <v>12.312513288763519</v>
      </c>
      <c r="S27" s="10">
        <v>-0.90569183237425488</v>
      </c>
      <c r="T27" s="1">
        <f t="shared" si="4"/>
        <v>0.44060683737125927</v>
      </c>
      <c r="AA27" s="4" t="s">
        <v>47</v>
      </c>
    </row>
    <row r="28" spans="1:29" x14ac:dyDescent="0.2">
      <c r="A28">
        <f t="shared" si="0"/>
        <v>5.8607837392727786</v>
      </c>
      <c r="B28">
        <f t="shared" si="0"/>
        <v>-3.2195479983321214</v>
      </c>
      <c r="C28">
        <f t="shared" si="1"/>
        <v>12.312513288763519</v>
      </c>
      <c r="D28">
        <f t="shared" si="1"/>
        <v>-0.90569183237425488</v>
      </c>
      <c r="L28" s="5" t="s">
        <v>4</v>
      </c>
      <c r="M28" s="11">
        <v>14.147017800055155</v>
      </c>
      <c r="N28" s="5">
        <v>-0.87178111143192727</v>
      </c>
      <c r="O28" s="2">
        <f t="shared" si="2"/>
        <v>0.87178111143192727</v>
      </c>
      <c r="P28" s="2">
        <f t="shared" si="3"/>
        <v>0.27620811275981871</v>
      </c>
      <c r="Q28" s="10" t="s">
        <v>4</v>
      </c>
      <c r="R28" s="10">
        <v>14.662416421410235</v>
      </c>
      <c r="S28" s="10">
        <v>-7.3434472895209865E-2</v>
      </c>
      <c r="T28" s="1">
        <f t="shared" si="4"/>
        <v>1.2728641968503043</v>
      </c>
      <c r="AA28" s="4" t="s">
        <v>53</v>
      </c>
    </row>
    <row r="29" spans="1:29" x14ac:dyDescent="0.2">
      <c r="A29">
        <f t="shared" si="0"/>
        <v>12.282615369429424</v>
      </c>
      <c r="B29">
        <f t="shared" si="0"/>
        <v>-3.2885987317981642</v>
      </c>
      <c r="C29">
        <f t="shared" si="1"/>
        <v>16.522756401422217</v>
      </c>
      <c r="D29">
        <f t="shared" si="1"/>
        <v>-1.0525607781646746</v>
      </c>
      <c r="L29" s="5" t="s">
        <v>5</v>
      </c>
      <c r="M29" s="11">
        <v>16.494782615397092</v>
      </c>
      <c r="N29" s="5">
        <v>-2.6671312549229205</v>
      </c>
      <c r="O29" s="2">
        <f t="shared" si="2"/>
        <v>2.6671312549229205</v>
      </c>
      <c r="P29" s="2">
        <f t="shared" si="3"/>
        <v>2.0715582562508121</v>
      </c>
      <c r="Q29" s="10" t="s">
        <v>5</v>
      </c>
      <c r="R29" s="10">
        <v>16.522756401422217</v>
      </c>
      <c r="S29" s="10">
        <v>-1.0525607781646746</v>
      </c>
      <c r="T29" s="1">
        <f t="shared" si="4"/>
        <v>0.29373789158083952</v>
      </c>
      <c r="AA29" s="4" t="s">
        <v>52</v>
      </c>
    </row>
    <row r="30" spans="1:29" x14ac:dyDescent="0.2">
      <c r="A30">
        <f t="shared" si="0"/>
        <v>16.494782615397092</v>
      </c>
      <c r="B30">
        <f t="shared" si="0"/>
        <v>-2.6671312549229205</v>
      </c>
      <c r="C30">
        <f t="shared" si="1"/>
        <v>0</v>
      </c>
      <c r="D30">
        <f t="shared" si="1"/>
        <v>0</v>
      </c>
      <c r="L30" s="5" t="s">
        <v>4</v>
      </c>
      <c r="M30" s="11">
        <v>17.461511010056455</v>
      </c>
      <c r="N30" s="5">
        <v>-0.59557299867210856</v>
      </c>
      <c r="O30" s="2">
        <f t="shared" si="2"/>
        <v>0.59557299867210856</v>
      </c>
      <c r="P30" s="2">
        <f t="shared" si="3"/>
        <v>0</v>
      </c>
      <c r="Q30" s="10" t="s">
        <v>4</v>
      </c>
      <c r="R30" s="10">
        <v>17.379491918532999</v>
      </c>
      <c r="S30" s="10">
        <v>9.7912630526946473E-2</v>
      </c>
      <c r="T30" s="1">
        <f t="shared" si="4"/>
        <v>1.4442113002724606</v>
      </c>
    </row>
    <row r="31" spans="1:29" x14ac:dyDescent="0.2">
      <c r="A31">
        <f t="shared" si="0"/>
        <v>18.704444410138247</v>
      </c>
      <c r="B31">
        <f t="shared" si="0"/>
        <v>-1.2170404755473521</v>
      </c>
      <c r="C31">
        <f t="shared" si="1"/>
        <v>0</v>
      </c>
      <c r="D31">
        <f t="shared" si="1"/>
        <v>0</v>
      </c>
      <c r="L31" s="5" t="s">
        <v>5</v>
      </c>
      <c r="M31" s="11">
        <v>18.704444410138247</v>
      </c>
      <c r="N31" s="5">
        <v>-1.2170404755473521</v>
      </c>
      <c r="O31" s="2">
        <f t="shared" si="2"/>
        <v>1.2170404755473521</v>
      </c>
      <c r="P31" s="2">
        <f t="shared" si="3"/>
        <v>0.62146747687524351</v>
      </c>
      <c r="AA31" s="4" t="s">
        <v>16</v>
      </c>
      <c r="AC31">
        <v>2.037998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s="5" t="s">
        <v>4</v>
      </c>
      <c r="M32" s="11"/>
      <c r="N32" s="5"/>
      <c r="O32" s="2"/>
      <c r="P32" s="2">
        <f t="shared" si="3"/>
        <v>-0.59557299867210856</v>
      </c>
      <c r="AC32">
        <v>2.8598599999999998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/>
      <c r="N33" s="5"/>
      <c r="O33" s="2"/>
      <c r="P33" s="2">
        <f t="shared" si="3"/>
        <v>-0.59557299867210856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3.3662821664075699</v>
      </c>
      <c r="N47" s="2">
        <f t="shared" si="6"/>
        <v>2.5117643857041099</v>
      </c>
      <c r="O47" s="1">
        <f t="shared" si="7"/>
        <v>2.7415536547545014</v>
      </c>
      <c r="P47" s="1">
        <f t="shared" si="8"/>
        <v>0.61195394079341559</v>
      </c>
    </row>
    <row r="48" spans="1:29" x14ac:dyDescent="0.2">
      <c r="M48" s="2">
        <f t="shared" si="5"/>
        <v>4.5574281637517871</v>
      </c>
      <c r="N48" s="2">
        <f t="shared" si="6"/>
        <v>1.7867189960163257</v>
      </c>
      <c r="O48" s="1">
        <f t="shared" si="7"/>
        <v>4.6018936347664843</v>
      </c>
      <c r="P48" s="1">
        <f t="shared" si="8"/>
        <v>3.3045512802844437</v>
      </c>
    </row>
    <row r="49" spans="13:16" x14ac:dyDescent="0.2">
      <c r="M49" s="2">
        <f t="shared" si="5"/>
        <v>5.8607837392727786</v>
      </c>
      <c r="N49" s="2">
        <f t="shared" si="6"/>
        <v>2.623974999660013</v>
      </c>
      <c r="O49" s="1">
        <f t="shared" si="7"/>
        <v>7.0252312403084094</v>
      </c>
      <c r="P49" s="1">
        <f t="shared" si="8"/>
        <v>0</v>
      </c>
    </row>
    <row r="50" spans="13:16" x14ac:dyDescent="0.2">
      <c r="M50" s="2">
        <f t="shared" si="5"/>
        <v>7.7942379391436809</v>
      </c>
      <c r="N50" s="2">
        <f t="shared" si="6"/>
        <v>0.27620811275981871</v>
      </c>
      <c r="O50" s="1">
        <f t="shared" si="7"/>
        <v>10.109479101907223</v>
      </c>
      <c r="P50" s="1">
        <f t="shared" si="8"/>
        <v>2.5457283937006085</v>
      </c>
    </row>
    <row r="51" spans="13:16" x14ac:dyDescent="0.2">
      <c r="M51" s="2">
        <f t="shared" si="5"/>
        <v>12.282615369429424</v>
      </c>
      <c r="N51" s="2">
        <f t="shared" si="6"/>
        <v>2.6930257331260554</v>
      </c>
      <c r="O51" s="1">
        <f t="shared" si="7"/>
        <v>12.312513288763519</v>
      </c>
      <c r="P51" s="1">
        <f t="shared" si="8"/>
        <v>0.44060683737125927</v>
      </c>
    </row>
    <row r="52" spans="13:16" x14ac:dyDescent="0.2">
      <c r="M52" s="2">
        <f t="shared" si="5"/>
        <v>14.147017800055155</v>
      </c>
      <c r="N52" s="2">
        <f t="shared" si="6"/>
        <v>0.27620811275981871</v>
      </c>
      <c r="O52" s="1">
        <f t="shared" si="7"/>
        <v>14.662416421410235</v>
      </c>
      <c r="P52" s="1">
        <f t="shared" si="8"/>
        <v>1.2728641968503043</v>
      </c>
    </row>
    <row r="53" spans="13:16" x14ac:dyDescent="0.2">
      <c r="M53" s="2">
        <f t="shared" si="5"/>
        <v>16.494782615397092</v>
      </c>
      <c r="N53" s="2">
        <f t="shared" si="6"/>
        <v>2.0715582562508121</v>
      </c>
      <c r="O53" s="1">
        <f t="shared" si="7"/>
        <v>16.522756401422217</v>
      </c>
      <c r="P53" s="1">
        <f t="shared" si="8"/>
        <v>0.29373789158083952</v>
      </c>
    </row>
    <row r="54" spans="13:16" x14ac:dyDescent="0.2">
      <c r="M54" s="2">
        <f t="shared" si="5"/>
        <v>17.461511010056455</v>
      </c>
      <c r="N54" s="2">
        <f t="shared" si="6"/>
        <v>0</v>
      </c>
      <c r="O54" s="1">
        <f t="shared" si="7"/>
        <v>17.379491918532999</v>
      </c>
      <c r="P54" s="1">
        <f t="shared" si="8"/>
        <v>1.4442113002724606</v>
      </c>
    </row>
    <row r="55" spans="13:16" x14ac:dyDescent="0.2">
      <c r="M55" s="2">
        <f t="shared" si="5"/>
        <v>18.704444410138247</v>
      </c>
      <c r="N55" s="2">
        <f t="shared" si="6"/>
        <v>0.62146747687524351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0</v>
      </c>
      <c r="N56" s="2">
        <f t="shared" si="6"/>
        <v>-0.59557299867210856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0</v>
      </c>
      <c r="N57" s="2">
        <f t="shared" si="6"/>
        <v>-0.59557299867210856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90144-4EC6-DA4F-9186-D33CA23C2DD2}">
  <dimension ref="A1:AC57"/>
  <sheetViews>
    <sheetView topLeftCell="J1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10">
        <v>0</v>
      </c>
      <c r="D2" s="10">
        <v>0</v>
      </c>
      <c r="L2" t="s">
        <v>4</v>
      </c>
      <c r="M2" s="5">
        <v>2.3955160652488252</v>
      </c>
      <c r="N2" s="5">
        <v>-0.63554507853540254</v>
      </c>
      <c r="Q2" t="s">
        <v>4</v>
      </c>
      <c r="R2" s="5">
        <v>6.0819715220745216</v>
      </c>
      <c r="S2" s="5">
        <v>1.2856199965360777</v>
      </c>
    </row>
    <row r="3" spans="1:19" x14ac:dyDescent="0.2">
      <c r="A3" s="5">
        <v>1.491086530409983</v>
      </c>
      <c r="B3" s="5">
        <v>-1.817006757584507</v>
      </c>
      <c r="C3" s="10">
        <v>1.6564719186137926</v>
      </c>
      <c r="D3" s="10">
        <v>-0.27195807619032419</v>
      </c>
      <c r="L3" t="s">
        <v>4</v>
      </c>
      <c r="M3" s="5">
        <v>6.9665518224072978</v>
      </c>
      <c r="N3" s="5">
        <v>0.85554145187458031</v>
      </c>
      <c r="Q3" t="s">
        <v>4</v>
      </c>
      <c r="R3" s="5">
        <v>10.705258817310032</v>
      </c>
      <c r="S3" s="5">
        <v>0.27195807619032419</v>
      </c>
    </row>
    <row r="4" spans="1:19" x14ac:dyDescent="0.2">
      <c r="A4" s="5">
        <v>3.3814254124408838</v>
      </c>
      <c r="B4" s="5">
        <v>-2.1429279625206932</v>
      </c>
      <c r="C4" s="10">
        <v>3.4365611445868236</v>
      </c>
      <c r="D4" s="10">
        <v>-0.42029884502141002</v>
      </c>
      <c r="L4" t="s">
        <v>4</v>
      </c>
      <c r="M4" s="5">
        <v>13.159043471935721</v>
      </c>
      <c r="N4" s="5">
        <v>-0.25258810272813148</v>
      </c>
      <c r="Q4" t="s">
        <v>4</v>
      </c>
      <c r="R4" s="5">
        <v>14.463224961030875</v>
      </c>
      <c r="S4" s="5">
        <v>-0.81587422857097247</v>
      </c>
    </row>
    <row r="5" spans="1:19" x14ac:dyDescent="0.2">
      <c r="A5" s="5">
        <v>4.9458440672972603</v>
      </c>
      <c r="B5" s="5">
        <v>-2.9903207487267887</v>
      </c>
      <c r="C5" s="10">
        <v>5.167203447616159</v>
      </c>
      <c r="D5" s="10">
        <v>1.0631088432894489</v>
      </c>
      <c r="L5" t="s">
        <v>4</v>
      </c>
      <c r="M5" s="5">
        <v>16.027143524371027</v>
      </c>
      <c r="N5" s="5">
        <v>0.26888445630343955</v>
      </c>
      <c r="Q5" t="s">
        <v>4</v>
      </c>
      <c r="R5" s="7">
        <v>19.580981485703337</v>
      </c>
      <c r="S5" s="7">
        <v>0.29668153766217181</v>
      </c>
    </row>
    <row r="6" spans="1:19" x14ac:dyDescent="0.2">
      <c r="A6" s="5">
        <v>6.9013678747485594</v>
      </c>
      <c r="B6" s="5">
        <v>-0.25258810272813148</v>
      </c>
      <c r="C6" s="10">
        <v>6.700058058870713</v>
      </c>
      <c r="D6" s="10">
        <v>-1.4586842268390114</v>
      </c>
      <c r="L6" t="s">
        <v>4</v>
      </c>
      <c r="M6" s="5">
        <v>18.634507297290543</v>
      </c>
      <c r="N6" s="5">
        <v>1.833303111159815</v>
      </c>
      <c r="Q6" t="s">
        <v>5</v>
      </c>
      <c r="R6" s="5">
        <v>3.214049991340195</v>
      </c>
      <c r="S6" s="5">
        <v>-0.54391615238064839</v>
      </c>
    </row>
    <row r="7" spans="1:19" x14ac:dyDescent="0.2">
      <c r="A7" s="5">
        <v>8.5309704772636739</v>
      </c>
      <c r="B7" s="5">
        <v>-1.1651663032354587</v>
      </c>
      <c r="C7" s="10">
        <v>8.7273818995622214</v>
      </c>
      <c r="D7" s="10">
        <v>-0.12361730735923825</v>
      </c>
      <c r="L7" t="s">
        <v>5</v>
      </c>
      <c r="M7" s="5">
        <v>1.6133067378206372</v>
      </c>
      <c r="N7" s="5">
        <v>-1.7599709867134223</v>
      </c>
      <c r="Q7" t="s">
        <v>5</v>
      </c>
      <c r="R7" s="5">
        <v>6.8978457506454944</v>
      </c>
      <c r="S7" s="5">
        <v>-1.4586842268390114</v>
      </c>
    </row>
    <row r="8" spans="1:19" x14ac:dyDescent="0.2">
      <c r="A8" s="5">
        <v>10.421310825937065</v>
      </c>
      <c r="B8" s="5">
        <v>-2.5992160850126949</v>
      </c>
      <c r="C8" s="10">
        <v>10.408577279647862</v>
      </c>
      <c r="D8" s="10">
        <v>0.46974576796510537</v>
      </c>
      <c r="L8" t="s">
        <v>5</v>
      </c>
      <c r="M8" s="5">
        <v>4.2940031240673786</v>
      </c>
      <c r="N8" s="5">
        <v>-2.9251372899488812</v>
      </c>
      <c r="Q8" t="s">
        <v>5</v>
      </c>
      <c r="R8" s="5">
        <v>12.0897726597335</v>
      </c>
      <c r="S8" s="5">
        <v>-1.2608965350642303</v>
      </c>
    </row>
    <row r="9" spans="1:19" x14ac:dyDescent="0.2">
      <c r="A9" s="5">
        <v>12.181281812650486</v>
      </c>
      <c r="B9" s="5">
        <v>-2.4688481896952177</v>
      </c>
      <c r="C9" s="10">
        <v>12.0897726597335</v>
      </c>
      <c r="D9" s="10">
        <v>0.56863961385249595</v>
      </c>
      <c r="L9" t="s">
        <v>5</v>
      </c>
      <c r="M9" s="5">
        <v>11.399072485222296</v>
      </c>
      <c r="N9" s="5">
        <v>-2.6644005215522646</v>
      </c>
      <c r="Q9" t="s">
        <v>5</v>
      </c>
      <c r="R9" s="5">
        <v>16.09497341817282</v>
      </c>
      <c r="S9" s="5">
        <v>-2.6454103774876989</v>
      </c>
    </row>
    <row r="10" spans="1:19" x14ac:dyDescent="0.2">
      <c r="A10" s="5">
        <v>13.941251332721416</v>
      </c>
      <c r="B10" s="5">
        <v>-0.8392450982992723</v>
      </c>
      <c r="C10" s="10">
        <v>14.018202654537617</v>
      </c>
      <c r="D10" s="10">
        <v>-0.91476807445836317</v>
      </c>
      <c r="L10" t="s">
        <v>5</v>
      </c>
      <c r="M10" s="5">
        <v>15.310117655720745</v>
      </c>
      <c r="N10" s="5">
        <v>-2.0777435259811239</v>
      </c>
    </row>
    <row r="11" spans="1:19" x14ac:dyDescent="0.2">
      <c r="A11" s="5">
        <v>15.570854424117362</v>
      </c>
      <c r="B11" s="5">
        <v>-2.1429279625206932</v>
      </c>
      <c r="C11" s="10">
        <v>15.699398034623258</v>
      </c>
      <c r="D11" s="10">
        <v>-2.2003880709944412</v>
      </c>
      <c r="L11" t="s">
        <v>5</v>
      </c>
      <c r="M11" s="5">
        <v>18.047850301719404</v>
      </c>
      <c r="N11" s="5">
        <v>-1.8821911941240768</v>
      </c>
    </row>
    <row r="12" spans="1:19" x14ac:dyDescent="0.2">
      <c r="A12" s="5">
        <v>17.135273078973739</v>
      </c>
      <c r="B12" s="5">
        <v>-1.0999818666958889</v>
      </c>
      <c r="C12" s="10">
        <v>17.430040337652596</v>
      </c>
      <c r="D12" s="10">
        <v>-2.1014942251070505</v>
      </c>
      <c r="L12" t="s">
        <v>5</v>
      </c>
      <c r="M12" s="5">
        <v>20.068558056829445</v>
      </c>
      <c r="N12" s="5">
        <v>0.52962122470005635</v>
      </c>
    </row>
    <row r="13" spans="1:19" x14ac:dyDescent="0.2">
      <c r="A13" s="5">
        <v>19.155980834083778</v>
      </c>
      <c r="B13" s="5">
        <v>1.7681186746202453</v>
      </c>
      <c r="C13" s="10">
        <v>19.16068264068193</v>
      </c>
      <c r="D13" s="10">
        <v>-0.12361730735923825</v>
      </c>
    </row>
    <row r="14" spans="1:19" x14ac:dyDescent="0.2">
      <c r="A14" s="5">
        <v>20.785582947718062</v>
      </c>
      <c r="B14" s="5">
        <v>0.39925235162091671</v>
      </c>
      <c r="C14" s="10">
        <v>21.039665712542352</v>
      </c>
      <c r="D14" s="10">
        <v>7.3428680571387526</v>
      </c>
    </row>
    <row r="15" spans="1:19" x14ac:dyDescent="0.2">
      <c r="A15" s="5">
        <v>22.545552467788998</v>
      </c>
      <c r="B15" s="5">
        <v>0.92072588841415015</v>
      </c>
      <c r="C15" s="10">
        <v>22.770308015571686</v>
      </c>
      <c r="D15" s="10">
        <v>9.8152142043235173</v>
      </c>
    </row>
    <row r="16" spans="1:19" x14ac:dyDescent="0.2">
      <c r="A16" s="5">
        <v>24.175157025827428</v>
      </c>
      <c r="B16" s="5">
        <v>1.3118305521282441</v>
      </c>
      <c r="C16" s="10">
        <v>24.352609549769937</v>
      </c>
      <c r="D16" s="10">
        <v>9.8646611272672118</v>
      </c>
    </row>
    <row r="17" spans="1:29" x14ac:dyDescent="0.2">
      <c r="A17" s="5">
        <v>25.935128012540851</v>
      </c>
      <c r="B17" s="5">
        <v>1.3770140109061515</v>
      </c>
      <c r="C17" s="10">
        <v>26.132698775742966</v>
      </c>
      <c r="D17" s="10">
        <v>10.606364971422643</v>
      </c>
    </row>
    <row r="18" spans="1:29" x14ac:dyDescent="0.2">
      <c r="A18" s="5">
        <v>27.825468361214241</v>
      </c>
      <c r="B18" s="5">
        <v>1.0510937837316272</v>
      </c>
      <c r="C18" s="10">
        <v>27.912788001715995</v>
      </c>
      <c r="D18" s="10">
        <v>11.694197276183939</v>
      </c>
      <c r="AC18" t="s">
        <v>6</v>
      </c>
    </row>
    <row r="19" spans="1:29" x14ac:dyDescent="0.2">
      <c r="A19" s="7"/>
      <c r="B19" s="7"/>
      <c r="C19" s="10">
        <v>29.742324150632722</v>
      </c>
      <c r="D19" s="10">
        <v>13.276498810382188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2.3955160652488252</v>
      </c>
      <c r="B22">
        <f>N2</f>
        <v>-0.63554507853540254</v>
      </c>
      <c r="C22">
        <f>R2</f>
        <v>6.0819715220745216</v>
      </c>
      <c r="D22">
        <f>S2</f>
        <v>1.2856199965360777</v>
      </c>
      <c r="F22">
        <v>19.604121268668955</v>
      </c>
      <c r="H22">
        <v>19.580981485703337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6.9665518224072978</v>
      </c>
      <c r="B23">
        <f t="shared" si="0"/>
        <v>0.85554145187458031</v>
      </c>
      <c r="C23">
        <f t="shared" ref="C23:D38" si="1">R3</f>
        <v>10.705258817310032</v>
      </c>
      <c r="D23">
        <f t="shared" si="1"/>
        <v>0.27195807619032419</v>
      </c>
      <c r="L23" s="5" t="s">
        <v>5</v>
      </c>
      <c r="M23" s="11">
        <v>1.6133067378206372</v>
      </c>
      <c r="N23" s="5">
        <v>-1.7599709867134223</v>
      </c>
      <c r="O23" s="2">
        <f t="shared" ref="O23:O33" si="2">-N23</f>
        <v>1.7599709867134223</v>
      </c>
      <c r="P23" s="2">
        <f>O23-(MIN(O$23:O$33))</f>
        <v>3.5932740978732376</v>
      </c>
      <c r="Q23" s="10" t="s">
        <v>5</v>
      </c>
      <c r="R23" s="10">
        <v>3.214049991340195</v>
      </c>
      <c r="S23" s="10">
        <v>-0.54391615238064839</v>
      </c>
      <c r="T23" s="1">
        <f>S23-(MIN(S$23:S$31))</f>
        <v>2.1014942251070505</v>
      </c>
      <c r="X23" s="4" t="s">
        <v>11</v>
      </c>
    </row>
    <row r="24" spans="1:29" x14ac:dyDescent="0.2">
      <c r="A24">
        <f t="shared" si="0"/>
        <v>13.159043471935721</v>
      </c>
      <c r="B24">
        <f t="shared" si="0"/>
        <v>-0.25258810272813148</v>
      </c>
      <c r="C24">
        <f t="shared" si="1"/>
        <v>14.463224961030875</v>
      </c>
      <c r="D24">
        <f t="shared" si="1"/>
        <v>-0.81587422857097247</v>
      </c>
      <c r="L24" s="5" t="s">
        <v>4</v>
      </c>
      <c r="M24" s="11">
        <v>2.3955160652488252</v>
      </c>
      <c r="N24" s="5">
        <v>-0.63554507853540254</v>
      </c>
      <c r="O24" s="2">
        <f t="shared" si="2"/>
        <v>0.63554507853540254</v>
      </c>
      <c r="P24" s="2">
        <f t="shared" ref="P24:P33" si="3">O24-(MIN(O$23:O$33))</f>
        <v>2.4688481896952177</v>
      </c>
      <c r="Q24" s="10" t="s">
        <v>4</v>
      </c>
      <c r="R24" s="10">
        <v>6.0819715220745216</v>
      </c>
      <c r="S24" s="10">
        <v>1.2856199965360777</v>
      </c>
      <c r="T24" s="1">
        <f t="shared" ref="T24:T30" si="4">S24-(MIN(S$23:S$31))</f>
        <v>3.9310303740237766</v>
      </c>
    </row>
    <row r="25" spans="1:29" x14ac:dyDescent="0.2">
      <c r="A25">
        <f t="shared" si="0"/>
        <v>16.027143524371027</v>
      </c>
      <c r="B25">
        <f t="shared" si="0"/>
        <v>0.26888445630343955</v>
      </c>
      <c r="C25">
        <f t="shared" si="1"/>
        <v>19.580981485703337</v>
      </c>
      <c r="D25">
        <f t="shared" si="1"/>
        <v>0.29668153766217181</v>
      </c>
      <c r="L25" s="5" t="s">
        <v>5</v>
      </c>
      <c r="M25" s="11">
        <v>4.2940031240673786</v>
      </c>
      <c r="N25" s="5">
        <v>-2.9251372899488812</v>
      </c>
      <c r="O25" s="2">
        <f t="shared" si="2"/>
        <v>2.9251372899488812</v>
      </c>
      <c r="P25" s="2">
        <f t="shared" si="3"/>
        <v>4.7584404011086967</v>
      </c>
      <c r="Q25" s="10" t="s">
        <v>5</v>
      </c>
      <c r="R25" s="10">
        <v>6.8978457506454944</v>
      </c>
      <c r="S25" s="10">
        <v>-1.4586842268390114</v>
      </c>
      <c r="T25" s="1">
        <f t="shared" si="4"/>
        <v>1.1867261506486875</v>
      </c>
    </row>
    <row r="26" spans="1:29" x14ac:dyDescent="0.2">
      <c r="A26">
        <f t="shared" si="0"/>
        <v>18.634507297290543</v>
      </c>
      <c r="B26">
        <f t="shared" si="0"/>
        <v>1.833303111159815</v>
      </c>
      <c r="C26">
        <f t="shared" si="1"/>
        <v>3.214049991340195</v>
      </c>
      <c r="D26">
        <f t="shared" si="1"/>
        <v>-0.54391615238064839</v>
      </c>
      <c r="L26" s="5" t="s">
        <v>4</v>
      </c>
      <c r="M26" s="11">
        <v>6.9665518224072978</v>
      </c>
      <c r="N26" s="5">
        <v>0.85554145187458031</v>
      </c>
      <c r="O26" s="2">
        <f t="shared" si="2"/>
        <v>-0.85554145187458031</v>
      </c>
      <c r="P26" s="2">
        <f t="shared" si="3"/>
        <v>0.97776165928523473</v>
      </c>
      <c r="Q26" s="10" t="s">
        <v>4</v>
      </c>
      <c r="R26" s="10">
        <v>10.705258817310032</v>
      </c>
      <c r="S26" s="10">
        <v>0.27195807619032419</v>
      </c>
      <c r="T26" s="1">
        <f t="shared" si="4"/>
        <v>2.9173684536780229</v>
      </c>
    </row>
    <row r="27" spans="1:29" x14ac:dyDescent="0.2">
      <c r="A27">
        <f t="shared" si="0"/>
        <v>1.6133067378206372</v>
      </c>
      <c r="B27">
        <f t="shared" si="0"/>
        <v>-1.7599709867134223</v>
      </c>
      <c r="C27">
        <f t="shared" si="1"/>
        <v>6.8978457506454944</v>
      </c>
      <c r="D27">
        <f t="shared" si="1"/>
        <v>-1.4586842268390114</v>
      </c>
      <c r="L27" s="5" t="s">
        <v>5</v>
      </c>
      <c r="M27" s="11">
        <v>11.399072485222296</v>
      </c>
      <c r="N27" s="5">
        <v>-2.6644005215522646</v>
      </c>
      <c r="O27" s="2">
        <f t="shared" si="2"/>
        <v>2.6644005215522646</v>
      </c>
      <c r="P27" s="2">
        <f t="shared" si="3"/>
        <v>4.4977036327120796</v>
      </c>
      <c r="Q27" s="10" t="s">
        <v>5</v>
      </c>
      <c r="R27" s="10">
        <v>12.0897726597335</v>
      </c>
      <c r="S27" s="10">
        <v>-1.2608965350642303</v>
      </c>
      <c r="T27" s="1">
        <f t="shared" si="4"/>
        <v>1.3845138424234686</v>
      </c>
      <c r="AA27" s="4" t="s">
        <v>47</v>
      </c>
    </row>
    <row r="28" spans="1:29" x14ac:dyDescent="0.2">
      <c r="A28">
        <f t="shared" si="0"/>
        <v>4.2940031240673786</v>
      </c>
      <c r="B28">
        <f t="shared" si="0"/>
        <v>-2.9251372899488812</v>
      </c>
      <c r="C28">
        <f t="shared" si="1"/>
        <v>12.0897726597335</v>
      </c>
      <c r="D28">
        <f t="shared" si="1"/>
        <v>-1.2608965350642303</v>
      </c>
      <c r="L28" s="5" t="s">
        <v>4</v>
      </c>
      <c r="M28" s="11">
        <v>13.159043471935721</v>
      </c>
      <c r="N28" s="5">
        <v>-0.25258810272813148</v>
      </c>
      <c r="O28" s="2">
        <f t="shared" si="2"/>
        <v>0.25258810272813148</v>
      </c>
      <c r="P28" s="2">
        <f t="shared" si="3"/>
        <v>2.0858912138879466</v>
      </c>
      <c r="Q28" s="10" t="s">
        <v>4</v>
      </c>
      <c r="R28" s="10">
        <v>14.463224961030875</v>
      </c>
      <c r="S28" s="10">
        <v>-0.81587422857097247</v>
      </c>
      <c r="T28" s="1">
        <f t="shared" si="4"/>
        <v>1.8295361489167266</v>
      </c>
      <c r="AA28" s="4"/>
    </row>
    <row r="29" spans="1:29" x14ac:dyDescent="0.2">
      <c r="A29">
        <f t="shared" si="0"/>
        <v>11.399072485222296</v>
      </c>
      <c r="B29">
        <f t="shared" si="0"/>
        <v>-2.6644005215522646</v>
      </c>
      <c r="C29">
        <f t="shared" si="1"/>
        <v>16.09497341817282</v>
      </c>
      <c r="D29">
        <f t="shared" si="1"/>
        <v>-2.6454103774876989</v>
      </c>
      <c r="L29" s="5" t="s">
        <v>5</v>
      </c>
      <c r="M29" s="11">
        <v>15.310117655720745</v>
      </c>
      <c r="N29" s="5">
        <v>-2.0777435259811239</v>
      </c>
      <c r="O29" s="2">
        <f t="shared" si="2"/>
        <v>2.0777435259811239</v>
      </c>
      <c r="P29" s="2">
        <f t="shared" si="3"/>
        <v>3.9110466371409389</v>
      </c>
      <c r="Q29" s="10" t="s">
        <v>5</v>
      </c>
      <c r="R29" s="10">
        <v>16.09497341817282</v>
      </c>
      <c r="S29" s="10">
        <v>-2.6454103774876989</v>
      </c>
      <c r="T29" s="1">
        <f t="shared" si="4"/>
        <v>0</v>
      </c>
      <c r="AA29" s="4" t="s">
        <v>54</v>
      </c>
    </row>
    <row r="30" spans="1:29" x14ac:dyDescent="0.2">
      <c r="A30">
        <f t="shared" si="0"/>
        <v>15.310117655720745</v>
      </c>
      <c r="B30">
        <f t="shared" si="0"/>
        <v>-2.0777435259811239</v>
      </c>
      <c r="C30">
        <f t="shared" si="1"/>
        <v>0</v>
      </c>
      <c r="D30">
        <f t="shared" si="1"/>
        <v>0</v>
      </c>
      <c r="L30" s="5" t="s">
        <v>4</v>
      </c>
      <c r="M30" s="11">
        <v>16.027143524371027</v>
      </c>
      <c r="N30" s="5">
        <v>0.26888445630343955</v>
      </c>
      <c r="O30" s="2">
        <f t="shared" si="2"/>
        <v>-0.26888445630343955</v>
      </c>
      <c r="P30" s="2">
        <f t="shared" si="3"/>
        <v>1.5644186548563754</v>
      </c>
      <c r="Q30" s="10" t="s">
        <v>4</v>
      </c>
      <c r="R30" s="10">
        <v>19.580981485703337</v>
      </c>
      <c r="S30" s="10">
        <v>0.29668153766217181</v>
      </c>
      <c r="T30" s="1">
        <f t="shared" si="4"/>
        <v>2.9420919151498706</v>
      </c>
    </row>
    <row r="31" spans="1:29" x14ac:dyDescent="0.2">
      <c r="A31">
        <f t="shared" si="0"/>
        <v>18.047850301719404</v>
      </c>
      <c r="B31">
        <f t="shared" si="0"/>
        <v>-1.8821911941240768</v>
      </c>
      <c r="C31">
        <f t="shared" si="1"/>
        <v>0</v>
      </c>
      <c r="D31">
        <f t="shared" si="1"/>
        <v>0</v>
      </c>
      <c r="L31" s="5" t="s">
        <v>5</v>
      </c>
      <c r="M31" s="11">
        <v>18.047850301719404</v>
      </c>
      <c r="N31" s="5">
        <v>-1.8821911941240768</v>
      </c>
      <c r="O31" s="2">
        <f t="shared" si="2"/>
        <v>1.8821911941240768</v>
      </c>
      <c r="P31" s="2">
        <f t="shared" si="3"/>
        <v>3.715494305283892</v>
      </c>
      <c r="AA31" s="4" t="s">
        <v>16</v>
      </c>
      <c r="AC31">
        <v>2.0928740000000001</v>
      </c>
    </row>
    <row r="32" spans="1:29" x14ac:dyDescent="0.2">
      <c r="A32">
        <f t="shared" si="0"/>
        <v>20.068558056829445</v>
      </c>
      <c r="B32">
        <f t="shared" si="0"/>
        <v>0.52962122470005635</v>
      </c>
      <c r="C32">
        <f t="shared" si="1"/>
        <v>0</v>
      </c>
      <c r="D32">
        <f t="shared" si="1"/>
        <v>0</v>
      </c>
      <c r="L32" s="5" t="s">
        <v>4</v>
      </c>
      <c r="M32" s="11">
        <v>18.634507297290543</v>
      </c>
      <c r="N32" s="5">
        <v>1.833303111159815</v>
      </c>
      <c r="O32" s="2">
        <f t="shared" si="2"/>
        <v>-1.833303111159815</v>
      </c>
      <c r="P32" s="2">
        <f t="shared" si="3"/>
        <v>0</v>
      </c>
      <c r="AC32">
        <v>2.4963899999999999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>
        <v>20.068558056829445</v>
      </c>
      <c r="N33" s="5">
        <v>0.52962122470005635</v>
      </c>
      <c r="O33" s="2">
        <f t="shared" si="2"/>
        <v>-0.52962122470005635</v>
      </c>
      <c r="P33" s="2">
        <f t="shared" si="3"/>
        <v>1.3036818864597586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1.6133067378206372</v>
      </c>
      <c r="N47" s="2">
        <f t="shared" si="6"/>
        <v>3.5932740978732376</v>
      </c>
      <c r="O47" s="1">
        <f t="shared" si="7"/>
        <v>3.214049991340195</v>
      </c>
      <c r="P47" s="1">
        <f t="shared" si="8"/>
        <v>2.1014942251070505</v>
      </c>
    </row>
    <row r="48" spans="1:29" x14ac:dyDescent="0.2">
      <c r="M48" s="2">
        <f t="shared" si="5"/>
        <v>2.3955160652488252</v>
      </c>
      <c r="N48" s="2">
        <f t="shared" si="6"/>
        <v>2.4688481896952177</v>
      </c>
      <c r="O48" s="1">
        <f t="shared" si="7"/>
        <v>6.0819715220745216</v>
      </c>
      <c r="P48" s="1">
        <f t="shared" si="8"/>
        <v>3.9310303740237766</v>
      </c>
    </row>
    <row r="49" spans="13:16" x14ac:dyDescent="0.2">
      <c r="M49" s="2">
        <f t="shared" si="5"/>
        <v>4.2940031240673786</v>
      </c>
      <c r="N49" s="2">
        <f t="shared" si="6"/>
        <v>4.7584404011086967</v>
      </c>
      <c r="O49" s="1">
        <f t="shared" si="7"/>
        <v>6.8978457506454944</v>
      </c>
      <c r="P49" s="1">
        <f t="shared" si="8"/>
        <v>1.1867261506486875</v>
      </c>
    </row>
    <row r="50" spans="13:16" x14ac:dyDescent="0.2">
      <c r="M50" s="2">
        <f t="shared" si="5"/>
        <v>6.9665518224072978</v>
      </c>
      <c r="N50" s="2">
        <f t="shared" si="6"/>
        <v>0.97776165928523473</v>
      </c>
      <c r="O50" s="1">
        <f t="shared" si="7"/>
        <v>10.705258817310032</v>
      </c>
      <c r="P50" s="1">
        <f t="shared" si="8"/>
        <v>2.9173684536780229</v>
      </c>
    </row>
    <row r="51" spans="13:16" x14ac:dyDescent="0.2">
      <c r="M51" s="2">
        <f t="shared" si="5"/>
        <v>11.399072485222296</v>
      </c>
      <c r="N51" s="2">
        <f t="shared" si="6"/>
        <v>4.4977036327120796</v>
      </c>
      <c r="O51" s="1">
        <f t="shared" si="7"/>
        <v>12.0897726597335</v>
      </c>
      <c r="P51" s="1">
        <f t="shared" si="8"/>
        <v>1.3845138424234686</v>
      </c>
    </row>
    <row r="52" spans="13:16" x14ac:dyDescent="0.2">
      <c r="M52" s="2">
        <f t="shared" si="5"/>
        <v>13.159043471935721</v>
      </c>
      <c r="N52" s="2">
        <f t="shared" si="6"/>
        <v>2.0858912138879466</v>
      </c>
      <c r="O52" s="1">
        <f t="shared" si="7"/>
        <v>14.463224961030875</v>
      </c>
      <c r="P52" s="1">
        <f t="shared" si="8"/>
        <v>1.8295361489167266</v>
      </c>
    </row>
    <row r="53" spans="13:16" x14ac:dyDescent="0.2">
      <c r="M53" s="2">
        <f t="shared" si="5"/>
        <v>15.310117655720745</v>
      </c>
      <c r="N53" s="2">
        <f t="shared" si="6"/>
        <v>3.9110466371409389</v>
      </c>
      <c r="O53" s="1">
        <f t="shared" si="7"/>
        <v>16.09497341817282</v>
      </c>
      <c r="P53" s="1">
        <f t="shared" si="8"/>
        <v>0</v>
      </c>
    </row>
    <row r="54" spans="13:16" x14ac:dyDescent="0.2">
      <c r="M54" s="2">
        <f t="shared" si="5"/>
        <v>16.027143524371027</v>
      </c>
      <c r="N54" s="2">
        <f t="shared" si="6"/>
        <v>1.5644186548563754</v>
      </c>
      <c r="O54" s="1">
        <f t="shared" si="7"/>
        <v>19.580981485703337</v>
      </c>
      <c r="P54" s="1">
        <f t="shared" si="8"/>
        <v>2.9420919151498706</v>
      </c>
    </row>
    <row r="55" spans="13:16" x14ac:dyDescent="0.2">
      <c r="M55" s="2">
        <f t="shared" si="5"/>
        <v>18.047850301719404</v>
      </c>
      <c r="N55" s="2">
        <f t="shared" si="6"/>
        <v>3.715494305283892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18.634507297290543</v>
      </c>
      <c r="N56" s="2">
        <f t="shared" si="6"/>
        <v>0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20.068558056829445</v>
      </c>
      <c r="N57" s="2">
        <f t="shared" si="6"/>
        <v>1.3036818864597586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7BB6B-509E-C840-94BF-4331882474DC}">
  <dimension ref="A1:AC57"/>
  <sheetViews>
    <sheetView topLeftCell="H20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7">
        <v>0</v>
      </c>
      <c r="B2" s="7">
        <v>0</v>
      </c>
      <c r="C2" s="8">
        <v>0</v>
      </c>
      <c r="D2" s="8">
        <v>0</v>
      </c>
      <c r="L2" t="s">
        <v>4</v>
      </c>
      <c r="M2" s="7">
        <v>2.9784217589009994</v>
      </c>
      <c r="N2" s="7">
        <v>-0.10450602662810524</v>
      </c>
      <c r="Q2" t="s">
        <v>4</v>
      </c>
      <c r="R2" s="7">
        <v>6.306307454296606</v>
      </c>
      <c r="S2" s="7">
        <v>0.93609251274715244</v>
      </c>
    </row>
    <row r="3" spans="1:19" x14ac:dyDescent="0.2">
      <c r="A3" s="7">
        <v>1.5762988866204983</v>
      </c>
      <c r="B3" s="7">
        <v>-1.1234397862521315</v>
      </c>
      <c r="C3" s="8">
        <v>1.6504789040541898</v>
      </c>
      <c r="D3" s="8">
        <v>-0.91145849925380629</v>
      </c>
      <c r="L3" t="s">
        <v>4</v>
      </c>
      <c r="M3" s="7">
        <v>7.0106122712819721</v>
      </c>
      <c r="N3" s="7">
        <v>1.106021766794024</v>
      </c>
      <c r="Q3" t="s">
        <v>4</v>
      </c>
      <c r="R3" s="7">
        <v>12.932857084006711</v>
      </c>
      <c r="S3" s="7">
        <v>-0.86219047226711409</v>
      </c>
    </row>
    <row r="4" spans="1:19" x14ac:dyDescent="0.2">
      <c r="A4" s="7">
        <v>3.5270783986985519</v>
      </c>
      <c r="B4" s="7">
        <v>-0.84475670022376081</v>
      </c>
      <c r="C4" s="8">
        <v>3.374859848588418</v>
      </c>
      <c r="D4" s="8">
        <v>-1.1577986341872675</v>
      </c>
      <c r="L4" t="s">
        <v>4</v>
      </c>
      <c r="M4" s="7">
        <v>14.395705168021498</v>
      </c>
      <c r="N4" s="7">
        <v>1.0363517790821335</v>
      </c>
      <c r="Q4" t="s">
        <v>4</v>
      </c>
      <c r="R4" s="7">
        <v>15.888938703208245</v>
      </c>
      <c r="S4" s="7">
        <v>-1.7982829850142665</v>
      </c>
    </row>
    <row r="5" spans="1:19" x14ac:dyDescent="0.2">
      <c r="A5" s="7">
        <v>5.3385158452322878</v>
      </c>
      <c r="B5" s="7">
        <v>-2.5168546938638463</v>
      </c>
      <c r="C5" s="8">
        <v>5.1485088201093383</v>
      </c>
      <c r="D5" s="8">
        <v>0.61585033733365291</v>
      </c>
      <c r="L5" t="s">
        <v>4</v>
      </c>
      <c r="M5" s="7">
        <v>17.112861860352233</v>
      </c>
      <c r="N5" s="7">
        <v>0.89700971353781356</v>
      </c>
      <c r="Q5" t="s">
        <v>4</v>
      </c>
      <c r="R5" s="7">
        <v>17.490149580275741</v>
      </c>
      <c r="S5" s="7">
        <v>-0.34487618890684563</v>
      </c>
    </row>
    <row r="6" spans="1:19" x14ac:dyDescent="0.2">
      <c r="A6" s="7">
        <v>7.3589658675523655</v>
      </c>
      <c r="B6" s="7">
        <v>0.89700971353781356</v>
      </c>
      <c r="C6" s="8">
        <v>6.872889764643566</v>
      </c>
      <c r="D6" s="8">
        <v>-2.3894993088545733</v>
      </c>
      <c r="L6" t="s">
        <v>4</v>
      </c>
      <c r="M6" s="7">
        <v>20.039030605939182</v>
      </c>
      <c r="N6" s="7">
        <v>1.9420699798188659</v>
      </c>
      <c r="Q6" t="s">
        <v>5</v>
      </c>
      <c r="R6" s="7">
        <v>2.9068135922148417</v>
      </c>
      <c r="S6" s="7">
        <v>-1.3795047556273825</v>
      </c>
    </row>
    <row r="7" spans="1:19" x14ac:dyDescent="0.2">
      <c r="A7" s="7">
        <v>9.1704038366162344</v>
      </c>
      <c r="B7" s="7">
        <v>-0.42673259371133992</v>
      </c>
      <c r="C7" s="8">
        <v>8.4987346552044105</v>
      </c>
      <c r="D7" s="8">
        <v>-1.4534067961074209</v>
      </c>
      <c r="L7" t="s">
        <v>5</v>
      </c>
      <c r="M7" s="7">
        <v>1.3063253328513156</v>
      </c>
      <c r="N7" s="7">
        <v>-1.1495662929091577</v>
      </c>
      <c r="Q7" t="s">
        <v>5</v>
      </c>
      <c r="R7" s="7">
        <v>7.4148380614971803</v>
      </c>
      <c r="S7" s="7">
        <v>-2.5865714168013421</v>
      </c>
    </row>
    <row r="8" spans="1:19" x14ac:dyDescent="0.2">
      <c r="A8" s="7">
        <v>10.981842850740371</v>
      </c>
      <c r="B8" s="7">
        <v>-1.9594879992769734</v>
      </c>
      <c r="C8" s="8">
        <v>10.223115599738639</v>
      </c>
      <c r="D8" s="8">
        <v>-0.96072652624049859</v>
      </c>
      <c r="L8" t="s">
        <v>5</v>
      </c>
      <c r="M8" s="7">
        <v>5.3385158452322878</v>
      </c>
      <c r="N8" s="7">
        <v>-2.5168546938638463</v>
      </c>
      <c r="Q8" t="s">
        <v>5</v>
      </c>
      <c r="R8" s="7">
        <v>12.735784976059943</v>
      </c>
      <c r="S8" s="7">
        <v>-2.6851074707747267</v>
      </c>
    </row>
    <row r="9" spans="1:19" x14ac:dyDescent="0.2">
      <c r="A9" s="7">
        <v>12.723608741971812</v>
      </c>
      <c r="B9" s="7">
        <v>-1.8898169665048135</v>
      </c>
      <c r="C9" s="8">
        <v>11.996764571259559</v>
      </c>
      <c r="D9" s="8">
        <v>-0.7143863913070374</v>
      </c>
      <c r="L9" t="s">
        <v>5</v>
      </c>
      <c r="M9" s="7">
        <v>12.653939276790055</v>
      </c>
      <c r="N9" s="7">
        <v>-1.9594879992769734</v>
      </c>
      <c r="Q9" t="s">
        <v>5</v>
      </c>
      <c r="R9" s="7">
        <v>15.839670676221553</v>
      </c>
      <c r="S9" s="7">
        <v>-3.2270557676283413</v>
      </c>
    </row>
    <row r="10" spans="1:19" x14ac:dyDescent="0.2">
      <c r="A10" s="7">
        <v>14.465376200793656</v>
      </c>
      <c r="B10" s="7">
        <v>0.89700971353781356</v>
      </c>
      <c r="C10" s="8">
        <v>13.77041354278048</v>
      </c>
      <c r="D10" s="8">
        <v>-2.4880353628279579</v>
      </c>
      <c r="L10" t="s">
        <v>5</v>
      </c>
      <c r="M10" s="7">
        <v>16.903849807096023</v>
      </c>
      <c r="N10" s="7">
        <v>-1.5414638927645523</v>
      </c>
    </row>
    <row r="11" spans="1:19" x14ac:dyDescent="0.2">
      <c r="A11" s="7">
        <v>16.276813647327391</v>
      </c>
      <c r="B11" s="7">
        <v>-0.91442773299592084</v>
      </c>
      <c r="C11" s="8">
        <v>15.741134622248168</v>
      </c>
      <c r="D11" s="8">
        <v>-1.7490149580275745</v>
      </c>
      <c r="L11" t="s">
        <v>5</v>
      </c>
      <c r="M11" s="7">
        <v>18.645617265917867</v>
      </c>
      <c r="N11" s="7">
        <v>-0.35706260599944945</v>
      </c>
    </row>
    <row r="12" spans="1:19" x14ac:dyDescent="0.2">
      <c r="A12" s="7">
        <v>18.366934179889498</v>
      </c>
      <c r="B12" s="7">
        <v>0.20030356605729158</v>
      </c>
      <c r="C12" s="8">
        <v>17.366979512809014</v>
      </c>
      <c r="D12" s="8">
        <v>-1.9460870659743432</v>
      </c>
      <c r="L12" t="s">
        <v>5</v>
      </c>
      <c r="M12" s="7">
        <v>22.756187298269918</v>
      </c>
      <c r="N12" s="7">
        <v>0.339644586541342</v>
      </c>
    </row>
    <row r="13" spans="1:19" x14ac:dyDescent="0.2">
      <c r="A13" s="7">
        <v>20.108701638711338</v>
      </c>
      <c r="B13" s="7">
        <v>2.0117410125910262</v>
      </c>
      <c r="C13" s="8">
        <v>19.042092430356551</v>
      </c>
      <c r="D13" s="8">
        <v>3.9660761724287248</v>
      </c>
    </row>
    <row r="14" spans="1:19" x14ac:dyDescent="0.2">
      <c r="A14" s="7">
        <v>22.198822171273445</v>
      </c>
      <c r="B14" s="7">
        <v>0.75766869305376294</v>
      </c>
      <c r="C14" s="8">
        <v>20.914277455850854</v>
      </c>
      <c r="D14" s="8">
        <v>5.8875292249097217</v>
      </c>
    </row>
    <row r="15" spans="1:19" x14ac:dyDescent="0.2">
      <c r="A15" s="7">
        <v>24.010259617807183</v>
      </c>
      <c r="B15" s="7">
        <v>0.61832767256971255</v>
      </c>
      <c r="C15" s="8">
        <v>22.540122346411696</v>
      </c>
      <c r="D15" s="8">
        <v>7.217765953550412</v>
      </c>
    </row>
    <row r="16" spans="1:19" x14ac:dyDescent="0.2">
      <c r="A16" s="7">
        <v>25.821695496750518</v>
      </c>
      <c r="B16" s="7">
        <v>1.5937169060786052</v>
      </c>
      <c r="C16" s="8">
        <v>24.264503290945925</v>
      </c>
      <c r="D16" s="8">
        <v>8.1045904393108721</v>
      </c>
    </row>
    <row r="17" spans="1:29" x14ac:dyDescent="0.2">
      <c r="A17" s="7">
        <v>27.563464523162757</v>
      </c>
      <c r="B17" s="7">
        <v>-0.70541567973971042</v>
      </c>
      <c r="C17" s="8">
        <v>26.18595634342692</v>
      </c>
      <c r="D17" s="8">
        <v>10.272383626725331</v>
      </c>
    </row>
    <row r="18" spans="1:29" x14ac:dyDescent="0.2">
      <c r="A18" s="7">
        <v>29.305230414394199</v>
      </c>
      <c r="B18" s="7">
        <v>0.75766869305376294</v>
      </c>
      <c r="C18" s="8">
        <v>28.15667742289461</v>
      </c>
      <c r="D18" s="8">
        <v>11.947496544272868</v>
      </c>
      <c r="AC18" t="s">
        <v>6</v>
      </c>
    </row>
    <row r="19" spans="1:29" x14ac:dyDescent="0.2">
      <c r="A19" s="7"/>
      <c r="B19" s="7"/>
      <c r="C19" s="8">
        <v>29.683986259482072</v>
      </c>
      <c r="D19" s="8">
        <v>13.228465245926865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2.9784217589009994</v>
      </c>
      <c r="B22">
        <f>N2</f>
        <v>-0.10450602662810524</v>
      </c>
      <c r="C22">
        <f>R2</f>
        <v>6.306307454296606</v>
      </c>
      <c r="D22">
        <f>S2</f>
        <v>0.93609251274715244</v>
      </c>
      <c r="F22">
        <v>17.661518500149786</v>
      </c>
      <c r="H22">
        <v>17.490149580275741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7.0106122712819721</v>
      </c>
      <c r="B23">
        <f t="shared" si="0"/>
        <v>1.106021766794024</v>
      </c>
      <c r="C23">
        <f t="shared" ref="C23:D38" si="1">R3</f>
        <v>12.932857084006711</v>
      </c>
      <c r="D23">
        <f t="shared" si="1"/>
        <v>-0.86219047226711409</v>
      </c>
      <c r="L23" s="5" t="s">
        <v>5</v>
      </c>
      <c r="M23" s="11">
        <v>1.3063253328513156</v>
      </c>
      <c r="N23" s="5">
        <v>-1.1495662929091577</v>
      </c>
      <c r="O23" s="2">
        <f t="shared" ref="O23:O33" si="2">-N23</f>
        <v>1.1495662929091577</v>
      </c>
      <c r="P23" s="2">
        <f>O23-(MIN(O$23:O$33))</f>
        <v>3.0916362727280235</v>
      </c>
      <c r="Q23" s="10" t="s">
        <v>5</v>
      </c>
      <c r="R23" s="10">
        <v>2.9068135922148417</v>
      </c>
      <c r="S23" s="10">
        <v>-1.3795047556273825</v>
      </c>
      <c r="T23" s="1">
        <f>S23-(MIN(S$23:S$31))</f>
        <v>1.8475510120009588</v>
      </c>
      <c r="X23" s="4" t="s">
        <v>11</v>
      </c>
    </row>
    <row r="24" spans="1:29" x14ac:dyDescent="0.2">
      <c r="A24">
        <f t="shared" si="0"/>
        <v>14.395705168021498</v>
      </c>
      <c r="B24">
        <f t="shared" si="0"/>
        <v>1.0363517790821335</v>
      </c>
      <c r="C24">
        <f t="shared" si="1"/>
        <v>15.888938703208245</v>
      </c>
      <c r="D24">
        <f t="shared" si="1"/>
        <v>-1.7982829850142665</v>
      </c>
      <c r="L24" s="5" t="s">
        <v>4</v>
      </c>
      <c r="M24" s="11">
        <v>2.9784217589009994</v>
      </c>
      <c r="N24" s="5">
        <v>-0.10450602662810524</v>
      </c>
      <c r="O24" s="2">
        <f t="shared" si="2"/>
        <v>0.10450602662810524</v>
      </c>
      <c r="P24" s="2">
        <f t="shared" ref="P24:P33" si="3">O24-(MIN(O$23:O$33))</f>
        <v>2.0465760064469709</v>
      </c>
      <c r="Q24" s="10" t="s">
        <v>4</v>
      </c>
      <c r="R24" s="10">
        <v>6.306307454296606</v>
      </c>
      <c r="S24" s="10">
        <v>0.93609251274715244</v>
      </c>
      <c r="T24" s="1">
        <f t="shared" ref="T24:T30" si="4">S24-(MIN(S$23:S$31))</f>
        <v>4.163148280375494</v>
      </c>
    </row>
    <row r="25" spans="1:29" x14ac:dyDescent="0.2">
      <c r="A25">
        <f t="shared" si="0"/>
        <v>17.112861860352233</v>
      </c>
      <c r="B25">
        <f t="shared" si="0"/>
        <v>0.89700971353781356</v>
      </c>
      <c r="C25">
        <f t="shared" si="1"/>
        <v>17.490149580275741</v>
      </c>
      <c r="D25">
        <f t="shared" si="1"/>
        <v>-0.34487618890684563</v>
      </c>
      <c r="L25" s="5" t="s">
        <v>5</v>
      </c>
      <c r="M25" s="11">
        <v>5.3385158452322878</v>
      </c>
      <c r="N25" s="5">
        <v>-2.5168546938638463</v>
      </c>
      <c r="O25" s="2">
        <f t="shared" si="2"/>
        <v>2.5168546938638463</v>
      </c>
      <c r="P25" s="2">
        <f t="shared" si="3"/>
        <v>4.4589246736827119</v>
      </c>
      <c r="Q25" s="10" t="s">
        <v>5</v>
      </c>
      <c r="R25" s="10">
        <v>7.4148380614971803</v>
      </c>
      <c r="S25" s="10">
        <v>-2.5865714168013421</v>
      </c>
      <c r="T25" s="1">
        <f t="shared" si="4"/>
        <v>0.64048435082699928</v>
      </c>
    </row>
    <row r="26" spans="1:29" x14ac:dyDescent="0.2">
      <c r="A26">
        <f t="shared" si="0"/>
        <v>20.039030605939182</v>
      </c>
      <c r="B26">
        <f t="shared" si="0"/>
        <v>1.9420699798188659</v>
      </c>
      <c r="C26">
        <f t="shared" si="1"/>
        <v>2.9068135922148417</v>
      </c>
      <c r="D26">
        <f t="shared" si="1"/>
        <v>-1.3795047556273825</v>
      </c>
      <c r="L26" s="5" t="s">
        <v>4</v>
      </c>
      <c r="M26" s="11">
        <v>7.0106122712819721</v>
      </c>
      <c r="N26" s="5">
        <v>1.106021766794024</v>
      </c>
      <c r="O26" s="2">
        <f t="shared" si="2"/>
        <v>-1.106021766794024</v>
      </c>
      <c r="P26" s="2">
        <f t="shared" si="3"/>
        <v>0.83604821302484189</v>
      </c>
      <c r="Q26" s="10" t="s">
        <v>5</v>
      </c>
      <c r="R26" s="10">
        <v>12.735784976059943</v>
      </c>
      <c r="S26" s="10">
        <v>-2.6851074707747267</v>
      </c>
      <c r="T26" s="1">
        <f t="shared" si="4"/>
        <v>0.54194829685361467</v>
      </c>
    </row>
    <row r="27" spans="1:29" x14ac:dyDescent="0.2">
      <c r="A27">
        <f t="shared" si="0"/>
        <v>1.3063253328513156</v>
      </c>
      <c r="B27">
        <f t="shared" si="0"/>
        <v>-1.1495662929091577</v>
      </c>
      <c r="C27">
        <f t="shared" si="1"/>
        <v>7.4148380614971803</v>
      </c>
      <c r="D27">
        <f t="shared" si="1"/>
        <v>-2.5865714168013421</v>
      </c>
      <c r="L27" s="5" t="s">
        <v>5</v>
      </c>
      <c r="M27" s="11">
        <v>12.653939276790055</v>
      </c>
      <c r="N27" s="5">
        <v>-1.9594879992769734</v>
      </c>
      <c r="O27" s="2">
        <f t="shared" si="2"/>
        <v>1.9594879992769734</v>
      </c>
      <c r="P27" s="2">
        <f t="shared" si="3"/>
        <v>3.9015579790958395</v>
      </c>
      <c r="Q27" s="10" t="s">
        <v>4</v>
      </c>
      <c r="R27" s="10">
        <v>12.932857084006711</v>
      </c>
      <c r="S27" s="10">
        <v>-0.86219047226711409</v>
      </c>
      <c r="T27" s="1">
        <f t="shared" si="4"/>
        <v>2.364865295361227</v>
      </c>
      <c r="AA27" s="4" t="s">
        <v>47</v>
      </c>
    </row>
    <row r="28" spans="1:29" x14ac:dyDescent="0.2">
      <c r="A28">
        <f t="shared" si="0"/>
        <v>5.3385158452322878</v>
      </c>
      <c r="B28">
        <f t="shared" si="0"/>
        <v>-2.5168546938638463</v>
      </c>
      <c r="C28">
        <f t="shared" si="1"/>
        <v>12.735784976059943</v>
      </c>
      <c r="D28">
        <f t="shared" si="1"/>
        <v>-2.6851074707747267</v>
      </c>
      <c r="L28" s="5" t="s">
        <v>4</v>
      </c>
      <c r="M28" s="11">
        <v>14.395705168021498</v>
      </c>
      <c r="N28" s="5">
        <v>1.0363517790821335</v>
      </c>
      <c r="O28" s="2">
        <f t="shared" si="2"/>
        <v>-1.0363517790821335</v>
      </c>
      <c r="P28" s="2">
        <f t="shared" si="3"/>
        <v>0.90571820073673237</v>
      </c>
      <c r="Q28" s="10" t="s">
        <v>5</v>
      </c>
      <c r="R28" s="10">
        <v>15.839670676221553</v>
      </c>
      <c r="S28" s="10">
        <v>-3.2270557676283413</v>
      </c>
      <c r="T28" s="1">
        <f t="shared" si="4"/>
        <v>0</v>
      </c>
      <c r="AA28" s="4" t="s">
        <v>14</v>
      </c>
    </row>
    <row r="29" spans="1:29" x14ac:dyDescent="0.2">
      <c r="A29">
        <f t="shared" si="0"/>
        <v>12.653939276790055</v>
      </c>
      <c r="B29">
        <f t="shared" si="0"/>
        <v>-1.9594879992769734</v>
      </c>
      <c r="C29">
        <f t="shared" si="1"/>
        <v>15.839670676221553</v>
      </c>
      <c r="D29">
        <f t="shared" si="1"/>
        <v>-3.2270557676283413</v>
      </c>
      <c r="L29" s="5" t="s">
        <v>5</v>
      </c>
      <c r="M29" s="11">
        <v>16.903849807096023</v>
      </c>
      <c r="N29" s="5">
        <v>-1.5414638927645523</v>
      </c>
      <c r="O29" s="2">
        <f t="shared" si="2"/>
        <v>1.5414638927645523</v>
      </c>
      <c r="P29" s="2">
        <f t="shared" si="3"/>
        <v>3.4835338725834184</v>
      </c>
      <c r="Q29" s="10" t="s">
        <v>4</v>
      </c>
      <c r="R29" s="10">
        <v>15.888938703208245</v>
      </c>
      <c r="S29" s="10">
        <v>-1.7982829850142665</v>
      </c>
      <c r="T29" s="1">
        <f t="shared" si="4"/>
        <v>1.4287727826140748</v>
      </c>
      <c r="AA29" s="4" t="s">
        <v>15</v>
      </c>
    </row>
    <row r="30" spans="1:29" x14ac:dyDescent="0.2">
      <c r="A30">
        <f t="shared" si="0"/>
        <v>16.903849807096023</v>
      </c>
      <c r="B30">
        <f t="shared" si="0"/>
        <v>-1.5414638927645523</v>
      </c>
      <c r="C30">
        <f t="shared" si="1"/>
        <v>0</v>
      </c>
      <c r="D30">
        <f t="shared" si="1"/>
        <v>0</v>
      </c>
      <c r="L30" s="5" t="s">
        <v>4</v>
      </c>
      <c r="M30" s="11">
        <v>17.112861860352233</v>
      </c>
      <c r="N30" s="5">
        <v>0.89700971353781356</v>
      </c>
      <c r="O30" s="2">
        <f t="shared" si="2"/>
        <v>-0.89700971353781356</v>
      </c>
      <c r="P30" s="2">
        <f t="shared" si="3"/>
        <v>1.0450602662810522</v>
      </c>
      <c r="Q30" s="10" t="s">
        <v>4</v>
      </c>
      <c r="R30" s="10">
        <v>17.490149580275741</v>
      </c>
      <c r="S30" s="10">
        <v>-0.34487618890684563</v>
      </c>
      <c r="T30" s="1">
        <f t="shared" si="4"/>
        <v>2.8821795787214959</v>
      </c>
    </row>
    <row r="31" spans="1:29" x14ac:dyDescent="0.2">
      <c r="A31">
        <f t="shared" si="0"/>
        <v>18.645617265917867</v>
      </c>
      <c r="B31">
        <f t="shared" si="0"/>
        <v>-0.35706260599944945</v>
      </c>
      <c r="C31">
        <f t="shared" si="1"/>
        <v>0</v>
      </c>
      <c r="D31">
        <f t="shared" si="1"/>
        <v>0</v>
      </c>
      <c r="L31" s="5" t="s">
        <v>5</v>
      </c>
      <c r="M31" s="11">
        <v>18.645617265917867</v>
      </c>
      <c r="N31" s="5">
        <v>-0.35706260599944945</v>
      </c>
      <c r="O31" s="2">
        <f t="shared" si="2"/>
        <v>0.35706260599944945</v>
      </c>
      <c r="P31" s="2">
        <f t="shared" si="3"/>
        <v>2.2991325858183154</v>
      </c>
      <c r="AA31" s="4" t="s">
        <v>16</v>
      </c>
      <c r="AC31">
        <v>2.3330549999999999</v>
      </c>
    </row>
    <row r="32" spans="1:29" x14ac:dyDescent="0.2">
      <c r="A32">
        <f t="shared" si="0"/>
        <v>22.756187298269918</v>
      </c>
      <c r="B32">
        <f t="shared" si="0"/>
        <v>0.339644586541342</v>
      </c>
      <c r="C32">
        <f t="shared" si="1"/>
        <v>0</v>
      </c>
      <c r="D32">
        <f t="shared" si="1"/>
        <v>0</v>
      </c>
      <c r="L32" s="5" t="s">
        <v>4</v>
      </c>
      <c r="M32" s="11">
        <v>20.039030605939182</v>
      </c>
      <c r="N32" s="5">
        <v>1.9420699798188659</v>
      </c>
      <c r="O32" s="2">
        <f t="shared" si="2"/>
        <v>-1.9420699798188659</v>
      </c>
      <c r="P32" s="2">
        <f t="shared" si="3"/>
        <v>0</v>
      </c>
      <c r="AC32">
        <v>3.3746040000000002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>
        <v>22.756187298269918</v>
      </c>
      <c r="N33" s="5">
        <v>0.339644586541342</v>
      </c>
      <c r="O33" s="2">
        <f t="shared" si="2"/>
        <v>-0.339644586541342</v>
      </c>
      <c r="P33" s="2">
        <f t="shared" si="3"/>
        <v>1.6024253932775239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1.3063253328513156</v>
      </c>
      <c r="N47" s="2">
        <f t="shared" si="6"/>
        <v>3.0916362727280235</v>
      </c>
      <c r="O47" s="1">
        <f t="shared" si="7"/>
        <v>2.9068135922148417</v>
      </c>
      <c r="P47" s="1">
        <f t="shared" si="8"/>
        <v>1.8475510120009588</v>
      </c>
    </row>
    <row r="48" spans="1:29" x14ac:dyDescent="0.2">
      <c r="M48" s="2">
        <f t="shared" si="5"/>
        <v>2.9784217589009994</v>
      </c>
      <c r="N48" s="2">
        <f t="shared" si="6"/>
        <v>2.0465760064469709</v>
      </c>
      <c r="O48" s="1">
        <f t="shared" si="7"/>
        <v>6.306307454296606</v>
      </c>
      <c r="P48" s="1">
        <f t="shared" si="8"/>
        <v>4.163148280375494</v>
      </c>
    </row>
    <row r="49" spans="13:16" x14ac:dyDescent="0.2">
      <c r="M49" s="2">
        <f t="shared" si="5"/>
        <v>5.3385158452322878</v>
      </c>
      <c r="N49" s="2">
        <f t="shared" si="6"/>
        <v>4.4589246736827119</v>
      </c>
      <c r="O49" s="1">
        <f t="shared" si="7"/>
        <v>7.4148380614971803</v>
      </c>
      <c r="P49" s="1">
        <f t="shared" si="8"/>
        <v>0.64048435082699928</v>
      </c>
    </row>
    <row r="50" spans="13:16" x14ac:dyDescent="0.2">
      <c r="M50" s="2">
        <f t="shared" si="5"/>
        <v>7.0106122712819721</v>
      </c>
      <c r="N50" s="2">
        <f t="shared" si="6"/>
        <v>0.83604821302484189</v>
      </c>
      <c r="O50" s="1">
        <f t="shared" si="7"/>
        <v>12.735784976059943</v>
      </c>
      <c r="P50" s="1">
        <f t="shared" si="8"/>
        <v>0.54194829685361467</v>
      </c>
    </row>
    <row r="51" spans="13:16" x14ac:dyDescent="0.2">
      <c r="M51" s="2">
        <f t="shared" si="5"/>
        <v>12.653939276790055</v>
      </c>
      <c r="N51" s="2">
        <f t="shared" si="6"/>
        <v>3.9015579790958395</v>
      </c>
      <c r="O51" s="1">
        <f t="shared" si="7"/>
        <v>12.932857084006711</v>
      </c>
      <c r="P51" s="1">
        <f t="shared" si="8"/>
        <v>2.364865295361227</v>
      </c>
    </row>
    <row r="52" spans="13:16" x14ac:dyDescent="0.2">
      <c r="M52" s="2">
        <f t="shared" si="5"/>
        <v>14.395705168021498</v>
      </c>
      <c r="N52" s="2">
        <f t="shared" si="6"/>
        <v>0.90571820073673237</v>
      </c>
      <c r="O52" s="1">
        <f t="shared" si="7"/>
        <v>15.839670676221553</v>
      </c>
      <c r="P52" s="1">
        <f t="shared" si="8"/>
        <v>0</v>
      </c>
    </row>
    <row r="53" spans="13:16" x14ac:dyDescent="0.2">
      <c r="M53" s="2">
        <f t="shared" si="5"/>
        <v>16.903849807096023</v>
      </c>
      <c r="N53" s="2">
        <f t="shared" si="6"/>
        <v>3.4835338725834184</v>
      </c>
      <c r="O53" s="1">
        <f t="shared" si="7"/>
        <v>15.888938703208245</v>
      </c>
      <c r="P53" s="1">
        <f t="shared" si="8"/>
        <v>1.4287727826140748</v>
      </c>
    </row>
    <row r="54" spans="13:16" x14ac:dyDescent="0.2">
      <c r="M54" s="2">
        <f t="shared" si="5"/>
        <v>17.112861860352233</v>
      </c>
      <c r="N54" s="2">
        <f t="shared" si="6"/>
        <v>1.0450602662810522</v>
      </c>
      <c r="O54" s="1">
        <f t="shared" si="7"/>
        <v>17.490149580275741</v>
      </c>
      <c r="P54" s="1">
        <f t="shared" si="8"/>
        <v>2.8821795787214959</v>
      </c>
    </row>
    <row r="55" spans="13:16" x14ac:dyDescent="0.2">
      <c r="M55" s="2">
        <f t="shared" si="5"/>
        <v>18.645617265917867</v>
      </c>
      <c r="N55" s="2">
        <f t="shared" si="6"/>
        <v>2.2991325858183154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20.039030605939182</v>
      </c>
      <c r="N56" s="2">
        <f t="shared" si="6"/>
        <v>0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22.756187298269918</v>
      </c>
      <c r="N57" s="2">
        <f t="shared" si="6"/>
        <v>1.6024253932775239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374EF-E2B6-EE4F-A176-F899E8B9F91C}">
  <dimension ref="A1:AC57"/>
  <sheetViews>
    <sheetView topLeftCell="J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18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10">
        <v>0</v>
      </c>
      <c r="D2" s="10">
        <v>0</v>
      </c>
      <c r="L2" t="s">
        <v>4</v>
      </c>
      <c r="M2" s="5">
        <v>2.6094089534547358</v>
      </c>
      <c r="N2" s="5">
        <v>-0.25090470706295537</v>
      </c>
      <c r="Q2" t="s">
        <v>4</v>
      </c>
      <c r="R2" s="5">
        <v>4.9930214868691678</v>
      </c>
      <c r="S2" s="5">
        <v>0.79598893268928772</v>
      </c>
    </row>
    <row r="3" spans="1:19" x14ac:dyDescent="0.2">
      <c r="A3" s="5">
        <v>1.7312424787343921</v>
      </c>
      <c r="B3" s="5">
        <v>-1.062162925360234</v>
      </c>
      <c r="C3" s="10">
        <v>1.6160987421267354</v>
      </c>
      <c r="D3" s="10">
        <v>-1.1819229606598514</v>
      </c>
      <c r="L3" t="s">
        <v>4</v>
      </c>
      <c r="M3" s="5">
        <v>7.3515079169445929</v>
      </c>
      <c r="N3" s="5">
        <v>0.81125821829727851</v>
      </c>
      <c r="Q3" t="s">
        <v>4</v>
      </c>
      <c r="R3" s="5">
        <v>11.45741645537611</v>
      </c>
      <c r="S3" s="5">
        <v>-0.55478016520768536</v>
      </c>
    </row>
    <row r="4" spans="1:19" x14ac:dyDescent="0.2">
      <c r="A4" s="5">
        <v>3.6046646260107345</v>
      </c>
      <c r="B4" s="5">
        <v>-1.5305187130840276</v>
      </c>
      <c r="C4" s="10">
        <v>3.3528018679942719</v>
      </c>
      <c r="D4" s="10">
        <v>-0.313571397726083</v>
      </c>
      <c r="L4" t="s">
        <v>4</v>
      </c>
      <c r="M4" s="5">
        <v>14.309932963712523</v>
      </c>
      <c r="N4" s="5">
        <v>1.3465222624441378</v>
      </c>
      <c r="Q4" t="s">
        <v>4</v>
      </c>
      <c r="R4" s="5">
        <v>15.461481995570708</v>
      </c>
      <c r="S4" s="5">
        <v>-2.1949997840825812</v>
      </c>
    </row>
    <row r="5" spans="1:19" x14ac:dyDescent="0.2">
      <c r="A5" s="5">
        <v>5.2773620040178857</v>
      </c>
      <c r="B5" s="5">
        <v>-1.4636104566609627</v>
      </c>
      <c r="C5" s="10">
        <v>5.1377467473581291</v>
      </c>
      <c r="D5" s="10">
        <v>0.74774717919296718</v>
      </c>
      <c r="L5" t="s">
        <v>4</v>
      </c>
      <c r="M5" s="5">
        <v>16.98624866816208</v>
      </c>
      <c r="N5" s="5">
        <v>0.6774427090699795</v>
      </c>
      <c r="Q5" t="s">
        <v>4</v>
      </c>
      <c r="R5" s="5">
        <v>17.174064244690086</v>
      </c>
      <c r="S5" s="5">
        <v>4.8241753496320462E-2</v>
      </c>
    </row>
    <row r="6" spans="1:19" x14ac:dyDescent="0.2">
      <c r="A6" s="5">
        <v>7.0169681402575135</v>
      </c>
      <c r="B6" s="5">
        <v>0.61053445264691431</v>
      </c>
      <c r="C6" s="10">
        <v>6.8262081197293458</v>
      </c>
      <c r="D6" s="10">
        <v>-2.5326920585568242</v>
      </c>
      <c r="L6" t="s">
        <v>4</v>
      </c>
      <c r="M6" s="5">
        <v>20.264737174990973</v>
      </c>
      <c r="N6" s="5">
        <v>3.0861278968743511</v>
      </c>
      <c r="Q6" t="s">
        <v>5</v>
      </c>
      <c r="R6" s="5">
        <v>2.0261536468454593</v>
      </c>
      <c r="S6" s="5">
        <v>-1.6402196188748956</v>
      </c>
    </row>
    <row r="7" spans="1:19" x14ac:dyDescent="0.2">
      <c r="A7" s="5">
        <v>8.8234820311107924</v>
      </c>
      <c r="B7" s="5">
        <v>-0.72762365048257061</v>
      </c>
      <c r="C7" s="10">
        <v>8.5146694921005626</v>
      </c>
      <c r="D7" s="10">
        <v>-1.2301647141561718</v>
      </c>
      <c r="L7" t="s">
        <v>5</v>
      </c>
      <c r="M7" s="5">
        <v>1.354885418139959</v>
      </c>
      <c r="N7" s="5">
        <v>-1.4050663595525501</v>
      </c>
      <c r="Q7" t="s">
        <v>5</v>
      </c>
      <c r="R7" s="5">
        <v>6.4402740917587824</v>
      </c>
      <c r="S7" s="5">
        <v>-2.6291755655494655</v>
      </c>
    </row>
    <row r="8" spans="1:19" x14ac:dyDescent="0.2">
      <c r="A8" s="5">
        <v>10.696905182005965</v>
      </c>
      <c r="B8" s="5">
        <v>-1.7981507351574575</v>
      </c>
      <c r="C8" s="10">
        <v>10.154889110975457</v>
      </c>
      <c r="D8" s="10">
        <v>-0.69950542569664664</v>
      </c>
      <c r="L8" t="s">
        <v>5</v>
      </c>
      <c r="M8" s="5">
        <v>4.4744674432258424</v>
      </c>
      <c r="N8" s="5">
        <v>-2.8686783216417573</v>
      </c>
      <c r="Q8" t="s">
        <v>5</v>
      </c>
      <c r="R8" s="5">
        <v>12.325768018309878</v>
      </c>
      <c r="S8" s="5">
        <v>-2.4844503050605038</v>
      </c>
    </row>
    <row r="9" spans="1:19" x14ac:dyDescent="0.2">
      <c r="A9" s="5">
        <v>12.235785043548157</v>
      </c>
      <c r="B9" s="5">
        <v>-1.8650579879616911</v>
      </c>
      <c r="C9" s="10">
        <v>11.988075743835635</v>
      </c>
      <c r="D9" s="10">
        <v>-0.55478016520768536</v>
      </c>
      <c r="L9" t="s">
        <v>5</v>
      </c>
      <c r="M9" s="5">
        <v>12.168878292553336</v>
      </c>
      <c r="N9" s="5">
        <v>-1.7981507351574575</v>
      </c>
      <c r="Q9" t="s">
        <v>5</v>
      </c>
      <c r="R9" s="5">
        <v>14.979064460607503</v>
      </c>
      <c r="S9" s="5">
        <v>-3.3528018679942719</v>
      </c>
    </row>
    <row r="10" spans="1:19" x14ac:dyDescent="0.2">
      <c r="A10" s="5">
        <v>14.109207692633914</v>
      </c>
      <c r="B10" s="5">
        <v>1.2127057495980074</v>
      </c>
      <c r="C10" s="10">
        <v>13.67653711620685</v>
      </c>
      <c r="D10" s="10">
        <v>-2.5326920585568242</v>
      </c>
      <c r="L10" t="s">
        <v>5</v>
      </c>
      <c r="M10" s="5">
        <v>16.450985627634051</v>
      </c>
      <c r="N10" s="5">
        <v>-0.66071539405950541</v>
      </c>
    </row>
    <row r="11" spans="1:19" x14ac:dyDescent="0.2">
      <c r="A11" s="5">
        <v>15.982629839910258</v>
      </c>
      <c r="B11" s="5">
        <v>-0.45999162840914104</v>
      </c>
      <c r="C11" s="10">
        <v>15.413240242074387</v>
      </c>
      <c r="D11" s="10">
        <v>-3.1598348540089902</v>
      </c>
      <c r="L11" t="s">
        <v>5</v>
      </c>
      <c r="M11" s="5">
        <v>18.725854302592293</v>
      </c>
      <c r="N11" s="5">
        <v>0.61053445264691431</v>
      </c>
    </row>
    <row r="12" spans="1:19" x14ac:dyDescent="0.2">
      <c r="A12" s="5">
        <v>17.8560519871866</v>
      </c>
      <c r="B12" s="5">
        <v>0.61053445264691431</v>
      </c>
      <c r="C12" s="10">
        <v>17.101701614445606</v>
      </c>
      <c r="D12" s="10">
        <v>-0.41005490471872391</v>
      </c>
      <c r="L12" t="s">
        <v>5</v>
      </c>
      <c r="M12" s="5">
        <v>23.208685403323372</v>
      </c>
      <c r="N12" s="5">
        <v>1.0788902403707081</v>
      </c>
    </row>
    <row r="13" spans="1:19" x14ac:dyDescent="0.2">
      <c r="A13" s="5">
        <v>19.261118346739153</v>
      </c>
      <c r="B13" s="5">
        <v>3.0192196404512859</v>
      </c>
      <c r="C13" s="10">
        <v>18.838404740313141</v>
      </c>
      <c r="D13" s="10">
        <v>4.3176369379206818</v>
      </c>
    </row>
    <row r="14" spans="1:19" x14ac:dyDescent="0.2">
      <c r="A14" s="5">
        <v>21.335263256047028</v>
      </c>
      <c r="B14" s="5">
        <v>2.4839565999232582</v>
      </c>
      <c r="C14" s="10">
        <v>20.52686611268436</v>
      </c>
      <c r="D14" s="10">
        <v>6.1990653242771794</v>
      </c>
    </row>
    <row r="15" spans="1:19" x14ac:dyDescent="0.2">
      <c r="A15" s="5">
        <v>23.141775641472069</v>
      </c>
      <c r="B15" s="5">
        <v>0.81125821829727851</v>
      </c>
      <c r="C15" s="10">
        <v>22.311810992048212</v>
      </c>
      <c r="D15" s="10">
        <v>7.2603839011962297</v>
      </c>
    </row>
    <row r="16" spans="1:19" x14ac:dyDescent="0.2">
      <c r="A16" s="5">
        <v>24.881385290377594</v>
      </c>
      <c r="B16" s="5">
        <v>1.7479697937448662</v>
      </c>
      <c r="C16" s="10">
        <v>23.807305350434149</v>
      </c>
      <c r="D16" s="10">
        <v>8.2734607246189587</v>
      </c>
    </row>
    <row r="17" spans="1:29" x14ac:dyDescent="0.2">
      <c r="A17" s="5">
        <v>26.353358902734382</v>
      </c>
      <c r="B17" s="5">
        <v>2.4839565999232582</v>
      </c>
      <c r="C17" s="10">
        <v>25.640491983294325</v>
      </c>
      <c r="D17" s="10">
        <v>10.396097878457059</v>
      </c>
    </row>
    <row r="18" spans="1:29" x14ac:dyDescent="0.2">
      <c r="A18" s="5">
        <v>28.159872793587656</v>
      </c>
      <c r="B18" s="5">
        <v>2.8854041312239871</v>
      </c>
      <c r="C18" s="10">
        <v>27.328953355665544</v>
      </c>
      <c r="D18" s="10">
        <v>11.505658208872431</v>
      </c>
      <c r="AC18" t="s">
        <v>6</v>
      </c>
    </row>
    <row r="19" spans="1:29" x14ac:dyDescent="0.2">
      <c r="A19" s="7"/>
      <c r="B19" s="7"/>
      <c r="C19" s="10">
        <v>28.969172974540438</v>
      </c>
      <c r="D19" s="10">
        <v>13.869504130192134</v>
      </c>
      <c r="O19" s="4" t="s">
        <v>19</v>
      </c>
      <c r="AC19" t="s">
        <v>7</v>
      </c>
    </row>
    <row r="21" spans="1:29" x14ac:dyDescent="0.2">
      <c r="F21" t="s">
        <v>61</v>
      </c>
      <c r="H21" t="s">
        <v>62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2.6094089534547358</v>
      </c>
      <c r="B22">
        <f>N2</f>
        <v>-0.25090470706295537</v>
      </c>
      <c r="C22">
        <f>R2</f>
        <v>4.9930214868691678</v>
      </c>
      <c r="D22">
        <f>S2</f>
        <v>0.79598893268928772</v>
      </c>
      <c r="F22">
        <v>17.663691377232059</v>
      </c>
      <c r="H22">
        <v>17.174064244690086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7.3515079169445929</v>
      </c>
      <c r="B23">
        <f t="shared" si="0"/>
        <v>0.81125821829727851</v>
      </c>
      <c r="C23">
        <f t="shared" ref="C23:D38" si="1">R3</f>
        <v>11.45741645537611</v>
      </c>
      <c r="D23">
        <f t="shared" si="1"/>
        <v>-0.55478016520768536</v>
      </c>
      <c r="L23" s="5" t="s">
        <v>5</v>
      </c>
      <c r="M23" s="11">
        <v>1.354885418139959</v>
      </c>
      <c r="N23" s="5">
        <v>-1.4050663595525501</v>
      </c>
      <c r="O23" s="2">
        <f t="shared" ref="O23:O33" si="2">-N23</f>
        <v>1.4050663595525501</v>
      </c>
      <c r="P23" s="2">
        <f>O23-(MIN(O$23:O$33))</f>
        <v>4.4911942564269012</v>
      </c>
      <c r="Q23" s="10" t="s">
        <v>5</v>
      </c>
      <c r="R23" s="10">
        <v>2.0261536468454593</v>
      </c>
      <c r="S23" s="10">
        <v>-1.6402196188748956</v>
      </c>
      <c r="T23" s="1">
        <f>S23-(MIN(S$23:S$31))</f>
        <v>1.7125822491193763</v>
      </c>
      <c r="X23" s="4" t="s">
        <v>11</v>
      </c>
    </row>
    <row r="24" spans="1:29" x14ac:dyDescent="0.2">
      <c r="A24">
        <f t="shared" si="0"/>
        <v>14.309932963712523</v>
      </c>
      <c r="B24">
        <f t="shared" si="0"/>
        <v>1.3465222624441378</v>
      </c>
      <c r="C24">
        <f t="shared" si="1"/>
        <v>15.461481995570708</v>
      </c>
      <c r="D24">
        <f t="shared" si="1"/>
        <v>-2.1949997840825812</v>
      </c>
      <c r="L24" s="5" t="s">
        <v>4</v>
      </c>
      <c r="M24" s="11">
        <v>2.6094089534547358</v>
      </c>
      <c r="N24" s="5">
        <v>-0.25090470706295537</v>
      </c>
      <c r="O24" s="2">
        <f t="shared" si="2"/>
        <v>0.25090470706295537</v>
      </c>
      <c r="P24" s="2">
        <f t="shared" ref="P24:P33" si="3">O24-(MIN(O$23:O$33))</f>
        <v>3.3370326039373066</v>
      </c>
      <c r="Q24" s="10" t="s">
        <v>4</v>
      </c>
      <c r="R24" s="10">
        <v>4.9930214868691678</v>
      </c>
      <c r="S24" s="10">
        <v>0.79598893268928772</v>
      </c>
      <c r="T24" s="1">
        <f t="shared" ref="T24:T30" si="4">S24-(MIN(S$23:S$31))</f>
        <v>4.1487908006835594</v>
      </c>
    </row>
    <row r="25" spans="1:29" x14ac:dyDescent="0.2">
      <c r="A25">
        <f t="shared" si="0"/>
        <v>16.98624866816208</v>
      </c>
      <c r="B25">
        <f t="shared" si="0"/>
        <v>0.6774427090699795</v>
      </c>
      <c r="C25">
        <f t="shared" si="1"/>
        <v>17.174064244690086</v>
      </c>
      <c r="D25">
        <f t="shared" si="1"/>
        <v>4.8241753496320462E-2</v>
      </c>
      <c r="L25" s="5" t="s">
        <v>5</v>
      </c>
      <c r="M25" s="11">
        <v>4.4744674432258424</v>
      </c>
      <c r="N25" s="5">
        <v>-2.8686783216417573</v>
      </c>
      <c r="O25" s="2">
        <f t="shared" si="2"/>
        <v>2.8686783216417573</v>
      </c>
      <c r="P25" s="2">
        <f t="shared" si="3"/>
        <v>5.9548062185161079</v>
      </c>
      <c r="Q25" s="10" t="s">
        <v>5</v>
      </c>
      <c r="R25" s="10">
        <v>6.4402740917587824</v>
      </c>
      <c r="S25" s="10">
        <v>-2.6291755655494655</v>
      </c>
      <c r="T25" s="1">
        <f t="shared" si="4"/>
        <v>0.72362630244480641</v>
      </c>
    </row>
    <row r="26" spans="1:29" x14ac:dyDescent="0.2">
      <c r="A26">
        <f t="shared" si="0"/>
        <v>20.264737174990973</v>
      </c>
      <c r="B26">
        <f t="shared" si="0"/>
        <v>3.0861278968743511</v>
      </c>
      <c r="C26">
        <f t="shared" si="1"/>
        <v>2.0261536468454593</v>
      </c>
      <c r="D26">
        <f t="shared" si="1"/>
        <v>-1.6402196188748956</v>
      </c>
      <c r="L26" s="5" t="s">
        <v>4</v>
      </c>
      <c r="M26" s="11">
        <v>7.3515079169445929</v>
      </c>
      <c r="N26" s="5">
        <v>0.81125821829727851</v>
      </c>
      <c r="O26" s="2">
        <f t="shared" si="2"/>
        <v>-0.81125821829727851</v>
      </c>
      <c r="P26" s="2">
        <f t="shared" si="3"/>
        <v>2.2748696785770726</v>
      </c>
      <c r="Q26" s="10" t="s">
        <v>4</v>
      </c>
      <c r="R26" s="10">
        <v>11.45741645537611</v>
      </c>
      <c r="S26" s="10">
        <v>-0.55478016520768536</v>
      </c>
      <c r="T26" s="1">
        <f t="shared" si="4"/>
        <v>2.7980217027865866</v>
      </c>
    </row>
    <row r="27" spans="1:29" x14ac:dyDescent="0.2">
      <c r="A27">
        <f t="shared" si="0"/>
        <v>1.354885418139959</v>
      </c>
      <c r="B27">
        <f t="shared" si="0"/>
        <v>-1.4050663595525501</v>
      </c>
      <c r="C27">
        <f t="shared" si="1"/>
        <v>6.4402740917587824</v>
      </c>
      <c r="D27">
        <f t="shared" si="1"/>
        <v>-2.6291755655494655</v>
      </c>
      <c r="L27" s="5" t="s">
        <v>5</v>
      </c>
      <c r="M27" s="11">
        <v>12.168878292553336</v>
      </c>
      <c r="N27" s="5">
        <v>-1.7981507351574575</v>
      </c>
      <c r="O27" s="2">
        <f t="shared" si="2"/>
        <v>1.7981507351574575</v>
      </c>
      <c r="P27" s="2">
        <f t="shared" si="3"/>
        <v>4.8842786320318083</v>
      </c>
      <c r="Q27" s="10" t="s">
        <v>5</v>
      </c>
      <c r="R27" s="10">
        <v>12.325768018309878</v>
      </c>
      <c r="S27" s="10">
        <v>-2.4844503050605038</v>
      </c>
      <c r="T27" s="1">
        <f t="shared" si="4"/>
        <v>0.86835156293376814</v>
      </c>
      <c r="AA27" s="4" t="s">
        <v>47</v>
      </c>
    </row>
    <row r="28" spans="1:29" x14ac:dyDescent="0.2">
      <c r="A28">
        <f t="shared" si="0"/>
        <v>4.4744674432258424</v>
      </c>
      <c r="B28">
        <f t="shared" si="0"/>
        <v>-2.8686783216417573</v>
      </c>
      <c r="C28">
        <f t="shared" si="1"/>
        <v>12.325768018309878</v>
      </c>
      <c r="D28">
        <f t="shared" si="1"/>
        <v>-2.4844503050605038</v>
      </c>
      <c r="L28" s="5" t="s">
        <v>4</v>
      </c>
      <c r="M28" s="11">
        <v>14.309932963712523</v>
      </c>
      <c r="N28" s="5">
        <v>1.3465222624441378</v>
      </c>
      <c r="O28" s="2">
        <f t="shared" si="2"/>
        <v>-1.3465222624441378</v>
      </c>
      <c r="P28" s="2">
        <f t="shared" si="3"/>
        <v>1.7396056344302133</v>
      </c>
      <c r="Q28" s="10" t="s">
        <v>5</v>
      </c>
      <c r="R28" s="10">
        <v>14.979064460607503</v>
      </c>
      <c r="S28" s="10">
        <v>-3.3528018679942719</v>
      </c>
      <c r="T28" s="1">
        <f t="shared" si="4"/>
        <v>0</v>
      </c>
      <c r="AA28" s="4"/>
    </row>
    <row r="29" spans="1:29" x14ac:dyDescent="0.2">
      <c r="A29">
        <f t="shared" si="0"/>
        <v>12.168878292553336</v>
      </c>
      <c r="B29">
        <f t="shared" si="0"/>
        <v>-1.7981507351574575</v>
      </c>
      <c r="C29">
        <f t="shared" si="1"/>
        <v>14.979064460607503</v>
      </c>
      <c r="D29">
        <f t="shared" si="1"/>
        <v>-3.3528018679942719</v>
      </c>
      <c r="L29" s="5" t="s">
        <v>5</v>
      </c>
      <c r="M29" s="11">
        <v>16.450985627634051</v>
      </c>
      <c r="N29" s="5">
        <v>-0.66071539405950541</v>
      </c>
      <c r="O29" s="2">
        <f t="shared" si="2"/>
        <v>0.66071539405950541</v>
      </c>
      <c r="P29" s="2">
        <f t="shared" si="3"/>
        <v>3.7468432909338567</v>
      </c>
      <c r="Q29" s="10" t="s">
        <v>4</v>
      </c>
      <c r="R29" s="10">
        <v>15.461481995570708</v>
      </c>
      <c r="S29" s="10">
        <v>-2.1949997840825812</v>
      </c>
      <c r="T29" s="1">
        <f t="shared" si="4"/>
        <v>1.1578020839116907</v>
      </c>
      <c r="AA29" s="4" t="s">
        <v>55</v>
      </c>
    </row>
    <row r="30" spans="1:29" x14ac:dyDescent="0.2">
      <c r="A30">
        <f t="shared" si="0"/>
        <v>16.450985627634051</v>
      </c>
      <c r="B30">
        <f t="shared" si="0"/>
        <v>-0.66071539405950541</v>
      </c>
      <c r="C30">
        <f t="shared" si="1"/>
        <v>0</v>
      </c>
      <c r="D30">
        <f t="shared" si="1"/>
        <v>0</v>
      </c>
      <c r="L30" s="5" t="s">
        <v>4</v>
      </c>
      <c r="M30" s="11">
        <v>16.98624866816208</v>
      </c>
      <c r="N30" s="5">
        <v>0.6774427090699795</v>
      </c>
      <c r="O30" s="2">
        <f t="shared" si="2"/>
        <v>-0.6774427090699795</v>
      </c>
      <c r="P30" s="2">
        <f t="shared" si="3"/>
        <v>2.4086851878043714</v>
      </c>
      <c r="Q30" s="10" t="s">
        <v>4</v>
      </c>
      <c r="R30" s="10">
        <v>17.174064244690086</v>
      </c>
      <c r="S30" s="10">
        <v>4.8241753496320462E-2</v>
      </c>
      <c r="T30" s="1">
        <f t="shared" si="4"/>
        <v>3.4010436214905924</v>
      </c>
    </row>
    <row r="31" spans="1:29" x14ac:dyDescent="0.2">
      <c r="A31">
        <f t="shared" si="0"/>
        <v>18.725854302592293</v>
      </c>
      <c r="B31">
        <f t="shared" si="0"/>
        <v>0.61053445264691431</v>
      </c>
      <c r="C31">
        <f t="shared" si="1"/>
        <v>0</v>
      </c>
      <c r="D31">
        <f t="shared" si="1"/>
        <v>0</v>
      </c>
      <c r="L31" s="5" t="s">
        <v>5</v>
      </c>
      <c r="M31" s="11">
        <v>18.725854302592293</v>
      </c>
      <c r="N31" s="5">
        <v>0.61053445264691431</v>
      </c>
      <c r="O31" s="2">
        <f t="shared" si="2"/>
        <v>-0.61053445264691431</v>
      </c>
      <c r="P31" s="2">
        <f t="shared" si="3"/>
        <v>2.475593444227437</v>
      </c>
      <c r="AA31" s="4" t="s">
        <v>16</v>
      </c>
      <c r="AC31">
        <v>2.1450429999999998</v>
      </c>
    </row>
    <row r="32" spans="1:29" x14ac:dyDescent="0.2">
      <c r="A32">
        <f t="shared" si="0"/>
        <v>23.208685403323372</v>
      </c>
      <c r="B32">
        <f t="shared" si="0"/>
        <v>1.0788902403707081</v>
      </c>
      <c r="C32">
        <f t="shared" si="1"/>
        <v>0</v>
      </c>
      <c r="D32">
        <f t="shared" si="1"/>
        <v>0</v>
      </c>
      <c r="L32" s="5" t="s">
        <v>4</v>
      </c>
      <c r="M32" s="11">
        <v>20.264737174990973</v>
      </c>
      <c r="N32" s="5">
        <v>3.0861278968743511</v>
      </c>
      <c r="O32" s="2">
        <f t="shared" si="2"/>
        <v>-3.0861278968743511</v>
      </c>
      <c r="P32" s="2">
        <f t="shared" si="3"/>
        <v>0</v>
      </c>
      <c r="AC32">
        <v>4.5625090000000004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s="5" t="s">
        <v>5</v>
      </c>
      <c r="M33" s="11">
        <v>23.208685403323372</v>
      </c>
      <c r="N33" s="5">
        <v>1.0788902403707081</v>
      </c>
      <c r="O33" s="2">
        <f t="shared" si="2"/>
        <v>-1.0788902403707081</v>
      </c>
      <c r="P33" s="2">
        <f t="shared" si="3"/>
        <v>2.0072376565036429</v>
      </c>
      <c r="AC33" t="s">
        <v>64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2"/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17</v>
      </c>
    </row>
    <row r="45" spans="1:29" x14ac:dyDescent="0.2">
      <c r="M45" t="str">
        <f t="shared" ref="M45:M57" si="5">M21</f>
        <v>x fd</v>
      </c>
      <c r="N45" t="str">
        <f t="shared" ref="N45:N57" si="6">P21</f>
        <v>- y fd adj</v>
      </c>
      <c r="O45" t="str">
        <f t="shared" ref="O45:O57" si="7">R21</f>
        <v>x md</v>
      </c>
      <c r="P45" t="str">
        <f t="shared" ref="P45:P57" si="8">T21</f>
        <v>y md adj</v>
      </c>
    </row>
    <row r="46" spans="1:29" x14ac:dyDescent="0.2">
      <c r="K46" s="9" t="s">
        <v>44</v>
      </c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K47" s="9" t="s">
        <v>45</v>
      </c>
      <c r="M47" s="2">
        <f t="shared" si="5"/>
        <v>1.354885418139959</v>
      </c>
      <c r="N47" s="2">
        <f t="shared" si="6"/>
        <v>4.4911942564269012</v>
      </c>
      <c r="O47" s="1">
        <f t="shared" si="7"/>
        <v>2.0261536468454593</v>
      </c>
      <c r="P47" s="1">
        <f t="shared" si="8"/>
        <v>1.7125822491193763</v>
      </c>
    </row>
    <row r="48" spans="1:29" x14ac:dyDescent="0.2">
      <c r="M48" s="2">
        <f t="shared" si="5"/>
        <v>2.6094089534547358</v>
      </c>
      <c r="N48" s="2">
        <f t="shared" si="6"/>
        <v>3.3370326039373066</v>
      </c>
      <c r="O48" s="1">
        <f t="shared" si="7"/>
        <v>4.9930214868691678</v>
      </c>
      <c r="P48" s="1">
        <f t="shared" si="8"/>
        <v>4.1487908006835594</v>
      </c>
    </row>
    <row r="49" spans="13:16" x14ac:dyDescent="0.2">
      <c r="M49" s="2">
        <f t="shared" si="5"/>
        <v>4.4744674432258424</v>
      </c>
      <c r="N49" s="2">
        <f t="shared" si="6"/>
        <v>5.9548062185161079</v>
      </c>
      <c r="O49" s="1">
        <f t="shared" si="7"/>
        <v>6.4402740917587824</v>
      </c>
      <c r="P49" s="1">
        <f t="shared" si="8"/>
        <v>0.72362630244480641</v>
      </c>
    </row>
    <row r="50" spans="13:16" x14ac:dyDescent="0.2">
      <c r="M50" s="2">
        <f t="shared" si="5"/>
        <v>7.3515079169445929</v>
      </c>
      <c r="N50" s="2">
        <f t="shared" si="6"/>
        <v>2.2748696785770726</v>
      </c>
      <c r="O50" s="1">
        <f t="shared" si="7"/>
        <v>11.45741645537611</v>
      </c>
      <c r="P50" s="1">
        <f t="shared" si="8"/>
        <v>2.7980217027865866</v>
      </c>
    </row>
    <row r="51" spans="13:16" x14ac:dyDescent="0.2">
      <c r="M51" s="2">
        <f t="shared" si="5"/>
        <v>12.168878292553336</v>
      </c>
      <c r="N51" s="2">
        <f t="shared" si="6"/>
        <v>4.8842786320318083</v>
      </c>
      <c r="O51" s="1">
        <f t="shared" si="7"/>
        <v>12.325768018309878</v>
      </c>
      <c r="P51" s="1">
        <f t="shared" si="8"/>
        <v>0.86835156293376814</v>
      </c>
    </row>
    <row r="52" spans="13:16" x14ac:dyDescent="0.2">
      <c r="M52" s="2">
        <f t="shared" si="5"/>
        <v>14.309932963712523</v>
      </c>
      <c r="N52" s="2">
        <f t="shared" si="6"/>
        <v>1.7396056344302133</v>
      </c>
      <c r="O52" s="1">
        <f t="shared" si="7"/>
        <v>14.979064460607503</v>
      </c>
      <c r="P52" s="1">
        <f t="shared" si="8"/>
        <v>0</v>
      </c>
    </row>
    <row r="53" spans="13:16" x14ac:dyDescent="0.2">
      <c r="M53" s="2">
        <f t="shared" si="5"/>
        <v>16.450985627634051</v>
      </c>
      <c r="N53" s="2">
        <f t="shared" si="6"/>
        <v>3.7468432909338567</v>
      </c>
      <c r="O53" s="1">
        <f t="shared" si="7"/>
        <v>15.461481995570708</v>
      </c>
      <c r="P53" s="1">
        <f t="shared" si="8"/>
        <v>1.1578020839116907</v>
      </c>
    </row>
    <row r="54" spans="13:16" x14ac:dyDescent="0.2">
      <c r="M54" s="2">
        <f t="shared" si="5"/>
        <v>16.98624866816208</v>
      </c>
      <c r="N54" s="2">
        <f t="shared" si="6"/>
        <v>2.4086851878043714</v>
      </c>
      <c r="O54" s="1">
        <f t="shared" si="7"/>
        <v>17.174064244690086</v>
      </c>
      <c r="P54" s="1">
        <f t="shared" si="8"/>
        <v>3.4010436214905924</v>
      </c>
    </row>
    <row r="55" spans="13:16" x14ac:dyDescent="0.2">
      <c r="M55" s="2">
        <f t="shared" si="5"/>
        <v>18.725854302592293</v>
      </c>
      <c r="N55" s="2">
        <f t="shared" si="6"/>
        <v>2.475593444227437</v>
      </c>
      <c r="O55" s="1">
        <f t="shared" si="7"/>
        <v>0</v>
      </c>
      <c r="P55" s="1">
        <f t="shared" si="8"/>
        <v>0</v>
      </c>
    </row>
    <row r="56" spans="13:16" x14ac:dyDescent="0.2">
      <c r="M56" s="2">
        <f t="shared" si="5"/>
        <v>20.264737174990973</v>
      </c>
      <c r="N56" s="2">
        <f t="shared" si="6"/>
        <v>0</v>
      </c>
      <c r="O56" s="1">
        <f t="shared" si="7"/>
        <v>0</v>
      </c>
      <c r="P56" s="1">
        <f t="shared" si="8"/>
        <v>0</v>
      </c>
    </row>
    <row r="57" spans="13:16" x14ac:dyDescent="0.2">
      <c r="M57" s="2">
        <f t="shared" si="5"/>
        <v>23.208685403323372</v>
      </c>
      <c r="N57" s="2">
        <f t="shared" si="6"/>
        <v>2.0072376565036429</v>
      </c>
      <c r="O57" s="1">
        <f t="shared" si="7"/>
        <v>0</v>
      </c>
      <c r="P57" s="1">
        <f t="shared" si="8"/>
        <v>0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4B4E1-DFA2-6048-BCB1-24D2D468EAC8}">
  <dimension ref="A1:Q37"/>
  <sheetViews>
    <sheetView tabSelected="1" topLeftCell="A6" workbookViewId="0">
      <selection activeCell="G20" sqref="G20"/>
    </sheetView>
  </sheetViews>
  <sheetFormatPr baseColWidth="10" defaultRowHeight="16" x14ac:dyDescent="0.2"/>
  <sheetData>
    <row r="1" spans="1:16" x14ac:dyDescent="0.2">
      <c r="A1" t="s">
        <v>41</v>
      </c>
      <c r="B1" t="s">
        <v>56</v>
      </c>
      <c r="C1" t="s">
        <v>65</v>
      </c>
      <c r="D1" t="s">
        <v>46</v>
      </c>
      <c r="E1" t="s">
        <v>49</v>
      </c>
      <c r="F1" t="s">
        <v>50</v>
      </c>
      <c r="H1" t="s">
        <v>66</v>
      </c>
      <c r="I1" t="s">
        <v>46</v>
      </c>
      <c r="J1" t="s">
        <v>49</v>
      </c>
      <c r="K1" t="s">
        <v>50</v>
      </c>
      <c r="M1" t="s">
        <v>67</v>
      </c>
      <c r="N1" t="s">
        <v>46</v>
      </c>
      <c r="O1" t="s">
        <v>49</v>
      </c>
      <c r="P1" t="s">
        <v>50</v>
      </c>
    </row>
    <row r="2" spans="1:16" x14ac:dyDescent="0.2">
      <c r="A2" t="s">
        <v>21</v>
      </c>
      <c r="B2" t="s">
        <v>57</v>
      </c>
      <c r="C2" cm="1">
        <f t="array" aca="1" ref="C2" ca="1">VALUE(TEXT(INDIRECT(_xlfn.CONCAT("'",A2,"'!AC31")),"0.000000"))</f>
        <v>1.817564</v>
      </c>
      <c r="D2">
        <f ca="1">C$23</f>
        <v>2.6717334500000001</v>
      </c>
      <c r="E2">
        <f ca="1">C$25</f>
        <v>3.0203482929431384</v>
      </c>
      <c r="F2">
        <f ca="1">C$26</f>
        <v>2.3231186070568617</v>
      </c>
      <c r="H2" cm="1">
        <f t="array" aca="1" ref="H2" ca="1">VALUE(TEXT(INDIRECT(_xlfn.CONCAT("'",A2,"'!AC32")),"0.000000"))</f>
        <v>2.5168699999999999</v>
      </c>
      <c r="I2">
        <f ca="1">H$23</f>
        <v>2.5895019999999995</v>
      </c>
      <c r="J2">
        <f ca="1">H$25</f>
        <v>2.9969689356286948</v>
      </c>
      <c r="K2">
        <f ca="1">H$26</f>
        <v>2.1820350643713042</v>
      </c>
      <c r="M2">
        <f ca="1">AVERAGE(C2,H2)</f>
        <v>2.1672169999999999</v>
      </c>
      <c r="N2">
        <f ca="1">M$23</f>
        <v>2.6306177249999996</v>
      </c>
      <c r="O2">
        <f ca="1">M$25</f>
        <v>2.8574163085375557</v>
      </c>
      <c r="P2">
        <f ca="1">M$26</f>
        <v>2.4038191414624435</v>
      </c>
    </row>
    <row r="3" spans="1:16" x14ac:dyDescent="0.2">
      <c r="A3" t="s">
        <v>22</v>
      </c>
      <c r="B3" t="s">
        <v>57</v>
      </c>
      <c r="C3" cm="1">
        <f t="array" aca="1" ref="C3" ca="1">VALUE(TEXT(INDIRECT(_xlfn.CONCAT("'",A3,"'!AC31")),"0.000000"))</f>
        <v>4.8383510000000003</v>
      </c>
      <c r="D3">
        <f t="shared" ref="D3:D21" ca="1" si="0">C$23</f>
        <v>2.6717334500000001</v>
      </c>
      <c r="E3">
        <f t="shared" ref="E3:E21" ca="1" si="1">C$25</f>
        <v>3.0203482929431384</v>
      </c>
      <c r="F3">
        <f t="shared" ref="F3:F21" ca="1" si="2">C$26</f>
        <v>2.3231186070568617</v>
      </c>
      <c r="H3" cm="1">
        <f t="array" aca="1" ref="H3" ca="1">VALUE(TEXT(INDIRECT(_xlfn.CONCAT("'",A3,"'!AC32")),"0.000000"))</f>
        <v>2.0154420000000002</v>
      </c>
      <c r="I3">
        <f t="shared" ref="I3:I21" ca="1" si="3">H$23</f>
        <v>2.5895019999999995</v>
      </c>
      <c r="J3">
        <f t="shared" ref="J3:J21" ca="1" si="4">H$25</f>
        <v>2.9969689356286948</v>
      </c>
      <c r="K3">
        <f t="shared" ref="K3:K21" ca="1" si="5">H$26</f>
        <v>2.1820350643713042</v>
      </c>
      <c r="M3">
        <f t="shared" ref="M3:M21" ca="1" si="6">AVERAGE(C3,H3)</f>
        <v>3.4268965000000002</v>
      </c>
      <c r="N3">
        <f t="shared" ref="N3:N21" ca="1" si="7">M$23</f>
        <v>2.6306177249999996</v>
      </c>
      <c r="O3">
        <f t="shared" ref="O3:O21" ca="1" si="8">M$25</f>
        <v>2.8574163085375557</v>
      </c>
      <c r="P3">
        <f t="shared" ref="P3:P21" ca="1" si="9">M$26</f>
        <v>2.4038191414624435</v>
      </c>
    </row>
    <row r="4" spans="1:16" x14ac:dyDescent="0.2">
      <c r="A4" t="s">
        <v>23</v>
      </c>
      <c r="B4" t="s">
        <v>57</v>
      </c>
      <c r="C4" cm="1">
        <f t="array" aca="1" ref="C4" ca="1">VALUE(TEXT(INDIRECT(_xlfn.CONCAT("'",A4,"'!AC31")),"0.000000"))</f>
        <v>2.4507469999999998</v>
      </c>
      <c r="D4">
        <f t="shared" ca="1" si="0"/>
        <v>2.6717334500000001</v>
      </c>
      <c r="E4">
        <f t="shared" ca="1" si="1"/>
        <v>3.0203482929431384</v>
      </c>
      <c r="F4">
        <f t="shared" ca="1" si="2"/>
        <v>2.3231186070568617</v>
      </c>
      <c r="H4" cm="1">
        <f t="array" aca="1" ref="H4" ca="1">VALUE(TEXT(INDIRECT(_xlfn.CONCAT("'",A4,"'!AC32")),"0.000000"))</f>
        <v>1.345421</v>
      </c>
      <c r="I4">
        <f t="shared" ca="1" si="3"/>
        <v>2.5895019999999995</v>
      </c>
      <c r="J4">
        <f t="shared" ca="1" si="4"/>
        <v>2.9969689356286948</v>
      </c>
      <c r="K4">
        <f t="shared" ca="1" si="5"/>
        <v>2.1820350643713042</v>
      </c>
      <c r="M4">
        <f t="shared" ca="1" si="6"/>
        <v>1.8980839999999999</v>
      </c>
      <c r="N4">
        <f t="shared" ca="1" si="7"/>
        <v>2.6306177249999996</v>
      </c>
      <c r="O4">
        <f t="shared" ca="1" si="8"/>
        <v>2.8574163085375557</v>
      </c>
      <c r="P4">
        <f t="shared" ca="1" si="9"/>
        <v>2.4038191414624435</v>
      </c>
    </row>
    <row r="5" spans="1:16" x14ac:dyDescent="0.2">
      <c r="A5" t="s">
        <v>24</v>
      </c>
      <c r="B5" t="s">
        <v>57</v>
      </c>
      <c r="C5" cm="1">
        <f t="array" aca="1" ref="C5" ca="1">VALUE(TEXT(INDIRECT(_xlfn.CONCAT("'",A5,"'!AC31")),"0.000000"))</f>
        <v>2.2981500000000001</v>
      </c>
      <c r="D5">
        <f t="shared" ca="1" si="0"/>
        <v>2.6717334500000001</v>
      </c>
      <c r="E5">
        <f t="shared" ca="1" si="1"/>
        <v>3.0203482929431384</v>
      </c>
      <c r="F5">
        <f t="shared" ca="1" si="2"/>
        <v>2.3231186070568617</v>
      </c>
      <c r="H5" cm="1">
        <f t="array" aca="1" ref="H5" ca="1">VALUE(TEXT(INDIRECT(_xlfn.CONCAT("'",A5,"'!AC32")),"0.000000"))</f>
        <v>2.7792289999999999</v>
      </c>
      <c r="I5">
        <f t="shared" ca="1" si="3"/>
        <v>2.5895019999999995</v>
      </c>
      <c r="J5">
        <f t="shared" ca="1" si="4"/>
        <v>2.9969689356286948</v>
      </c>
      <c r="K5">
        <f t="shared" ca="1" si="5"/>
        <v>2.1820350643713042</v>
      </c>
      <c r="M5">
        <f t="shared" ca="1" si="6"/>
        <v>2.5386895000000003</v>
      </c>
      <c r="N5">
        <f t="shared" ca="1" si="7"/>
        <v>2.6306177249999996</v>
      </c>
      <c r="O5">
        <f t="shared" ca="1" si="8"/>
        <v>2.8574163085375557</v>
      </c>
      <c r="P5">
        <f t="shared" ca="1" si="9"/>
        <v>2.4038191414624435</v>
      </c>
    </row>
    <row r="6" spans="1:16" x14ac:dyDescent="0.2">
      <c r="A6" t="s">
        <v>25</v>
      </c>
      <c r="B6" t="s">
        <v>57</v>
      </c>
      <c r="C6" cm="1">
        <f t="array" aca="1" ref="C6" ca="1">VALUE(TEXT(INDIRECT(_xlfn.CONCAT("'",A6,"'!AC31")),"0.000000"))</f>
        <v>3.896998</v>
      </c>
      <c r="D6">
        <f t="shared" ca="1" si="0"/>
        <v>2.6717334500000001</v>
      </c>
      <c r="E6">
        <f t="shared" ca="1" si="1"/>
        <v>3.0203482929431384</v>
      </c>
      <c r="F6">
        <f t="shared" ca="1" si="2"/>
        <v>2.3231186070568617</v>
      </c>
      <c r="H6" cm="1">
        <f t="array" aca="1" ref="H6" ca="1">VALUE(TEXT(INDIRECT(_xlfn.CONCAT("'",A6,"'!AC32")),"0.000000"))</f>
        <v>2.6438380000000001</v>
      </c>
      <c r="I6">
        <f t="shared" ca="1" si="3"/>
        <v>2.5895019999999995</v>
      </c>
      <c r="J6">
        <f t="shared" ca="1" si="4"/>
        <v>2.9969689356286948</v>
      </c>
      <c r="K6">
        <f t="shared" ca="1" si="5"/>
        <v>2.1820350643713042</v>
      </c>
      <c r="M6">
        <f t="shared" ca="1" si="6"/>
        <v>3.2704180000000003</v>
      </c>
      <c r="N6">
        <f t="shared" ca="1" si="7"/>
        <v>2.6306177249999996</v>
      </c>
      <c r="O6">
        <f t="shared" ca="1" si="8"/>
        <v>2.8574163085375557</v>
      </c>
      <c r="P6">
        <f t="shared" ca="1" si="9"/>
        <v>2.4038191414624435</v>
      </c>
    </row>
    <row r="7" spans="1:16" x14ac:dyDescent="0.2">
      <c r="A7" t="s">
        <v>26</v>
      </c>
      <c r="B7" t="s">
        <v>57</v>
      </c>
      <c r="C7" cm="1">
        <f t="array" aca="1" ref="C7" ca="1">VALUE(TEXT(INDIRECT(_xlfn.CONCAT("'",A7,"'!AC31")),"0.000000"))</f>
        <v>3.5192510000000001</v>
      </c>
      <c r="D7">
        <f t="shared" ca="1" si="0"/>
        <v>2.6717334500000001</v>
      </c>
      <c r="E7">
        <f t="shared" ca="1" si="1"/>
        <v>3.0203482929431384</v>
      </c>
      <c r="F7">
        <f t="shared" ca="1" si="2"/>
        <v>2.3231186070568617</v>
      </c>
      <c r="H7" cm="1">
        <f t="array" aca="1" ref="H7" ca="1">VALUE(TEXT(INDIRECT(_xlfn.CONCAT("'",A7,"'!AC32")),"0.000000"))</f>
        <v>1.647532</v>
      </c>
      <c r="I7">
        <f t="shared" ca="1" si="3"/>
        <v>2.5895019999999995</v>
      </c>
      <c r="J7">
        <f t="shared" ca="1" si="4"/>
        <v>2.9969689356286948</v>
      </c>
      <c r="K7">
        <f t="shared" ca="1" si="5"/>
        <v>2.1820350643713042</v>
      </c>
      <c r="M7">
        <f t="shared" ca="1" si="6"/>
        <v>2.5833915000000003</v>
      </c>
      <c r="N7">
        <f t="shared" ca="1" si="7"/>
        <v>2.6306177249999996</v>
      </c>
      <c r="O7">
        <f t="shared" ca="1" si="8"/>
        <v>2.8574163085375557</v>
      </c>
      <c r="P7">
        <f t="shared" ca="1" si="9"/>
        <v>2.4038191414624435</v>
      </c>
    </row>
    <row r="8" spans="1:16" x14ac:dyDescent="0.2">
      <c r="A8" t="s">
        <v>27</v>
      </c>
      <c r="B8" t="s">
        <v>57</v>
      </c>
      <c r="C8" cm="1">
        <f t="array" aca="1" ref="C8" ca="1">VALUE(TEXT(INDIRECT(_xlfn.CONCAT("'",A8,"'!AC31")),"0.000000"))</f>
        <v>2.9014319999999998</v>
      </c>
      <c r="D8">
        <f t="shared" ca="1" si="0"/>
        <v>2.6717334500000001</v>
      </c>
      <c r="E8">
        <f t="shared" ca="1" si="1"/>
        <v>3.0203482929431384</v>
      </c>
      <c r="F8">
        <f t="shared" ca="1" si="2"/>
        <v>2.3231186070568617</v>
      </c>
      <c r="H8" cm="1">
        <f t="array" aca="1" ref="H8" ca="1">VALUE(TEXT(INDIRECT(_xlfn.CONCAT("'",A8,"'!AC32")),"0.000000"))</f>
        <v>1.887386</v>
      </c>
      <c r="I8">
        <f t="shared" ca="1" si="3"/>
        <v>2.5895019999999995</v>
      </c>
      <c r="J8">
        <f t="shared" ca="1" si="4"/>
        <v>2.9969689356286948</v>
      </c>
      <c r="K8">
        <f t="shared" ca="1" si="5"/>
        <v>2.1820350643713042</v>
      </c>
      <c r="M8">
        <f t="shared" ca="1" si="6"/>
        <v>2.394409</v>
      </c>
      <c r="N8">
        <f t="shared" ca="1" si="7"/>
        <v>2.6306177249999996</v>
      </c>
      <c r="O8">
        <f t="shared" ca="1" si="8"/>
        <v>2.8574163085375557</v>
      </c>
      <c r="P8">
        <f t="shared" ca="1" si="9"/>
        <v>2.4038191414624435</v>
      </c>
    </row>
    <row r="9" spans="1:16" x14ac:dyDescent="0.2">
      <c r="A9" t="s">
        <v>28</v>
      </c>
      <c r="B9" t="s">
        <v>57</v>
      </c>
      <c r="C9" cm="1">
        <f t="array" aca="1" ref="C9" ca="1">VALUE(TEXT(INDIRECT(_xlfn.CONCAT("'",A9,"'!AC31")),"0.000000"))</f>
        <v>3.2832669999999999</v>
      </c>
      <c r="D9">
        <f t="shared" ca="1" si="0"/>
        <v>2.6717334500000001</v>
      </c>
      <c r="E9">
        <f t="shared" ca="1" si="1"/>
        <v>3.0203482929431384</v>
      </c>
      <c r="F9">
        <f t="shared" ca="1" si="2"/>
        <v>2.3231186070568617</v>
      </c>
      <c r="H9" cm="1">
        <f t="array" aca="1" ref="H9" ca="1">VALUE(TEXT(INDIRECT(_xlfn.CONCAT("'",A9,"'!AC32")),"0.000000"))</f>
        <v>1.5868850000000001</v>
      </c>
      <c r="I9">
        <f t="shared" ca="1" si="3"/>
        <v>2.5895019999999995</v>
      </c>
      <c r="J9">
        <f t="shared" ca="1" si="4"/>
        <v>2.9969689356286948</v>
      </c>
      <c r="K9">
        <f t="shared" ca="1" si="5"/>
        <v>2.1820350643713042</v>
      </c>
      <c r="M9">
        <f t="shared" ca="1" si="6"/>
        <v>2.435076</v>
      </c>
      <c r="N9">
        <f t="shared" ca="1" si="7"/>
        <v>2.6306177249999996</v>
      </c>
      <c r="O9">
        <f t="shared" ca="1" si="8"/>
        <v>2.8574163085375557</v>
      </c>
      <c r="P9">
        <f t="shared" ca="1" si="9"/>
        <v>2.4038191414624435</v>
      </c>
    </row>
    <row r="10" spans="1:16" x14ac:dyDescent="0.2">
      <c r="A10" t="s">
        <v>29</v>
      </c>
      <c r="B10" t="s">
        <v>57</v>
      </c>
      <c r="C10" cm="1">
        <f t="array" aca="1" ref="C10" ca="1">VALUE(TEXT(INDIRECT(_xlfn.CONCAT("'",A10,"'!AC31")),"0.000000"))</f>
        <v>2.8952499999999999</v>
      </c>
      <c r="D10">
        <f t="shared" ca="1" si="0"/>
        <v>2.6717334500000001</v>
      </c>
      <c r="E10">
        <f t="shared" ca="1" si="1"/>
        <v>3.0203482929431384</v>
      </c>
      <c r="F10">
        <f t="shared" ca="1" si="2"/>
        <v>2.3231186070568617</v>
      </c>
      <c r="H10" cm="1">
        <f t="array" aca="1" ref="H10" ca="1">VALUE(TEXT(INDIRECT(_xlfn.CONCAT("'",A10,"'!AC32")),"0.000000"))</f>
        <v>3.478704</v>
      </c>
      <c r="I10">
        <f t="shared" ca="1" si="3"/>
        <v>2.5895019999999995</v>
      </c>
      <c r="J10">
        <f t="shared" ca="1" si="4"/>
        <v>2.9969689356286948</v>
      </c>
      <c r="K10">
        <f t="shared" ca="1" si="5"/>
        <v>2.1820350643713042</v>
      </c>
      <c r="M10">
        <f t="shared" ca="1" si="6"/>
        <v>3.1869769999999997</v>
      </c>
      <c r="N10">
        <f t="shared" ca="1" si="7"/>
        <v>2.6306177249999996</v>
      </c>
      <c r="O10">
        <f t="shared" ca="1" si="8"/>
        <v>2.8574163085375557</v>
      </c>
      <c r="P10">
        <f t="shared" ca="1" si="9"/>
        <v>2.4038191414624435</v>
      </c>
    </row>
    <row r="11" spans="1:16" x14ac:dyDescent="0.2">
      <c r="A11" t="s">
        <v>30</v>
      </c>
      <c r="B11" t="s">
        <v>57</v>
      </c>
      <c r="C11" cm="1">
        <f t="array" aca="1" ref="C11" ca="1">VALUE(TEXT(INDIRECT(_xlfn.CONCAT("'",A11,"'!AC31")),"0.000000"))</f>
        <v>2.3174739999999998</v>
      </c>
      <c r="D11">
        <f t="shared" ca="1" si="0"/>
        <v>2.6717334500000001</v>
      </c>
      <c r="E11">
        <f t="shared" ca="1" si="1"/>
        <v>3.0203482929431384</v>
      </c>
      <c r="F11">
        <f t="shared" ca="1" si="2"/>
        <v>2.3231186070568617</v>
      </c>
      <c r="H11" cm="1">
        <f t="array" aca="1" ref="H11" ca="1">VALUE(TEXT(INDIRECT(_xlfn.CONCAT("'",A11,"'!AC32")),"0.000000"))</f>
        <v>1.7385889999999999</v>
      </c>
      <c r="I11">
        <f t="shared" ca="1" si="3"/>
        <v>2.5895019999999995</v>
      </c>
      <c r="J11">
        <f t="shared" ca="1" si="4"/>
        <v>2.9969689356286948</v>
      </c>
      <c r="K11">
        <f t="shared" ca="1" si="5"/>
        <v>2.1820350643713042</v>
      </c>
      <c r="M11">
        <f t="shared" ca="1" si="6"/>
        <v>2.0280315</v>
      </c>
      <c r="N11">
        <f t="shared" ca="1" si="7"/>
        <v>2.6306177249999996</v>
      </c>
      <c r="O11">
        <f t="shared" ca="1" si="8"/>
        <v>2.8574163085375557</v>
      </c>
      <c r="P11">
        <f t="shared" ca="1" si="9"/>
        <v>2.4038191414624435</v>
      </c>
    </row>
    <row r="12" spans="1:16" x14ac:dyDescent="0.2">
      <c r="A12" t="s">
        <v>31</v>
      </c>
      <c r="B12" t="s">
        <v>57</v>
      </c>
      <c r="C12" cm="1">
        <f t="array" aca="1" ref="C12" ca="1">VALUE(TEXT(INDIRECT(_xlfn.CONCAT("'",A12,"'!AC31")),"0.000000"))</f>
        <v>2.601966</v>
      </c>
      <c r="D12">
        <f t="shared" ca="1" si="0"/>
        <v>2.6717334500000001</v>
      </c>
      <c r="E12">
        <f t="shared" ca="1" si="1"/>
        <v>3.0203482929431384</v>
      </c>
      <c r="F12">
        <f t="shared" ca="1" si="2"/>
        <v>2.3231186070568617</v>
      </c>
      <c r="H12" cm="1">
        <f t="array" aca="1" ref="H12" ca="1">VALUE(TEXT(INDIRECT(_xlfn.CONCAT("'",A12,"'!AC32")),"0.000000"))</f>
        <v>2.8595959999999998</v>
      </c>
      <c r="I12">
        <f t="shared" ca="1" si="3"/>
        <v>2.5895019999999995</v>
      </c>
      <c r="J12">
        <f t="shared" ca="1" si="4"/>
        <v>2.9969689356286948</v>
      </c>
      <c r="K12">
        <f t="shared" ca="1" si="5"/>
        <v>2.1820350643713042</v>
      </c>
      <c r="M12">
        <f t="shared" ca="1" si="6"/>
        <v>2.7307809999999999</v>
      </c>
      <c r="N12">
        <f t="shared" ca="1" si="7"/>
        <v>2.6306177249999996</v>
      </c>
      <c r="O12">
        <f t="shared" ca="1" si="8"/>
        <v>2.8574163085375557</v>
      </c>
      <c r="P12">
        <f t="shared" ca="1" si="9"/>
        <v>2.4038191414624435</v>
      </c>
    </row>
    <row r="13" spans="1:16" x14ac:dyDescent="0.2">
      <c r="A13" t="s">
        <v>32</v>
      </c>
      <c r="B13" t="s">
        <v>57</v>
      </c>
      <c r="C13" cm="1">
        <f t="array" aca="1" ref="C13" ca="1">VALUE(TEXT(INDIRECT(_xlfn.CONCAT("'",A13,"'!AC31")),"0.000000"))</f>
        <v>2.250108</v>
      </c>
      <c r="D13">
        <f t="shared" ca="1" si="0"/>
        <v>2.6717334500000001</v>
      </c>
      <c r="E13">
        <f t="shared" ca="1" si="1"/>
        <v>3.0203482929431384</v>
      </c>
      <c r="F13">
        <f t="shared" ca="1" si="2"/>
        <v>2.3231186070568617</v>
      </c>
      <c r="H13" cm="1">
        <f t="array" aca="1" ref="H13" ca="1">VALUE(TEXT(INDIRECT(_xlfn.CONCAT("'",A13,"'!AC32")),"0.000000"))</f>
        <v>2.9067370000000001</v>
      </c>
      <c r="I13">
        <f t="shared" ca="1" si="3"/>
        <v>2.5895019999999995</v>
      </c>
      <c r="J13">
        <f t="shared" ca="1" si="4"/>
        <v>2.9969689356286948</v>
      </c>
      <c r="K13">
        <f t="shared" ca="1" si="5"/>
        <v>2.1820350643713042</v>
      </c>
      <c r="M13">
        <f t="shared" ca="1" si="6"/>
        <v>2.5784225000000003</v>
      </c>
      <c r="N13">
        <f t="shared" ca="1" si="7"/>
        <v>2.6306177249999996</v>
      </c>
      <c r="O13">
        <f t="shared" ca="1" si="8"/>
        <v>2.8574163085375557</v>
      </c>
      <c r="P13">
        <f t="shared" ca="1" si="9"/>
        <v>2.4038191414624435</v>
      </c>
    </row>
    <row r="14" spans="1:16" x14ac:dyDescent="0.2">
      <c r="A14" t="s">
        <v>33</v>
      </c>
      <c r="B14" t="s">
        <v>57</v>
      </c>
      <c r="C14" cm="1">
        <f t="array" aca="1" ref="C14" ca="1">VALUE(TEXT(INDIRECT(_xlfn.CONCAT("'",A14,"'!AC31")),"0.000000"))</f>
        <v>2.356258</v>
      </c>
      <c r="D14">
        <f t="shared" ca="1" si="0"/>
        <v>2.6717334500000001</v>
      </c>
      <c r="E14">
        <f t="shared" ca="1" si="1"/>
        <v>3.0203482929431384</v>
      </c>
      <c r="F14">
        <f t="shared" ca="1" si="2"/>
        <v>2.3231186070568617</v>
      </c>
      <c r="H14" cm="1">
        <f t="array" aca="1" ref="H14" ca="1">VALUE(TEXT(INDIRECT(_xlfn.CONCAT("'",A14,"'!AC32")),"0.000000"))</f>
        <v>4.5686679999999997</v>
      </c>
      <c r="I14">
        <f t="shared" ca="1" si="3"/>
        <v>2.5895019999999995</v>
      </c>
      <c r="J14">
        <f t="shared" ca="1" si="4"/>
        <v>2.9969689356286948</v>
      </c>
      <c r="K14">
        <f t="shared" ca="1" si="5"/>
        <v>2.1820350643713042</v>
      </c>
      <c r="M14">
        <f t="shared" ca="1" si="6"/>
        <v>3.4624629999999996</v>
      </c>
      <c r="N14">
        <f t="shared" ca="1" si="7"/>
        <v>2.6306177249999996</v>
      </c>
      <c r="O14">
        <f t="shared" ca="1" si="8"/>
        <v>2.8574163085375557</v>
      </c>
      <c r="P14">
        <f t="shared" ca="1" si="9"/>
        <v>2.4038191414624435</v>
      </c>
    </row>
    <row r="15" spans="1:16" x14ac:dyDescent="0.2">
      <c r="A15" t="s">
        <v>34</v>
      </c>
      <c r="B15" t="s">
        <v>57</v>
      </c>
      <c r="C15" cm="1">
        <f t="array" aca="1" ref="C15" ca="1">VALUE(TEXT(INDIRECT(_xlfn.CONCAT("'",A15,"'!AC31")),"0.000000"))</f>
        <v>1.957589</v>
      </c>
      <c r="D15">
        <f t="shared" ca="1" si="0"/>
        <v>2.6717334500000001</v>
      </c>
      <c r="E15">
        <f t="shared" ca="1" si="1"/>
        <v>3.0203482929431384</v>
      </c>
      <c r="F15">
        <f t="shared" ca="1" si="2"/>
        <v>2.3231186070568617</v>
      </c>
      <c r="H15" cm="1">
        <f t="array" aca="1" ref="H15" ca="1">VALUE(TEXT(INDIRECT(_xlfn.CONCAT("'",A15,"'!AC32")),"0.000000"))</f>
        <v>3.07172</v>
      </c>
      <c r="I15">
        <f t="shared" ca="1" si="3"/>
        <v>2.5895019999999995</v>
      </c>
      <c r="J15">
        <f t="shared" ca="1" si="4"/>
        <v>2.9969689356286948</v>
      </c>
      <c r="K15">
        <f t="shared" ca="1" si="5"/>
        <v>2.1820350643713042</v>
      </c>
      <c r="M15">
        <f t="shared" ca="1" si="6"/>
        <v>2.5146544999999998</v>
      </c>
      <c r="N15">
        <f t="shared" ca="1" si="7"/>
        <v>2.6306177249999996</v>
      </c>
      <c r="O15">
        <f t="shared" ca="1" si="8"/>
        <v>2.8574163085375557</v>
      </c>
      <c r="P15">
        <f t="shared" ca="1" si="9"/>
        <v>2.4038191414624435</v>
      </c>
    </row>
    <row r="16" spans="1:16" x14ac:dyDescent="0.2">
      <c r="A16" t="s">
        <v>35</v>
      </c>
      <c r="B16" t="s">
        <v>57</v>
      </c>
      <c r="C16" cm="1">
        <f t="array" aca="1" ref="C16" ca="1">VALUE(TEXT(INDIRECT(_xlfn.CONCAT("'",A16,"'!AC31")),"0.000000"))</f>
        <v>1.8090869999999999</v>
      </c>
      <c r="D16">
        <f t="shared" ca="1" si="0"/>
        <v>2.6717334500000001</v>
      </c>
      <c r="E16">
        <f t="shared" ca="1" si="1"/>
        <v>3.0203482929431384</v>
      </c>
      <c r="F16">
        <f t="shared" ca="1" si="2"/>
        <v>2.3231186070568617</v>
      </c>
      <c r="H16" cm="1">
        <f t="array" aca="1" ref="H16" ca="1">VALUE(TEXT(INDIRECT(_xlfn.CONCAT("'",A16,"'!AC32")),"0.000000"))</f>
        <v>1.414679</v>
      </c>
      <c r="I16">
        <f t="shared" ca="1" si="3"/>
        <v>2.5895019999999995</v>
      </c>
      <c r="J16">
        <f t="shared" ca="1" si="4"/>
        <v>2.9969689356286948</v>
      </c>
      <c r="K16">
        <f t="shared" ca="1" si="5"/>
        <v>2.1820350643713042</v>
      </c>
      <c r="M16">
        <f t="shared" ca="1" si="6"/>
        <v>1.611883</v>
      </c>
      <c r="N16">
        <f t="shared" ca="1" si="7"/>
        <v>2.6306177249999996</v>
      </c>
      <c r="O16">
        <f t="shared" ca="1" si="8"/>
        <v>2.8574163085375557</v>
      </c>
      <c r="P16">
        <f t="shared" ca="1" si="9"/>
        <v>2.4038191414624435</v>
      </c>
    </row>
    <row r="17" spans="1:17" x14ac:dyDescent="0.2">
      <c r="A17" t="s">
        <v>36</v>
      </c>
      <c r="B17" t="s">
        <v>57</v>
      </c>
      <c r="C17" cm="1">
        <f t="array" aca="1" ref="C17" ca="1">VALUE(TEXT(INDIRECT(_xlfn.CONCAT("'",A17,"'!AC31")),"0.000000"))</f>
        <v>3.6322070000000002</v>
      </c>
      <c r="D17">
        <f t="shared" ca="1" si="0"/>
        <v>2.6717334500000001</v>
      </c>
      <c r="E17">
        <f t="shared" ca="1" si="1"/>
        <v>3.0203482929431384</v>
      </c>
      <c r="F17">
        <f t="shared" ca="1" si="2"/>
        <v>2.3231186070568617</v>
      </c>
      <c r="H17" cm="1">
        <f t="array" aca="1" ref="H17" ca="1">VALUE(TEXT(INDIRECT(_xlfn.CONCAT("'",A17,"'!AC32")),"0.000000"))</f>
        <v>2.0353810000000001</v>
      </c>
      <c r="I17">
        <f t="shared" ca="1" si="3"/>
        <v>2.5895019999999995</v>
      </c>
      <c r="J17">
        <f t="shared" ca="1" si="4"/>
        <v>2.9969689356286948</v>
      </c>
      <c r="K17">
        <f t="shared" ca="1" si="5"/>
        <v>2.1820350643713042</v>
      </c>
      <c r="M17">
        <f t="shared" ca="1" si="6"/>
        <v>2.8337940000000001</v>
      </c>
      <c r="N17">
        <f t="shared" ca="1" si="7"/>
        <v>2.6306177249999996</v>
      </c>
      <c r="O17">
        <f t="shared" ca="1" si="8"/>
        <v>2.8574163085375557</v>
      </c>
      <c r="P17">
        <f t="shared" ca="1" si="9"/>
        <v>2.4038191414624435</v>
      </c>
    </row>
    <row r="18" spans="1:17" x14ac:dyDescent="0.2">
      <c r="A18" t="s">
        <v>37</v>
      </c>
      <c r="B18" t="s">
        <v>57</v>
      </c>
      <c r="C18" cm="1">
        <f t="array" aca="1" ref="C18" ca="1">VALUE(TEXT(INDIRECT(_xlfn.CONCAT("'",A18,"'!AC31")),"0.000000"))</f>
        <v>2.037998</v>
      </c>
      <c r="D18">
        <f t="shared" ca="1" si="0"/>
        <v>2.6717334500000001</v>
      </c>
      <c r="E18">
        <f t="shared" ca="1" si="1"/>
        <v>3.0203482929431384</v>
      </c>
      <c r="F18">
        <f t="shared" ca="1" si="2"/>
        <v>2.3231186070568617</v>
      </c>
      <c r="H18" cm="1">
        <f t="array" aca="1" ref="H18" ca="1">VALUE(TEXT(INDIRECT(_xlfn.CONCAT("'",A18,"'!AC32")),"0.000000"))</f>
        <v>2.8598599999999998</v>
      </c>
      <c r="I18">
        <f t="shared" ca="1" si="3"/>
        <v>2.5895019999999995</v>
      </c>
      <c r="J18">
        <f t="shared" ca="1" si="4"/>
        <v>2.9969689356286948</v>
      </c>
      <c r="K18">
        <f t="shared" ca="1" si="5"/>
        <v>2.1820350643713042</v>
      </c>
      <c r="M18">
        <f t="shared" ca="1" si="6"/>
        <v>2.4489289999999997</v>
      </c>
      <c r="N18">
        <f t="shared" ca="1" si="7"/>
        <v>2.6306177249999996</v>
      </c>
      <c r="O18">
        <f t="shared" ca="1" si="8"/>
        <v>2.8574163085375557</v>
      </c>
      <c r="P18">
        <f t="shared" ca="1" si="9"/>
        <v>2.4038191414624435</v>
      </c>
    </row>
    <row r="19" spans="1:17" x14ac:dyDescent="0.2">
      <c r="A19" t="s">
        <v>38</v>
      </c>
      <c r="B19" t="s">
        <v>57</v>
      </c>
      <c r="C19" cm="1">
        <f t="array" aca="1" ref="C19" ca="1">VALUE(TEXT(INDIRECT(_xlfn.CONCAT("'",A19,"'!AC31")),"0.000000"))</f>
        <v>2.0928740000000001</v>
      </c>
      <c r="D19">
        <f t="shared" ca="1" si="0"/>
        <v>2.6717334500000001</v>
      </c>
      <c r="E19">
        <f t="shared" ca="1" si="1"/>
        <v>3.0203482929431384</v>
      </c>
      <c r="F19">
        <f t="shared" ca="1" si="2"/>
        <v>2.3231186070568617</v>
      </c>
      <c r="H19" cm="1">
        <f t="array" aca="1" ref="H19" ca="1">VALUE(TEXT(INDIRECT(_xlfn.CONCAT("'",A19,"'!AC32")),"0.000000"))</f>
        <v>2.4963899999999999</v>
      </c>
      <c r="I19">
        <f t="shared" ca="1" si="3"/>
        <v>2.5895019999999995</v>
      </c>
      <c r="J19">
        <f t="shared" ca="1" si="4"/>
        <v>2.9969689356286948</v>
      </c>
      <c r="K19">
        <f t="shared" ca="1" si="5"/>
        <v>2.1820350643713042</v>
      </c>
      <c r="M19">
        <f t="shared" ca="1" si="6"/>
        <v>2.294632</v>
      </c>
      <c r="N19">
        <f t="shared" ca="1" si="7"/>
        <v>2.6306177249999996</v>
      </c>
      <c r="O19">
        <f t="shared" ca="1" si="8"/>
        <v>2.8574163085375557</v>
      </c>
      <c r="P19">
        <f t="shared" ca="1" si="9"/>
        <v>2.4038191414624435</v>
      </c>
    </row>
    <row r="20" spans="1:17" x14ac:dyDescent="0.2">
      <c r="A20" t="s">
        <v>39</v>
      </c>
      <c r="B20" t="s">
        <v>57</v>
      </c>
      <c r="C20" cm="1">
        <f t="array" aca="1" ref="C20" ca="1">VALUE(TEXT(INDIRECT(_xlfn.CONCAT("'",A20,"'!AC31")),"0.000000"))</f>
        <v>2.3330549999999999</v>
      </c>
      <c r="D20">
        <f t="shared" ca="1" si="0"/>
        <v>2.6717334500000001</v>
      </c>
      <c r="E20">
        <f t="shared" ca="1" si="1"/>
        <v>3.0203482929431384</v>
      </c>
      <c r="F20">
        <f t="shared" ca="1" si="2"/>
        <v>2.3231186070568617</v>
      </c>
      <c r="H20" cm="1">
        <f t="array" aca="1" ref="H20" ca="1">VALUE(TEXT(INDIRECT(_xlfn.CONCAT("'",A20,"'!AC32")),"0.000000"))</f>
        <v>3.3746040000000002</v>
      </c>
      <c r="I20">
        <f t="shared" ca="1" si="3"/>
        <v>2.5895019999999995</v>
      </c>
      <c r="J20">
        <f t="shared" ca="1" si="4"/>
        <v>2.9969689356286948</v>
      </c>
      <c r="K20">
        <f t="shared" ca="1" si="5"/>
        <v>2.1820350643713042</v>
      </c>
      <c r="M20">
        <f t="shared" ca="1" si="6"/>
        <v>2.8538294999999998</v>
      </c>
      <c r="N20">
        <f t="shared" ca="1" si="7"/>
        <v>2.6306177249999996</v>
      </c>
      <c r="O20">
        <f t="shared" ca="1" si="8"/>
        <v>2.8574163085375557</v>
      </c>
      <c r="P20">
        <f t="shared" ca="1" si="9"/>
        <v>2.4038191414624435</v>
      </c>
    </row>
    <row r="21" spans="1:17" x14ac:dyDescent="0.2">
      <c r="A21" t="s">
        <v>40</v>
      </c>
      <c r="B21" t="s">
        <v>57</v>
      </c>
      <c r="C21" cm="1">
        <f t="array" aca="1" ref="C21" ca="1">VALUE(TEXT(INDIRECT(_xlfn.CONCAT("'",A21,"'!AC31")),"0.000000"))</f>
        <v>2.1450429999999998</v>
      </c>
      <c r="D21">
        <f t="shared" ca="1" si="0"/>
        <v>2.6717334500000001</v>
      </c>
      <c r="E21">
        <f t="shared" ca="1" si="1"/>
        <v>3.0203482929431384</v>
      </c>
      <c r="F21">
        <f t="shared" ca="1" si="2"/>
        <v>2.3231186070568617</v>
      </c>
      <c r="H21" cm="1">
        <f t="array" aca="1" ref="H21" ca="1">VALUE(TEXT(INDIRECT(_xlfn.CONCAT("'",A21,"'!AC32")),"0.000000"))</f>
        <v>4.5625090000000004</v>
      </c>
      <c r="I21">
        <f t="shared" ca="1" si="3"/>
        <v>2.5895019999999995</v>
      </c>
      <c r="J21">
        <f t="shared" ca="1" si="4"/>
        <v>2.9969689356286948</v>
      </c>
      <c r="K21">
        <f t="shared" ca="1" si="5"/>
        <v>2.1820350643713042</v>
      </c>
      <c r="M21">
        <f t="shared" ca="1" si="6"/>
        <v>3.3537759999999999</v>
      </c>
      <c r="N21">
        <f t="shared" ca="1" si="7"/>
        <v>2.6306177249999996</v>
      </c>
      <c r="O21">
        <f t="shared" ca="1" si="8"/>
        <v>2.8574163085375557</v>
      </c>
      <c r="P21">
        <f t="shared" ca="1" si="9"/>
        <v>2.4038191414624435</v>
      </c>
    </row>
    <row r="23" spans="1:17" x14ac:dyDescent="0.2">
      <c r="A23" t="s">
        <v>46</v>
      </c>
      <c r="C23">
        <f ca="1">AVERAGE(C2:C21)</f>
        <v>2.6717334500000001</v>
      </c>
      <c r="H23">
        <f ca="1">AVERAGE(H2:H21)</f>
        <v>2.5895019999999995</v>
      </c>
      <c r="M23">
        <f ca="1">AVERAGE(M2:M21)</f>
        <v>2.6306177249999996</v>
      </c>
    </row>
    <row r="24" spans="1:17" x14ac:dyDescent="0.2">
      <c r="A24" t="s">
        <v>48</v>
      </c>
      <c r="C24">
        <f ca="1">_xlfn.STDEV.S(C2:C21)</f>
        <v>0.7954351905982352</v>
      </c>
      <c r="H24">
        <f ca="1">_xlfn.STDEV.S(H2:H21)</f>
        <v>0.9297181292339729</v>
      </c>
      <c r="M24">
        <f ca="1">_xlfn.STDEV.S(M2:M21)</f>
        <v>0.5174867857047345</v>
      </c>
    </row>
    <row r="25" spans="1:17" x14ac:dyDescent="0.2">
      <c r="A25" t="s">
        <v>49</v>
      </c>
      <c r="C25">
        <f ca="1">C$23+(1.96*C$24/SQRT(20))</f>
        <v>3.0203482929431384</v>
      </c>
      <c r="H25">
        <f ca="1">H$23+(1.96*H$24/SQRT(20))</f>
        <v>2.9969689356286948</v>
      </c>
      <c r="M25">
        <f ca="1">M$23+(1.96*M$24/SQRT(20))</f>
        <v>2.8574163085375557</v>
      </c>
    </row>
    <row r="26" spans="1:17" x14ac:dyDescent="0.2">
      <c r="A26" t="s">
        <v>50</v>
      </c>
      <c r="C26">
        <f ca="1">C$23-(1.96*C$24/SQRT(20))</f>
        <v>2.3231186070568617</v>
      </c>
      <c r="H26">
        <f ca="1">H$23-(1.96*H$24/SQRT(20))</f>
        <v>2.1820350643713042</v>
      </c>
      <c r="M26">
        <f ca="1">M$23-(1.96*M$24/SQRT(20))</f>
        <v>2.4038191414624435</v>
      </c>
    </row>
    <row r="30" spans="1:17" x14ac:dyDescent="0.2">
      <c r="Q30" s="4" t="s">
        <v>68</v>
      </c>
    </row>
    <row r="31" spans="1:17" ht="17" thickBot="1" x14ac:dyDescent="0.25"/>
    <row r="32" spans="1:17" x14ac:dyDescent="0.2">
      <c r="P32" s="14" t="s">
        <v>58</v>
      </c>
      <c r="Q32" s="14" t="s">
        <v>60</v>
      </c>
    </row>
    <row r="33" spans="16:17" x14ac:dyDescent="0.2">
      <c r="P33" s="12">
        <v>1.77397</v>
      </c>
      <c r="Q33" s="12">
        <v>1</v>
      </c>
    </row>
    <row r="34" spans="16:17" x14ac:dyDescent="0.2">
      <c r="P34" s="12">
        <v>2.5391295</v>
      </c>
      <c r="Q34" s="12">
        <v>11</v>
      </c>
    </row>
    <row r="35" spans="16:17" x14ac:dyDescent="0.2">
      <c r="P35" s="12">
        <v>3.3042889999999998</v>
      </c>
      <c r="Q35" s="12">
        <v>4</v>
      </c>
    </row>
    <row r="36" spans="16:17" x14ac:dyDescent="0.2">
      <c r="P36" s="12">
        <v>4.0694485</v>
      </c>
      <c r="Q36" s="12">
        <v>3</v>
      </c>
    </row>
    <row r="37" spans="16:17" ht="17" thickBot="1" x14ac:dyDescent="0.25">
      <c r="P37" s="13" t="s">
        <v>59</v>
      </c>
      <c r="Q37" s="13">
        <v>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A10B-1</vt:lpstr>
      <vt:lpstr>A10B-2</vt:lpstr>
      <vt:lpstr>A10B-3</vt:lpstr>
      <vt:lpstr>A10B-4</vt:lpstr>
      <vt:lpstr>A10B-5</vt:lpstr>
      <vt:lpstr>A10B-6</vt:lpstr>
      <vt:lpstr>A10B-7</vt:lpstr>
      <vt:lpstr>A10B-8</vt:lpstr>
      <vt:lpstr>A10B-9</vt:lpstr>
      <vt:lpstr>A10B-10</vt:lpstr>
      <vt:lpstr>A10B-11</vt:lpstr>
      <vt:lpstr>A10B-12</vt:lpstr>
      <vt:lpstr>A10B-13</vt:lpstr>
      <vt:lpstr>A10B-14</vt:lpstr>
      <vt:lpstr>A10B-15</vt:lpstr>
      <vt:lpstr>A10B-16</vt:lpstr>
      <vt:lpstr>A10B-17</vt:lpstr>
      <vt:lpstr>A10B-18</vt:lpstr>
      <vt:lpstr>A10B-19</vt:lpstr>
      <vt:lpstr>A10B-20</vt:lpstr>
      <vt:lpstr>Beeswarm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2025-08-26T07:25:33Z</dcterms:created>
  <dcterms:modified xsi:type="dcterms:W3CDTF">2025-09-18T12:31:12Z</dcterms:modified>
</cp:coreProperties>
</file>