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ogdestroyer/Documents/TRANSFER2022/AstigTeeth2020/MSS/cadavers/"/>
    </mc:Choice>
  </mc:AlternateContent>
  <xr:revisionPtr revIDLastSave="0" documentId="13_ncr:1_{743F1AF6-FC4C-1D41-BBD9-80A1DE78D427}" xr6:coauthVersionLast="47" xr6:coauthVersionMax="47" xr10:uidLastSave="{00000000-0000-0000-0000-000000000000}"/>
  <bookViews>
    <workbookView xWindow="200" yWindow="1980" windowWidth="35640" windowHeight="18640" xr2:uid="{697CAAAF-0EAD-2F4E-8A04-131F99AF035D}"/>
  </bookViews>
  <sheets>
    <sheet name="AlejandraSorted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127" i="2" l="1"/>
  <c r="X127" i="2"/>
  <c r="AA127" i="2" s="1"/>
  <c r="Z115" i="2"/>
  <c r="X115" i="2"/>
  <c r="AA115" i="2" s="1"/>
  <c r="Z106" i="2"/>
  <c r="X106" i="2"/>
  <c r="AA106" i="2" s="1"/>
  <c r="Z157" i="2"/>
  <c r="X157" i="2"/>
  <c r="AA157" i="2" s="1"/>
  <c r="Z103" i="2"/>
  <c r="X103" i="2"/>
  <c r="AA103" i="2" s="1"/>
  <c r="Z100" i="2"/>
  <c r="X100" i="2"/>
  <c r="AA100" i="2" s="1"/>
  <c r="Z97" i="2"/>
  <c r="X97" i="2"/>
  <c r="AA97" i="2" s="1"/>
  <c r="Z175" i="2"/>
  <c r="X175" i="2"/>
  <c r="AA175" i="2" s="1"/>
  <c r="Z136" i="2"/>
  <c r="X136" i="2"/>
  <c r="AA136" i="2" s="1"/>
  <c r="Z142" i="2"/>
  <c r="X142" i="2"/>
  <c r="AA142" i="2" s="1"/>
  <c r="Z94" i="2"/>
  <c r="X94" i="2"/>
  <c r="AA94" i="2" s="1"/>
  <c r="Z154" i="2"/>
  <c r="X154" i="2"/>
  <c r="AA154" i="2" s="1"/>
  <c r="Z91" i="2"/>
  <c r="X91" i="2"/>
  <c r="AA91" i="2" s="1"/>
  <c r="Z151" i="2"/>
  <c r="X151" i="2"/>
  <c r="AA151" i="2" s="1"/>
  <c r="Z130" i="2"/>
  <c r="X130" i="2"/>
  <c r="AA130" i="2" s="1"/>
  <c r="Z172" i="2"/>
  <c r="X172" i="2"/>
  <c r="AA172" i="2" s="1"/>
  <c r="Z169" i="2"/>
  <c r="X169" i="2"/>
  <c r="AA169" i="2" s="1"/>
  <c r="Z166" i="2"/>
  <c r="X166" i="2"/>
  <c r="AA166" i="2" s="1"/>
  <c r="Z118" i="2"/>
  <c r="X118" i="2"/>
  <c r="AA118" i="2" s="1"/>
  <c r="Z88" i="2"/>
  <c r="X88" i="2"/>
  <c r="AA88" i="2" s="1"/>
  <c r="Z85" i="2"/>
  <c r="X85" i="2"/>
  <c r="AA85" i="2" s="1"/>
  <c r="Z145" i="2"/>
  <c r="X145" i="2"/>
  <c r="AA145" i="2" s="1"/>
  <c r="Z124" i="2"/>
  <c r="X124" i="2"/>
  <c r="AA124" i="2" s="1"/>
  <c r="Z133" i="2"/>
  <c r="X133" i="2"/>
  <c r="AA133" i="2" s="1"/>
  <c r="Z112" i="2"/>
  <c r="X112" i="2"/>
  <c r="AA112" i="2" s="1"/>
  <c r="Z148" i="2"/>
  <c r="X148" i="2"/>
  <c r="AA148" i="2" s="1"/>
  <c r="Z121" i="2"/>
  <c r="X121" i="2"/>
  <c r="AA121" i="2" s="1"/>
  <c r="Z163" i="2"/>
  <c r="X163" i="2"/>
  <c r="AA163" i="2" s="1"/>
  <c r="Z139" i="2"/>
  <c r="X139" i="2"/>
  <c r="AA139" i="2" s="1"/>
  <c r="Z109" i="2"/>
  <c r="X109" i="2"/>
  <c r="AA109" i="2" s="1"/>
  <c r="Z160" i="2"/>
  <c r="X160" i="2"/>
  <c r="AA160" i="2" s="1"/>
  <c r="Z173" i="2"/>
  <c r="X173" i="2"/>
  <c r="AA173" i="2" s="1"/>
  <c r="Z170" i="2"/>
  <c r="X170" i="2"/>
  <c r="AA170" i="2" s="1"/>
  <c r="Z167" i="2"/>
  <c r="X167" i="2"/>
  <c r="AA167" i="2" s="1"/>
  <c r="Z164" i="2"/>
  <c r="X164" i="2"/>
  <c r="AA164" i="2" s="1"/>
  <c r="Z161" i="2"/>
  <c r="X161" i="2"/>
  <c r="AA161" i="2" s="1"/>
  <c r="Z158" i="2"/>
  <c r="X158" i="2"/>
  <c r="AA158" i="2" s="1"/>
  <c r="Z155" i="2"/>
  <c r="X155" i="2"/>
  <c r="AA155" i="2" s="1"/>
  <c r="Z152" i="2"/>
  <c r="X152" i="2"/>
  <c r="AA152" i="2" s="1"/>
  <c r="Z149" i="2"/>
  <c r="X149" i="2"/>
  <c r="AA149" i="2" s="1"/>
  <c r="Z146" i="2"/>
  <c r="X146" i="2"/>
  <c r="AA146" i="2" s="1"/>
  <c r="Z143" i="2"/>
  <c r="X143" i="2"/>
  <c r="AA143" i="2" s="1"/>
  <c r="Z140" i="2"/>
  <c r="X140" i="2"/>
  <c r="AA140" i="2" s="1"/>
  <c r="Z137" i="2"/>
  <c r="X137" i="2"/>
  <c r="AA137" i="2" s="1"/>
  <c r="Z134" i="2"/>
  <c r="X134" i="2"/>
  <c r="AA134" i="2" s="1"/>
  <c r="Z131" i="2"/>
  <c r="X131" i="2"/>
  <c r="AA131" i="2" s="1"/>
  <c r="Z128" i="2"/>
  <c r="X128" i="2"/>
  <c r="AA128" i="2" s="1"/>
  <c r="Z125" i="2"/>
  <c r="X125" i="2"/>
  <c r="AA125" i="2" s="1"/>
  <c r="Z122" i="2"/>
  <c r="X122" i="2"/>
  <c r="AA122" i="2" s="1"/>
  <c r="Z119" i="2"/>
  <c r="X119" i="2"/>
  <c r="AA119" i="2" s="1"/>
  <c r="Z116" i="2"/>
  <c r="X116" i="2"/>
  <c r="AA116" i="2" s="1"/>
  <c r="Z113" i="2"/>
  <c r="X113" i="2"/>
  <c r="AA113" i="2" s="1"/>
  <c r="Z110" i="2"/>
  <c r="X110" i="2"/>
  <c r="AA110" i="2" s="1"/>
  <c r="Z107" i="2"/>
  <c r="X107" i="2"/>
  <c r="AA107" i="2" s="1"/>
  <c r="Z104" i="2"/>
  <c r="X104" i="2"/>
  <c r="AA104" i="2" s="1"/>
  <c r="Z101" i="2"/>
  <c r="X101" i="2"/>
  <c r="AA101" i="2" s="1"/>
  <c r="Z98" i="2"/>
  <c r="X98" i="2"/>
  <c r="AA98" i="2" s="1"/>
  <c r="Z95" i="2"/>
  <c r="X95" i="2"/>
  <c r="AA95" i="2" s="1"/>
  <c r="Z92" i="2"/>
  <c r="X92" i="2"/>
  <c r="AA92" i="2" s="1"/>
  <c r="Z89" i="2"/>
  <c r="X89" i="2"/>
  <c r="AA89" i="2" s="1"/>
  <c r="Z86" i="2"/>
  <c r="X86" i="2"/>
  <c r="AA86" i="2" s="1"/>
  <c r="Z83" i="2"/>
  <c r="X83" i="2"/>
  <c r="AA83" i="2" s="1"/>
  <c r="Z126" i="2"/>
  <c r="X126" i="2"/>
  <c r="Z114" i="2"/>
  <c r="X114" i="2"/>
  <c r="Z105" i="2"/>
  <c r="X105" i="2"/>
  <c r="Z156" i="2"/>
  <c r="X156" i="2"/>
  <c r="Z102" i="2"/>
  <c r="X102" i="2"/>
  <c r="Z99" i="2"/>
  <c r="X99" i="2"/>
  <c r="Z96" i="2"/>
  <c r="X96" i="2"/>
  <c r="Z174" i="2"/>
  <c r="X174" i="2"/>
  <c r="Z135" i="2"/>
  <c r="X135" i="2"/>
  <c r="Z141" i="2"/>
  <c r="X141" i="2"/>
  <c r="Z93" i="2"/>
  <c r="X93" i="2"/>
  <c r="Z153" i="2"/>
  <c r="X153" i="2"/>
  <c r="Z90" i="2"/>
  <c r="X90" i="2"/>
  <c r="AA90" i="2" s="1"/>
  <c r="Z150" i="2"/>
  <c r="X150" i="2"/>
  <c r="Z129" i="2"/>
  <c r="X129" i="2"/>
  <c r="Z171" i="2"/>
  <c r="X171" i="2"/>
  <c r="Z168" i="2"/>
  <c r="X168" i="2"/>
  <c r="Z165" i="2"/>
  <c r="X165" i="2"/>
  <c r="Z117" i="2"/>
  <c r="X117" i="2"/>
  <c r="Z87" i="2"/>
  <c r="X87" i="2"/>
  <c r="Z84" i="2"/>
  <c r="X84" i="2"/>
  <c r="AA84" i="2" s="1"/>
  <c r="Z144" i="2"/>
  <c r="X144" i="2"/>
  <c r="Z123" i="2"/>
  <c r="X123" i="2"/>
  <c r="Z132" i="2"/>
  <c r="X132" i="2"/>
  <c r="Z111" i="2"/>
  <c r="X111" i="2"/>
  <c r="Z147" i="2"/>
  <c r="X147" i="2"/>
  <c r="Z120" i="2"/>
  <c r="X120" i="2"/>
  <c r="Z162" i="2"/>
  <c r="X162" i="2"/>
  <c r="Z138" i="2"/>
  <c r="X138" i="2"/>
  <c r="AA138" i="2" s="1"/>
  <c r="Z108" i="2"/>
  <c r="X108" i="2"/>
  <c r="Z159" i="2"/>
  <c r="X159" i="2"/>
  <c r="AA2" i="2"/>
  <c r="AA5" i="2" s="1"/>
  <c r="Z4" i="2"/>
  <c r="Z5" i="2"/>
  <c r="Z6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" i="2"/>
  <c r="X33" i="2"/>
  <c r="X32" i="2"/>
  <c r="X31" i="2"/>
  <c r="X30" i="2"/>
  <c r="X29" i="2"/>
  <c r="X28" i="2"/>
  <c r="X27" i="2"/>
  <c r="X26" i="2"/>
  <c r="AA26" i="2" s="1"/>
  <c r="X25" i="2"/>
  <c r="X24" i="2"/>
  <c r="AA24" i="2" s="1"/>
  <c r="X23" i="2"/>
  <c r="X22" i="2"/>
  <c r="X21" i="2"/>
  <c r="X20" i="2"/>
  <c r="X19" i="2"/>
  <c r="X18" i="2"/>
  <c r="X17" i="2"/>
  <c r="X16" i="2"/>
  <c r="X15" i="2"/>
  <c r="X14" i="2"/>
  <c r="X13" i="2"/>
  <c r="X12" i="2"/>
  <c r="X11" i="2"/>
  <c r="X10" i="2"/>
  <c r="AA10" i="2" s="1"/>
  <c r="X9" i="2"/>
  <c r="X8" i="2"/>
  <c r="AA8" i="2" s="1"/>
  <c r="X7" i="2"/>
  <c r="X6" i="2"/>
  <c r="X5" i="2"/>
  <c r="X4" i="2"/>
  <c r="X3" i="2"/>
  <c r="M2" i="2"/>
  <c r="AB172" i="2" l="1"/>
  <c r="AB91" i="2"/>
  <c r="AB154" i="2"/>
  <c r="AB175" i="2"/>
  <c r="AB103" i="2"/>
  <c r="AB88" i="2"/>
  <c r="AB133" i="2"/>
  <c r="AB160" i="2"/>
  <c r="AB124" i="2"/>
  <c r="AB130" i="2"/>
  <c r="AB97" i="2"/>
  <c r="AB109" i="2"/>
  <c r="AB145" i="2"/>
  <c r="AB151" i="2"/>
  <c r="AB100" i="2"/>
  <c r="AB139" i="2"/>
  <c r="AB85" i="2"/>
  <c r="AB163" i="2"/>
  <c r="AB157" i="2"/>
  <c r="AB121" i="2"/>
  <c r="AB118" i="2"/>
  <c r="AB94" i="2"/>
  <c r="AB106" i="2"/>
  <c r="AB148" i="2"/>
  <c r="AB166" i="2"/>
  <c r="AB142" i="2"/>
  <c r="AB115" i="2"/>
  <c r="AB112" i="2"/>
  <c r="AB169" i="2"/>
  <c r="AB136" i="2"/>
  <c r="AB127" i="2"/>
  <c r="AB104" i="2"/>
  <c r="AB128" i="2"/>
  <c r="AB83" i="2"/>
  <c r="AB131" i="2"/>
  <c r="AB110" i="2"/>
  <c r="AB134" i="2"/>
  <c r="AB89" i="2"/>
  <c r="AB137" i="2"/>
  <c r="AB92" i="2"/>
  <c r="AB164" i="2"/>
  <c r="AB119" i="2"/>
  <c r="AB167" i="2"/>
  <c r="AB122" i="2"/>
  <c r="AB170" i="2"/>
  <c r="AB152" i="2"/>
  <c r="AB107" i="2"/>
  <c r="AB155" i="2"/>
  <c r="AB86" i="2"/>
  <c r="AB158" i="2"/>
  <c r="AB113" i="2"/>
  <c r="AB161" i="2"/>
  <c r="AB116" i="2"/>
  <c r="AB140" i="2"/>
  <c r="AB95" i="2"/>
  <c r="AB143" i="2"/>
  <c r="AB98" i="2"/>
  <c r="AB146" i="2"/>
  <c r="AB101" i="2"/>
  <c r="AB125" i="2"/>
  <c r="AB149" i="2"/>
  <c r="AB173" i="2"/>
  <c r="AA30" i="2"/>
  <c r="AA117" i="2"/>
  <c r="AB117" i="2" s="1"/>
  <c r="AA3" i="2"/>
  <c r="AB3" i="2" s="1"/>
  <c r="AA29" i="2"/>
  <c r="AB29" i="2" s="1"/>
  <c r="AA4" i="2"/>
  <c r="AB4" i="2" s="1"/>
  <c r="AA20" i="2"/>
  <c r="AB20" i="2" s="1"/>
  <c r="AA165" i="2"/>
  <c r="AB165" i="2" s="1"/>
  <c r="AA14" i="2"/>
  <c r="AA22" i="2"/>
  <c r="AB22" i="2" s="1"/>
  <c r="AB14" i="2"/>
  <c r="AA13" i="2"/>
  <c r="AB13" i="2" s="1"/>
  <c r="AA111" i="2"/>
  <c r="AB111" i="2" s="1"/>
  <c r="AA168" i="2"/>
  <c r="AB168" i="2" s="1"/>
  <c r="AB5" i="2"/>
  <c r="AA120" i="2"/>
  <c r="AB120" i="2" s="1"/>
  <c r="AA147" i="2"/>
  <c r="AB147" i="2" s="1"/>
  <c r="AA6" i="2"/>
  <c r="AB6" i="2" s="1"/>
  <c r="AB30" i="2"/>
  <c r="AB24" i="2"/>
  <c r="AB28" i="2"/>
  <c r="AB8" i="2"/>
  <c r="AB26" i="2"/>
  <c r="AB10" i="2"/>
  <c r="AB33" i="2"/>
  <c r="AB17" i="2"/>
  <c r="AB32" i="2"/>
  <c r="AA132" i="2"/>
  <c r="AB132" i="2" s="1"/>
  <c r="AA171" i="2"/>
  <c r="AB171" i="2" s="1"/>
  <c r="AA174" i="2"/>
  <c r="AB174" i="2" s="1"/>
  <c r="AA19" i="2"/>
  <c r="AB19" i="2" s="1"/>
  <c r="AA18" i="2"/>
  <c r="AB18" i="2" s="1"/>
  <c r="AA159" i="2"/>
  <c r="AB159" i="2" s="1"/>
  <c r="AA123" i="2"/>
  <c r="AB123" i="2" s="1"/>
  <c r="AA129" i="2"/>
  <c r="AB129" i="2" s="1"/>
  <c r="AA96" i="2"/>
  <c r="AB96" i="2" s="1"/>
  <c r="AA33" i="2"/>
  <c r="AA17" i="2"/>
  <c r="AA32" i="2"/>
  <c r="AA16" i="2"/>
  <c r="AB16" i="2" s="1"/>
  <c r="AA108" i="2"/>
  <c r="AB108" i="2" s="1"/>
  <c r="AA144" i="2"/>
  <c r="AB144" i="2" s="1"/>
  <c r="AA150" i="2"/>
  <c r="AB150" i="2" s="1"/>
  <c r="AA99" i="2"/>
  <c r="AB99" i="2" s="1"/>
  <c r="AA31" i="2"/>
  <c r="AB31" i="2" s="1"/>
  <c r="AA15" i="2"/>
  <c r="AB15" i="2" s="1"/>
  <c r="AA102" i="2"/>
  <c r="AB102" i="2" s="1"/>
  <c r="AA156" i="2"/>
  <c r="AB156" i="2" s="1"/>
  <c r="AA28" i="2"/>
  <c r="AA12" i="2"/>
  <c r="AB12" i="2" s="1"/>
  <c r="AA162" i="2"/>
  <c r="AB162" i="2" s="1"/>
  <c r="AA87" i="2"/>
  <c r="AB87" i="2" s="1"/>
  <c r="AA153" i="2"/>
  <c r="AB153" i="2" s="1"/>
  <c r="AA27" i="2"/>
  <c r="AB27" i="2" s="1"/>
  <c r="AA11" i="2"/>
  <c r="AB11" i="2" s="1"/>
  <c r="AA105" i="2"/>
  <c r="AB105" i="2" s="1"/>
  <c r="AA93" i="2"/>
  <c r="AB93" i="2" s="1"/>
  <c r="AA25" i="2"/>
  <c r="AB25" i="2" s="1"/>
  <c r="AA9" i="2"/>
  <c r="AB9" i="2" s="1"/>
  <c r="AA114" i="2"/>
  <c r="AB114" i="2" s="1"/>
  <c r="AA141" i="2"/>
  <c r="AB141" i="2" s="1"/>
  <c r="AA23" i="2"/>
  <c r="AB23" i="2" s="1"/>
  <c r="AA7" i="2"/>
  <c r="AB7" i="2" s="1"/>
  <c r="AA126" i="2"/>
  <c r="AB126" i="2" s="1"/>
  <c r="AA135" i="2"/>
  <c r="AB135" i="2" s="1"/>
  <c r="AA21" i="2"/>
  <c r="AB21" i="2" s="1"/>
  <c r="AB138" i="2"/>
  <c r="AB84" i="2"/>
  <c r="AB90" i="2"/>
</calcChain>
</file>

<file path=xl/sharedStrings.xml><?xml version="1.0" encoding="utf-8"?>
<sst xmlns="http://schemas.openxmlformats.org/spreadsheetml/2006/main" count="1762" uniqueCount="150">
  <si>
    <t>Keyspeciesfull</t>
  </si>
  <si>
    <t>Newname</t>
  </si>
  <si>
    <t>Species</t>
  </si>
  <si>
    <t>Code</t>
  </si>
  <si>
    <t>IL</t>
  </si>
  <si>
    <t>CLI</t>
  </si>
  <si>
    <t>CLI/IL</t>
  </si>
  <si>
    <t>F2AV</t>
  </si>
  <si>
    <t>F2AV/IL</t>
  </si>
  <si>
    <t>L2M</t>
  </si>
  <si>
    <t>L2M/IL</t>
  </si>
  <si>
    <t>L2M/CL</t>
  </si>
  <si>
    <t>MIcro-/MAcro-</t>
  </si>
  <si>
    <t xml:space="preserve">Type* </t>
  </si>
  <si>
    <t>DS1</t>
  </si>
  <si>
    <t>DS2</t>
  </si>
  <si>
    <t>DS3</t>
  </si>
  <si>
    <t>DS4</t>
  </si>
  <si>
    <t>DS5</t>
  </si>
  <si>
    <t>VR</t>
  </si>
  <si>
    <t>F2</t>
  </si>
  <si>
    <t>L1U</t>
  </si>
  <si>
    <t>L2M-L1U</t>
  </si>
  <si>
    <t>($mu=$216.42)</t>
  </si>
  <si>
    <t>($mu=$98.17)</t>
  </si>
  <si>
    <t>($mu=$0.45)</t>
  </si>
  <si>
    <t>($mu=$926.53)</t>
  </si>
  <si>
    <t>($mu=$4.28)</t>
  </si>
  <si>
    <t>($mu=$26.45)</t>
  </si>
  <si>
    <t>($mu=$0.12)</t>
  </si>
  <si>
    <t>($mu=$0.27)</t>
  </si>
  <si>
    <t>Y</t>
  </si>
  <si>
    <t>Acarus siro</t>
  </si>
  <si>
    <t>Acarus siro ['H']</t>
  </si>
  <si>
    <t xml:space="preserve">A10B </t>
  </si>
  <si>
    <t>+1</t>
  </si>
  <si>
    <t>MAcro</t>
  </si>
  <si>
    <t>Surface Omnivore (Type1.)</t>
  </si>
  <si>
    <t>Acarus farris</t>
  </si>
  <si>
    <t>A17</t>
  </si>
  <si>
    <t>-1</t>
  </si>
  <si>
    <t>MIcro</t>
  </si>
  <si>
    <t>Interstitial Fragmentary feeder (Type2=obligate fungivore/microbivore?)</t>
  </si>
  <si>
    <t>Lardoglyphus zacheri</t>
  </si>
  <si>
    <t>L3</t>
  </si>
  <si>
    <t>Soft small food morsel surface omnivore?</t>
  </si>
  <si>
    <t>Interstitial Fragmentary feeder (Type2.)</t>
  </si>
  <si>
    <t>Sancassania berlesei</t>
  </si>
  <si>
    <t>Caloglyphus berlesei</t>
  </si>
  <si>
    <t>C3</t>
  </si>
  <si>
    <t>Tyrophagus putrescentiae</t>
  </si>
  <si>
    <t>Tyrophagus putrescentiae ['A']</t>
  </si>
  <si>
    <t>T13</t>
  </si>
  <si>
    <t>Cosmoglyphus sp.</t>
  </si>
  <si>
    <t>Caloglyphus oudemansi</t>
  </si>
  <si>
    <t>C10</t>
  </si>
  <si>
    <t>Surface fragmentary feeder?</t>
  </si>
  <si>
    <t>Caloglyphus redikozevi</t>
  </si>
  <si>
    <t>C5</t>
  </si>
  <si>
    <t>Acarus sp.</t>
  </si>
  <si>
    <t>Acarus siro [SW sp.]</t>
  </si>
  <si>
    <t>A15</t>
  </si>
  <si>
    <t>Soft food (large nematode) interstitial omnivore?</t>
  </si>
  <si>
    <t>Tyrophagus sp.</t>
  </si>
  <si>
    <t>Tyrophagus putrescentiae ['B']</t>
  </si>
  <si>
    <t>T9</t>
  </si>
  <si>
    <t>Acarus immobilis</t>
  </si>
  <si>
    <t>A1</t>
  </si>
  <si>
    <t>Acarus chaetoxysilos</t>
  </si>
  <si>
    <t>AC204</t>
  </si>
  <si>
    <t>Acarus gracilis</t>
  </si>
  <si>
    <t>A4</t>
  </si>
  <si>
    <t>Lardoglyphus sp.</t>
  </si>
  <si>
    <t>Lardoglyphus konoi</t>
  </si>
  <si>
    <t>L1</t>
  </si>
  <si>
    <t>Lepidoglyphus destructor</t>
  </si>
  <si>
    <t>Glycyphagus destructor</t>
  </si>
  <si>
    <t>G6</t>
  </si>
  <si>
    <t>Interstitial omnivore?</t>
  </si>
  <si>
    <t>Rhizoglyphus sp.</t>
  </si>
  <si>
    <t>Rhizoglyphus callae</t>
  </si>
  <si>
    <t>R2</t>
  </si>
  <si>
    <t>Small food morsel surface omnivore?</t>
  </si>
  <si>
    <t>Rhizoglyphus robini</t>
  </si>
  <si>
    <t>R1</t>
  </si>
  <si>
    <t>Tyrophagus longior</t>
  </si>
  <si>
    <t>T40</t>
  </si>
  <si>
    <t>Soft food large (nematode) surface omnivore?</t>
  </si>
  <si>
    <t>Tyrophagus brevicrinatus</t>
  </si>
  <si>
    <t>T89 or TB</t>
  </si>
  <si>
    <t>Tyrophagus nieswanderi</t>
  </si>
  <si>
    <t>T6</t>
  </si>
  <si>
    <t>Tyrophagus palmarum ['A']</t>
  </si>
  <si>
    <t>T17</t>
  </si>
  <si>
    <t>Tyrophagus palmarum ['B']</t>
  </si>
  <si>
    <t>T32</t>
  </si>
  <si>
    <t>Tyrophagus palmarum ['C']</t>
  </si>
  <si>
    <t>T7</t>
  </si>
  <si>
    <t>Tyrophagus perniciosus ['A']</t>
  </si>
  <si>
    <t>T8</t>
  </si>
  <si>
    <t>Tyrophagus perniciosus ['B']</t>
  </si>
  <si>
    <t>T38</t>
  </si>
  <si>
    <t>Tyrophagus robertsonae</t>
  </si>
  <si>
    <t>T87</t>
  </si>
  <si>
    <t>Tyrophagus savasi</t>
  </si>
  <si>
    <t>T11</t>
  </si>
  <si>
    <t>Tyrophagus similis ['A']</t>
  </si>
  <si>
    <t>T44</t>
  </si>
  <si>
    <t>Tyrophagus similis ['B']</t>
  </si>
  <si>
    <t>T21</t>
  </si>
  <si>
    <t>Tyrophagus tropicus</t>
  </si>
  <si>
    <t>T90</t>
  </si>
  <si>
    <t>Winterschmidtiidae</t>
  </si>
  <si>
    <t>Calvolia sp.</t>
  </si>
  <si>
    <t>CV1(66)</t>
  </si>
  <si>
    <t>Glycyphagus domesticus</t>
  </si>
  <si>
    <t>G5</t>
  </si>
  <si>
    <t>barely changes</t>
  </si>
  <si>
    <t>**** niche width increase post fresh; especially 4-&gt;5</t>
  </si>
  <si>
    <t>barely changes at first</t>
  </si>
  <si>
    <t>Upper=Drying out + Lower=colonisation/prodcution of softer options?????</t>
  </si>
  <si>
    <t>FRESH = CONTROL</t>
  </si>
  <si>
    <t>THE COOKY of food toughness</t>
  </si>
  <si>
    <t>Final trituration</t>
  </si>
  <si>
    <t>early arrivers protein seeeking acarus excavator</t>
  </si>
  <si>
    <t>S.berlesi (water film referecne) &amp; T.putrescentiae arrives at 3</t>
  </si>
  <si>
    <t>THE COOKY of food size</t>
  </si>
  <si>
    <t>Lzacheri at 2</t>
  </si>
  <si>
    <t>2 upper ones are Rhizoglyphus (soil invaders)</t>
  </si>
  <si>
    <t>G.destrucor specialist at mummification</t>
  </si>
  <si>
    <t>crosscheck with humidity range for mite growth?</t>
  </si>
  <si>
    <t>As&lt;Lz&lt;Sb/Tp</t>
  </si>
  <si>
    <t>Body volume</t>
  </si>
  <si>
    <t>MvG</t>
  </si>
  <si>
    <t>time</t>
  </si>
  <si>
    <t>1per sec</t>
  </si>
  <si>
    <t>aliased with above</t>
  </si>
  <si>
    <t>Lzacheri</t>
  </si>
  <si>
    <t>Tputrescentiae T13</t>
  </si>
  <si>
    <t>Tputr bees</t>
  </si>
  <si>
    <t>dots</t>
  </si>
  <si>
    <t>Asiro rate limiting</t>
  </si>
  <si>
    <t>Tputrescentiae T9 dashes 92</t>
  </si>
  <si>
    <t>many here are surface fragmentary feeders</t>
  </si>
  <si>
    <t>60 degree assumption ******</t>
  </si>
  <si>
    <t>SORTED BY DESIGN</t>
  </si>
  <si>
    <t>height</t>
  </si>
  <si>
    <t>order</t>
  </si>
  <si>
    <t>L.zacheri</t>
  </si>
  <si>
    <t>based on 60 deg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</si>
</sst>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B05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2" fontId="0" fillId="0" borderId="0" xfId="0" applyNumberFormat="1"/>
    <xf numFmtId="0" fontId="1" fillId="0" borderId="0" xfId="0" applyFont="1"/>
    <xf numFmtId="0" fontId="0" fillId="2" borderId="0" xfId="0" applyFill="1"/>
    <xf numFmtId="0" fontId="2" fillId="0" borderId="0" xfId="0" applyFont="1"/>
    <xf numFmtId="2" fontId="2" fillId="0" borderId="0" xfId="0" applyNumberFormat="1" applyFont="1"/>
    <xf numFmtId="0" fontId="2" fillId="2" borderId="0" xfId="0" applyFont="1" applyFill="1"/>
    <xf numFmtId="0" fontId="3" fillId="0" borderId="0" xfId="0" applyFont="1"/>
    <xf numFmtId="0" fontId="4" fillId="0" borderId="0" xfId="0" applyFont="1"/>
    <xf numFmtId="0" fontId="4" fillId="3" borderId="0" xfId="0" applyFont="1" applyFill="1"/>
    <xf numFmtId="0" fontId="0" fillId="3" borderId="0" xfId="0" applyFill="1"/>
    <xf numFmtId="0" fontId="5" fillId="0" borderId="0" xfId="0" applyFont="1"/>
    <xf numFmtId="1" fontId="0" fillId="0" borderId="0" xfId="0" applyNumberFormat="1"/>
    <xf numFmtId="0" fontId="6" fillId="0" borderId="0" xfId="0" applyFont="1"/>
    <xf numFmtId="1" fontId="6" fillId="0" borderId="0" xfId="0" applyNumberFormat="1" applyFont="1"/>
    <xf numFmtId="1" fontId="6" fillId="4" borderId="0" xfId="0" applyNumberFormat="1" applyFont="1" applyFill="1"/>
    <xf numFmtId="0" fontId="6" fillId="2" borderId="0" xfId="0" applyFont="1" applyFill="1"/>
    <xf numFmtId="0" fontId="7" fillId="0" borderId="0" xfId="0" applyFont="1"/>
    <xf numFmtId="0" fontId="6" fillId="4" borderId="0" xfId="0" applyFont="1" applyFill="1"/>
    <xf numFmtId="0" fontId="7" fillId="4" borderId="0" xfId="0" applyFont="1" applyFill="1"/>
    <xf numFmtId="2" fontId="6" fillId="4" borderId="0" xfId="0" applyNumberFormat="1" applyFont="1" applyFill="1"/>
    <xf numFmtId="0" fontId="0" fillId="5" borderId="0" xfId="0" applyFill="1"/>
    <xf numFmtId="0" fontId="6" fillId="0" borderId="0" xfId="0" applyFont="1" applyFill="1"/>
    <xf numFmtId="0" fontId="0" fillId="4" borderId="0" xfId="0" applyFill="1"/>
    <xf numFmtId="0" fontId="5" fillId="2" borderId="0" xfId="0" applyFont="1" applyFill="1"/>
    <xf numFmtId="0" fontId="8" fillId="0" borderId="0" xfId="0" applyFont="1"/>
    <xf numFmtId="0" fontId="9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Stage1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AlejandraSorted!$O$3:$O$4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xVal>
          <c:yVal>
            <c:numRef>
              <c:f>AlejandraSorted!$T$3:$T$4</c:f>
              <c:numCache>
                <c:formatCode>General</c:formatCode>
                <c:ptCount val="2"/>
                <c:pt idx="0">
                  <c:v>0.47599999999999998</c:v>
                </c:pt>
                <c:pt idx="1">
                  <c:v>0.4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95-A84D-9D15-AB3E3BF6BED2}"/>
            </c:ext>
          </c:extLst>
        </c:ser>
        <c:ser>
          <c:idx val="1"/>
          <c:order val="1"/>
          <c:tx>
            <c:v>Stage2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(AlejandraSorted!$P$3,AlejandraSorted!$P$5)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(AlejandraSorted!$T$3,AlejandraSorted!$T$5)</c:f>
              <c:numCache>
                <c:formatCode>General</c:formatCode>
                <c:ptCount val="2"/>
                <c:pt idx="0">
                  <c:v>0.47599999999999998</c:v>
                </c:pt>
                <c:pt idx="1">
                  <c:v>0.47599999999999998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C95-A84D-9D15-AB3E3BF6BED2}"/>
            </c:ext>
          </c:extLst>
        </c:ser>
        <c:ser>
          <c:idx val="2"/>
          <c:order val="2"/>
          <c:tx>
            <c:v>Stage3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(AlejandraSorted!$Q$3,AlejandraSorted!$Q$5:$Q$7)</c:f>
              <c:numCache>
                <c:formatCode>General</c:formatCode>
                <c:ptCount val="4"/>
                <c:pt idx="0">
                  <c:v>3</c:v>
                </c:pt>
                <c:pt idx="2">
                  <c:v>3</c:v>
                </c:pt>
                <c:pt idx="3">
                  <c:v>3</c:v>
                </c:pt>
              </c:numCache>
            </c:numRef>
          </c:xVal>
          <c:yVal>
            <c:numRef>
              <c:f>(AlejandraSorted!$T$3,AlejandraSorted!$T$5:$T$7)</c:f>
              <c:numCache>
                <c:formatCode>General</c:formatCode>
                <c:ptCount val="4"/>
                <c:pt idx="0">
                  <c:v>0.47599999999999998</c:v>
                </c:pt>
                <c:pt idx="1">
                  <c:v>0.47599999999999998</c:v>
                </c:pt>
                <c:pt idx="2">
                  <c:v>0.42899999999999999</c:v>
                </c:pt>
                <c:pt idx="3">
                  <c:v>0.41099999999999998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C95-A84D-9D15-AB3E3BF6BED2}"/>
            </c:ext>
          </c:extLst>
        </c:ser>
        <c:ser>
          <c:idx val="3"/>
          <c:order val="3"/>
          <c:tx>
            <c:v>Stage4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(AlejandraSorted!$R$3,AlejandraSorted!$R$5:$R$9)</c:f>
              <c:numCache>
                <c:formatCode>General</c:formatCode>
                <c:ptCount val="6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</c:numCache>
            </c:numRef>
          </c:xVal>
          <c:yVal>
            <c:numRef>
              <c:f>(AlejandraSorted!$T$3,AlejandraSorted!$T$5:$T$9)</c:f>
              <c:numCache>
                <c:formatCode>General</c:formatCode>
                <c:ptCount val="6"/>
                <c:pt idx="0">
                  <c:v>0.47599999999999998</c:v>
                </c:pt>
                <c:pt idx="1">
                  <c:v>0.47599999999999998</c:v>
                </c:pt>
                <c:pt idx="2">
                  <c:v>0.42899999999999999</c:v>
                </c:pt>
                <c:pt idx="3">
                  <c:v>0.41099999999999998</c:v>
                </c:pt>
                <c:pt idx="4">
                  <c:v>0.42599999999999999</c:v>
                </c:pt>
                <c:pt idx="5">
                  <c:v>0.42699999999999999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C95-A84D-9D15-AB3E3BF6BED2}"/>
            </c:ext>
          </c:extLst>
        </c:ser>
        <c:ser>
          <c:idx val="4"/>
          <c:order val="4"/>
          <c:tx>
            <c:v>Stage5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(AlejandraSorted!$S$3,AlejandraSorted!$S$5:$S$32)</c:f>
              <c:numCache>
                <c:formatCode>General</c:formatCode>
                <c:ptCount val="29"/>
                <c:pt idx="0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</c:numCache>
            </c:numRef>
          </c:xVal>
          <c:yVal>
            <c:numRef>
              <c:f>AlejandraSorted!$T$5:$T$32</c:f>
              <c:numCache>
                <c:formatCode>General</c:formatCode>
                <c:ptCount val="28"/>
                <c:pt idx="0">
                  <c:v>0.47599999999999998</c:v>
                </c:pt>
                <c:pt idx="1">
                  <c:v>0.42899999999999999</c:v>
                </c:pt>
                <c:pt idx="2">
                  <c:v>0.41099999999999998</c:v>
                </c:pt>
                <c:pt idx="3">
                  <c:v>0.42599999999999999</c:v>
                </c:pt>
                <c:pt idx="4">
                  <c:v>0.42699999999999999</c:v>
                </c:pt>
                <c:pt idx="5">
                  <c:v>0.45600000000000002</c:v>
                </c:pt>
                <c:pt idx="6">
                  <c:v>0.47299999999999998</c:v>
                </c:pt>
                <c:pt idx="7">
                  <c:v>0.44400000000000001</c:v>
                </c:pt>
                <c:pt idx="8">
                  <c:v>0.46300000000000002</c:v>
                </c:pt>
                <c:pt idx="9">
                  <c:v>0.47599999999999998</c:v>
                </c:pt>
                <c:pt idx="10">
                  <c:v>0.52300000000000002</c:v>
                </c:pt>
                <c:pt idx="11">
                  <c:v>0.48399999999999999</c:v>
                </c:pt>
                <c:pt idx="12">
                  <c:v>0.44800000000000001</c:v>
                </c:pt>
                <c:pt idx="13">
                  <c:v>0.46100000000000002</c:v>
                </c:pt>
                <c:pt idx="14">
                  <c:v>0.44900000000000001</c:v>
                </c:pt>
                <c:pt idx="15">
                  <c:v>0.442</c:v>
                </c:pt>
                <c:pt idx="16">
                  <c:v>0.47299999999999998</c:v>
                </c:pt>
                <c:pt idx="17">
                  <c:v>0.41599999999999998</c:v>
                </c:pt>
                <c:pt idx="18">
                  <c:v>0.46</c:v>
                </c:pt>
                <c:pt idx="19">
                  <c:v>0.43099999999999999</c:v>
                </c:pt>
                <c:pt idx="20">
                  <c:v>0.42599999999999999</c:v>
                </c:pt>
                <c:pt idx="21">
                  <c:v>0.48699999999999999</c:v>
                </c:pt>
                <c:pt idx="22">
                  <c:v>0.496</c:v>
                </c:pt>
                <c:pt idx="23">
                  <c:v>0.46600000000000003</c:v>
                </c:pt>
                <c:pt idx="24">
                  <c:v>0.42</c:v>
                </c:pt>
                <c:pt idx="25">
                  <c:v>0.45100000000000001</c:v>
                </c:pt>
                <c:pt idx="26">
                  <c:v>0.50900000000000001</c:v>
                </c:pt>
                <c:pt idx="27">
                  <c:v>0.442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C95-A84D-9D15-AB3E3BF6BED2}"/>
            </c:ext>
          </c:extLst>
        </c:ser>
        <c:ser>
          <c:idx val="5"/>
          <c:order val="5"/>
          <c:tx>
            <c:v>Max</c:v>
          </c:tx>
          <c:spPr>
            <a:ln w="158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AlejandraSorted!$O$3:$S$3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(AlejandraSorted!$T$3,AlejandraSorted!$T$3,AlejandraSorted!$T$3,AlejandraSorted!$T$3,AlejandraSorted!$T$15)</c:f>
              <c:numCache>
                <c:formatCode>General</c:formatCode>
                <c:ptCount val="5"/>
                <c:pt idx="0">
                  <c:v>0.47599999999999998</c:v>
                </c:pt>
                <c:pt idx="1">
                  <c:v>0.47599999999999998</c:v>
                </c:pt>
                <c:pt idx="2">
                  <c:v>0.47599999999999998</c:v>
                </c:pt>
                <c:pt idx="3">
                  <c:v>0.47599999999999998</c:v>
                </c:pt>
                <c:pt idx="4">
                  <c:v>0.52300000000000002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C95-A84D-9D15-AB3E3BF6BED2}"/>
            </c:ext>
          </c:extLst>
        </c:ser>
        <c:ser>
          <c:idx val="6"/>
          <c:order val="6"/>
          <c:tx>
            <c:v>Min</c:v>
          </c:tx>
          <c:spPr>
            <a:ln w="158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AlejandraSorted!$O$3:$S$3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(AlejandraSorted!$T$4,AlejandraSorted!$T$5,AlejandraSorted!$T$7,AlejandraSorted!$T$7,AlejandraSorted!$T$7)</c:f>
              <c:numCache>
                <c:formatCode>General</c:formatCode>
                <c:ptCount val="5"/>
                <c:pt idx="0">
                  <c:v>0.4</c:v>
                </c:pt>
                <c:pt idx="1">
                  <c:v>0.47599999999999998</c:v>
                </c:pt>
                <c:pt idx="2">
                  <c:v>0.41099999999999998</c:v>
                </c:pt>
                <c:pt idx="3">
                  <c:v>0.41099999999999998</c:v>
                </c:pt>
                <c:pt idx="4">
                  <c:v>0.41099999999999998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C95-A84D-9D15-AB3E3BF6BED2}"/>
            </c:ext>
          </c:extLst>
        </c:ser>
        <c:ser>
          <c:idx val="7"/>
          <c:order val="7"/>
          <c:tx>
            <c:v>Gdestructor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AlejandraSorted!$S$16</c:f>
              <c:numCache>
                <c:formatCode>General</c:formatCode>
                <c:ptCount val="1"/>
                <c:pt idx="0">
                  <c:v>5</c:v>
                </c:pt>
              </c:numCache>
            </c:numRef>
          </c:xVal>
          <c:yVal>
            <c:numRef>
              <c:f>AlejandraSorted!$T$16</c:f>
              <c:numCache>
                <c:formatCode>General</c:formatCode>
                <c:ptCount val="1"/>
                <c:pt idx="0">
                  <c:v>0.48399999999999999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C95-A84D-9D15-AB3E3BF6BED2}"/>
            </c:ext>
          </c:extLst>
        </c:ser>
        <c:ser>
          <c:idx val="8"/>
          <c:order val="8"/>
          <c:tx>
            <c:v>Winterschmidtiidae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bg1">
                  <a:lumMod val="65000"/>
                </a:schemeClr>
              </a:solidFill>
              <a:ln w="9525">
                <a:solidFill>
                  <a:schemeClr val="bg1">
                    <a:lumMod val="65000"/>
                  </a:schemeClr>
                </a:solidFill>
              </a:ln>
              <a:effectLst/>
            </c:spPr>
          </c:marker>
          <c:xVal>
            <c:numRef>
              <c:f>AlejandraSorted!$S$32</c:f>
              <c:numCache>
                <c:formatCode>General</c:formatCode>
                <c:ptCount val="1"/>
                <c:pt idx="0">
                  <c:v>5</c:v>
                </c:pt>
              </c:numCache>
            </c:numRef>
          </c:xVal>
          <c:yVal>
            <c:numRef>
              <c:f>AlejandraSorted!$T$32</c:f>
              <c:numCache>
                <c:formatCode>General</c:formatCode>
                <c:ptCount val="1"/>
                <c:pt idx="0">
                  <c:v>0.442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C95-A84D-9D15-AB3E3BF6BE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7069088"/>
        <c:axId val="476660288"/>
      </c:scatterChart>
      <c:valAx>
        <c:axId val="477069088"/>
        <c:scaling>
          <c:orientation val="minMax"/>
          <c:max val="6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Decomposition stage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6660288"/>
        <c:crosses val="autoZero"/>
        <c:crossBetween val="midCat"/>
        <c:majorUnit val="1"/>
      </c:valAx>
      <c:valAx>
        <c:axId val="476660288"/>
        <c:scaling>
          <c:orientation val="minMax"/>
          <c:max val="0.60000000000000009"/>
          <c:min val="0.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Velocity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70690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Stage1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AlejandraSorted!$O$3:$O$4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xVal>
          <c:yVal>
            <c:numRef>
              <c:f>AlejandraSorted!$U$3:$U$4</c:f>
              <c:numCache>
                <c:formatCode>General</c:formatCode>
                <c:ptCount val="2"/>
                <c:pt idx="0">
                  <c:v>30.34</c:v>
                </c:pt>
                <c:pt idx="1">
                  <c:v>22.68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FC-164F-B9FC-BF268A54C04E}"/>
            </c:ext>
          </c:extLst>
        </c:ser>
        <c:ser>
          <c:idx val="1"/>
          <c:order val="1"/>
          <c:tx>
            <c:v>Stage2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(AlejandraSorted!$P$3,AlejandraSorted!$P$5)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(AlejandraSorted!$U$3,AlejandraSorted!$U$5)</c:f>
              <c:numCache>
                <c:formatCode>General</c:formatCode>
                <c:ptCount val="2"/>
                <c:pt idx="0">
                  <c:v>30.34</c:v>
                </c:pt>
                <c:pt idx="1">
                  <c:v>23.49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FC-164F-B9FC-BF268A54C04E}"/>
            </c:ext>
          </c:extLst>
        </c:ser>
        <c:ser>
          <c:idx val="2"/>
          <c:order val="2"/>
          <c:tx>
            <c:v>Stage3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(AlejandraSorted!$Q$3,AlejandraSorted!$Q$5:$Q$7)</c:f>
              <c:numCache>
                <c:formatCode>General</c:formatCode>
                <c:ptCount val="4"/>
                <c:pt idx="0">
                  <c:v>3</c:v>
                </c:pt>
                <c:pt idx="2">
                  <c:v>3</c:v>
                </c:pt>
                <c:pt idx="3">
                  <c:v>3</c:v>
                </c:pt>
              </c:numCache>
            </c:numRef>
          </c:xVal>
          <c:yVal>
            <c:numRef>
              <c:f>(AlejandraSorted!$U$3,AlejandraSorted!$U$5:$U$7)</c:f>
              <c:numCache>
                <c:formatCode>General</c:formatCode>
                <c:ptCount val="4"/>
                <c:pt idx="0">
                  <c:v>30.34</c:v>
                </c:pt>
                <c:pt idx="1">
                  <c:v>23.49</c:v>
                </c:pt>
                <c:pt idx="2">
                  <c:v>27.32</c:v>
                </c:pt>
                <c:pt idx="3">
                  <c:v>23.8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8FC-164F-B9FC-BF268A54C04E}"/>
            </c:ext>
          </c:extLst>
        </c:ser>
        <c:ser>
          <c:idx val="3"/>
          <c:order val="3"/>
          <c:tx>
            <c:v>Stage4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(AlejandraSorted!$R$3,AlejandraSorted!$R$5:$R$9)</c:f>
              <c:numCache>
                <c:formatCode>General</c:formatCode>
                <c:ptCount val="6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</c:numCache>
            </c:numRef>
          </c:xVal>
          <c:yVal>
            <c:numRef>
              <c:f>(AlejandraSorted!$U$3,AlejandraSorted!$U$5:$U$9)</c:f>
              <c:numCache>
                <c:formatCode>General</c:formatCode>
                <c:ptCount val="6"/>
                <c:pt idx="0">
                  <c:v>30.34</c:v>
                </c:pt>
                <c:pt idx="1">
                  <c:v>23.49</c:v>
                </c:pt>
                <c:pt idx="2">
                  <c:v>27.32</c:v>
                </c:pt>
                <c:pt idx="3">
                  <c:v>23.8</c:v>
                </c:pt>
                <c:pt idx="4">
                  <c:v>24.45</c:v>
                </c:pt>
                <c:pt idx="5">
                  <c:v>24.6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8FC-164F-B9FC-BF268A54C04E}"/>
            </c:ext>
          </c:extLst>
        </c:ser>
        <c:ser>
          <c:idx val="4"/>
          <c:order val="4"/>
          <c:tx>
            <c:v>Stage5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(AlejandraSorted!$S$3,AlejandraSorted!$S$5:$S$32)</c:f>
              <c:numCache>
                <c:formatCode>General</c:formatCode>
                <c:ptCount val="29"/>
                <c:pt idx="0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</c:numCache>
            </c:numRef>
          </c:xVal>
          <c:yVal>
            <c:numRef>
              <c:f>(AlejandraSorted!$U$3,AlejandraSorted!$U$5:$U$32)</c:f>
              <c:numCache>
                <c:formatCode>General</c:formatCode>
                <c:ptCount val="29"/>
                <c:pt idx="0">
                  <c:v>30.34</c:v>
                </c:pt>
                <c:pt idx="1">
                  <c:v>23.49</c:v>
                </c:pt>
                <c:pt idx="2">
                  <c:v>27.32</c:v>
                </c:pt>
                <c:pt idx="3">
                  <c:v>23.8</c:v>
                </c:pt>
                <c:pt idx="4">
                  <c:v>24.45</c:v>
                </c:pt>
                <c:pt idx="5">
                  <c:v>24.6</c:v>
                </c:pt>
                <c:pt idx="6">
                  <c:v>27.68</c:v>
                </c:pt>
                <c:pt idx="7">
                  <c:v>23.95</c:v>
                </c:pt>
                <c:pt idx="8">
                  <c:v>23.52</c:v>
                </c:pt>
                <c:pt idx="9">
                  <c:v>20.61</c:v>
                </c:pt>
                <c:pt idx="10">
                  <c:v>24.29</c:v>
                </c:pt>
                <c:pt idx="11">
                  <c:v>19.68</c:v>
                </c:pt>
                <c:pt idx="12">
                  <c:v>30.1</c:v>
                </c:pt>
                <c:pt idx="13">
                  <c:v>31.82</c:v>
                </c:pt>
                <c:pt idx="14">
                  <c:v>33.840000000000003</c:v>
                </c:pt>
                <c:pt idx="15">
                  <c:v>25.93</c:v>
                </c:pt>
                <c:pt idx="16">
                  <c:v>25.31</c:v>
                </c:pt>
                <c:pt idx="17">
                  <c:v>23.97</c:v>
                </c:pt>
                <c:pt idx="18">
                  <c:v>22.16</c:v>
                </c:pt>
                <c:pt idx="19">
                  <c:v>23.56</c:v>
                </c:pt>
                <c:pt idx="20">
                  <c:v>26.26</c:v>
                </c:pt>
                <c:pt idx="21">
                  <c:v>28.03</c:v>
                </c:pt>
                <c:pt idx="22">
                  <c:v>31.02</c:v>
                </c:pt>
                <c:pt idx="23">
                  <c:v>20.079999999999998</c:v>
                </c:pt>
                <c:pt idx="24">
                  <c:v>24.24</c:v>
                </c:pt>
                <c:pt idx="25">
                  <c:v>24.88</c:v>
                </c:pt>
                <c:pt idx="26">
                  <c:v>24.81</c:v>
                </c:pt>
                <c:pt idx="27">
                  <c:v>21.7</c:v>
                </c:pt>
                <c:pt idx="28">
                  <c:v>17.14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8FC-164F-B9FC-BF268A54C04E}"/>
            </c:ext>
          </c:extLst>
        </c:ser>
        <c:ser>
          <c:idx val="5"/>
          <c:order val="5"/>
          <c:tx>
            <c:v>Max</c:v>
          </c:tx>
          <c:spPr>
            <a:ln w="158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AlejandraSorted!$O$3:$S$3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(AlejandraSorted!$U$3,AlejandraSorted!$U$3,AlejandraSorted!$U$3,AlejandraSorted!$U$3,AlejandraSorted!$U$18)</c:f>
              <c:numCache>
                <c:formatCode>General</c:formatCode>
                <c:ptCount val="5"/>
                <c:pt idx="0">
                  <c:v>30.34</c:v>
                </c:pt>
                <c:pt idx="1">
                  <c:v>30.34</c:v>
                </c:pt>
                <c:pt idx="2">
                  <c:v>30.34</c:v>
                </c:pt>
                <c:pt idx="3">
                  <c:v>30.34</c:v>
                </c:pt>
                <c:pt idx="4">
                  <c:v>33.840000000000003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8FC-164F-B9FC-BF268A54C04E}"/>
            </c:ext>
          </c:extLst>
        </c:ser>
        <c:ser>
          <c:idx val="6"/>
          <c:order val="6"/>
          <c:tx>
            <c:v>Min</c:v>
          </c:tx>
          <c:spPr>
            <a:ln w="158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AlejandraSorted!$O$3:$S$3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(AlejandraSorted!$U$4,AlejandraSorted!$U$5,AlejandraSorted!$U$7,AlejandraSorted!$U$7,AlejandraSorted!$U$32)</c:f>
              <c:numCache>
                <c:formatCode>General</c:formatCode>
                <c:ptCount val="5"/>
                <c:pt idx="0">
                  <c:v>22.68</c:v>
                </c:pt>
                <c:pt idx="1">
                  <c:v>23.49</c:v>
                </c:pt>
                <c:pt idx="2">
                  <c:v>23.8</c:v>
                </c:pt>
                <c:pt idx="3">
                  <c:v>23.8</c:v>
                </c:pt>
                <c:pt idx="4">
                  <c:v>17.14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8FC-164F-B9FC-BF268A54C04E}"/>
            </c:ext>
          </c:extLst>
        </c:ser>
        <c:ser>
          <c:idx val="7"/>
          <c:order val="7"/>
          <c:tx>
            <c:v>Gdestructor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AlejandraSorted!$S$16</c:f>
              <c:numCache>
                <c:formatCode>General</c:formatCode>
                <c:ptCount val="1"/>
                <c:pt idx="0">
                  <c:v>5</c:v>
                </c:pt>
              </c:numCache>
            </c:numRef>
          </c:xVal>
          <c:yVal>
            <c:numRef>
              <c:f>AlejandraSorted!$U$16</c:f>
              <c:numCache>
                <c:formatCode>General</c:formatCode>
                <c:ptCount val="1"/>
                <c:pt idx="0">
                  <c:v>30.1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8FC-164F-B9FC-BF268A54C04E}"/>
            </c:ext>
          </c:extLst>
        </c:ser>
        <c:ser>
          <c:idx val="8"/>
          <c:order val="8"/>
          <c:tx>
            <c:v>Winterschmidtiidae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bg1">
                  <a:lumMod val="65000"/>
                </a:schemeClr>
              </a:solidFill>
              <a:ln w="9525">
                <a:solidFill>
                  <a:schemeClr val="bg1">
                    <a:lumMod val="65000"/>
                  </a:schemeClr>
                </a:solidFill>
              </a:ln>
              <a:effectLst/>
            </c:spPr>
          </c:marker>
          <c:xVal>
            <c:numRef>
              <c:f>AlejandraSorted!$S$32</c:f>
              <c:numCache>
                <c:formatCode>General</c:formatCode>
                <c:ptCount val="1"/>
                <c:pt idx="0">
                  <c:v>5</c:v>
                </c:pt>
              </c:numCache>
            </c:numRef>
          </c:xVal>
          <c:yVal>
            <c:numRef>
              <c:f>AlejandraSorted!$U$32</c:f>
              <c:numCache>
                <c:formatCode>General</c:formatCode>
                <c:ptCount val="1"/>
                <c:pt idx="0">
                  <c:v>17.14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8FC-164F-B9FC-BF268A54C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7069088"/>
        <c:axId val="476660288"/>
      </c:scatterChart>
      <c:valAx>
        <c:axId val="477069088"/>
        <c:scaling>
          <c:orientation val="minMax"/>
          <c:max val="6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Decomposition stage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6660288"/>
        <c:crosses val="autoZero"/>
        <c:crossBetween val="midCat"/>
        <c:majorUnit val="1"/>
      </c:valAx>
      <c:valAx>
        <c:axId val="47666028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L2M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70690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Stage1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AlejandraSorted!$O$3:$O$4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xVal>
          <c:yVal>
            <c:numRef>
              <c:f>AlejandraSorted!$V$3:$V$4</c:f>
              <c:numCache>
                <c:formatCode>General</c:formatCode>
                <c:ptCount val="2"/>
                <c:pt idx="0">
                  <c:v>1167.48</c:v>
                </c:pt>
                <c:pt idx="1">
                  <c:v>465.01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2B-A64C-A260-CF3F5FAD6EEC}"/>
            </c:ext>
          </c:extLst>
        </c:ser>
        <c:ser>
          <c:idx val="1"/>
          <c:order val="1"/>
          <c:tx>
            <c:v>Stage2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(AlejandraSorted!$P$3,AlejandraSorted!$P$5)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(AlejandraSorted!$V$3,AlejandraSorted!$V$5)</c:f>
              <c:numCache>
                <c:formatCode>General</c:formatCode>
                <c:ptCount val="2"/>
                <c:pt idx="0">
                  <c:v>1167.48</c:v>
                </c:pt>
                <c:pt idx="1">
                  <c:v>763.77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2B-A64C-A260-CF3F5FAD6EEC}"/>
            </c:ext>
          </c:extLst>
        </c:ser>
        <c:ser>
          <c:idx val="2"/>
          <c:order val="2"/>
          <c:tx>
            <c:v>Stage3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(AlejandraSorted!$Q$3,AlejandraSorted!$Q$5:$Q$7)</c:f>
              <c:numCache>
                <c:formatCode>General</c:formatCode>
                <c:ptCount val="4"/>
                <c:pt idx="0">
                  <c:v>3</c:v>
                </c:pt>
                <c:pt idx="2">
                  <c:v>3</c:v>
                </c:pt>
                <c:pt idx="3">
                  <c:v>3</c:v>
                </c:pt>
              </c:numCache>
            </c:numRef>
          </c:xVal>
          <c:yVal>
            <c:numRef>
              <c:f>(AlejandraSorted!$V$3,AlejandraSorted!$V$5:$V$7)</c:f>
              <c:numCache>
                <c:formatCode>General</c:formatCode>
                <c:ptCount val="4"/>
                <c:pt idx="0">
                  <c:v>1167.48</c:v>
                </c:pt>
                <c:pt idx="1">
                  <c:v>763.77</c:v>
                </c:pt>
                <c:pt idx="2">
                  <c:v>959.95</c:v>
                </c:pt>
                <c:pt idx="3">
                  <c:v>594.26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2B-A64C-A260-CF3F5FAD6EEC}"/>
            </c:ext>
          </c:extLst>
        </c:ser>
        <c:ser>
          <c:idx val="3"/>
          <c:order val="3"/>
          <c:tx>
            <c:v>Stage4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(AlejandraSorted!$R$3,AlejandraSorted!$R$5:$R$9)</c:f>
              <c:numCache>
                <c:formatCode>General</c:formatCode>
                <c:ptCount val="6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</c:numCache>
            </c:numRef>
          </c:xVal>
          <c:yVal>
            <c:numRef>
              <c:f>(AlejandraSorted!$V$3,AlejandraSorted!$V$5:$V$9)</c:f>
              <c:numCache>
                <c:formatCode>General</c:formatCode>
                <c:ptCount val="6"/>
                <c:pt idx="0">
                  <c:v>1167.48</c:v>
                </c:pt>
                <c:pt idx="1">
                  <c:v>763.77</c:v>
                </c:pt>
                <c:pt idx="2">
                  <c:v>959.95</c:v>
                </c:pt>
                <c:pt idx="3">
                  <c:v>594.26</c:v>
                </c:pt>
                <c:pt idx="4">
                  <c:v>700.86</c:v>
                </c:pt>
                <c:pt idx="5">
                  <c:v>735.12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92B-A64C-A260-CF3F5FAD6EEC}"/>
            </c:ext>
          </c:extLst>
        </c:ser>
        <c:ser>
          <c:idx val="4"/>
          <c:order val="4"/>
          <c:tx>
            <c:v>Stage5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(AlejandraSorted!$S$3,AlejandraSorted!$S$5:$S$32)</c:f>
              <c:numCache>
                <c:formatCode>General</c:formatCode>
                <c:ptCount val="29"/>
                <c:pt idx="0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</c:numCache>
            </c:numRef>
          </c:xVal>
          <c:yVal>
            <c:numRef>
              <c:f>(AlejandraSorted!$V$3,AlejandraSorted!$V$5:$V$32)</c:f>
              <c:numCache>
                <c:formatCode>General</c:formatCode>
                <c:ptCount val="29"/>
                <c:pt idx="0">
                  <c:v>1167.48</c:v>
                </c:pt>
                <c:pt idx="1">
                  <c:v>763.77</c:v>
                </c:pt>
                <c:pt idx="2">
                  <c:v>959.95</c:v>
                </c:pt>
                <c:pt idx="3">
                  <c:v>594.26</c:v>
                </c:pt>
                <c:pt idx="4">
                  <c:v>700.86</c:v>
                </c:pt>
                <c:pt idx="5">
                  <c:v>735.12</c:v>
                </c:pt>
                <c:pt idx="6">
                  <c:v>828.98</c:v>
                </c:pt>
                <c:pt idx="7">
                  <c:v>696.27</c:v>
                </c:pt>
                <c:pt idx="8">
                  <c:v>621.88</c:v>
                </c:pt>
                <c:pt idx="9">
                  <c:v>507.15</c:v>
                </c:pt>
                <c:pt idx="10">
                  <c:v>800.6</c:v>
                </c:pt>
                <c:pt idx="11">
                  <c:v>775.59</c:v>
                </c:pt>
                <c:pt idx="12">
                  <c:v>1522.37</c:v>
                </c:pt>
                <c:pt idx="13">
                  <c:v>1273.05</c:v>
                </c:pt>
                <c:pt idx="14">
                  <c:v>1457.52</c:v>
                </c:pt>
                <c:pt idx="15">
                  <c:v>950.3</c:v>
                </c:pt>
                <c:pt idx="16">
                  <c:v>886.84</c:v>
                </c:pt>
                <c:pt idx="17">
                  <c:v>803.17</c:v>
                </c:pt>
                <c:pt idx="18">
                  <c:v>610.45000000000005</c:v>
                </c:pt>
                <c:pt idx="19">
                  <c:v>761.44</c:v>
                </c:pt>
                <c:pt idx="20">
                  <c:v>727.12</c:v>
                </c:pt>
                <c:pt idx="21">
                  <c:v>785.51</c:v>
                </c:pt>
                <c:pt idx="22">
                  <c:v>1160.3900000000001</c:v>
                </c:pt>
                <c:pt idx="23">
                  <c:v>503.33</c:v>
                </c:pt>
                <c:pt idx="24">
                  <c:v>751.6</c:v>
                </c:pt>
                <c:pt idx="25">
                  <c:v>660.23</c:v>
                </c:pt>
                <c:pt idx="26">
                  <c:v>765.52</c:v>
                </c:pt>
                <c:pt idx="27">
                  <c:v>755.77</c:v>
                </c:pt>
                <c:pt idx="28">
                  <c:v>354.13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92B-A64C-A260-CF3F5FAD6EEC}"/>
            </c:ext>
          </c:extLst>
        </c:ser>
        <c:ser>
          <c:idx val="5"/>
          <c:order val="5"/>
          <c:tx>
            <c:v>Max</c:v>
          </c:tx>
          <c:spPr>
            <a:ln w="158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AlejandraSorted!$O$3:$S$3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(AlejandraSorted!$V$3,AlejandraSorted!$V$3,AlejandraSorted!$V$3,AlejandraSorted!$V$3,AlejandraSorted!$V$16)</c:f>
              <c:numCache>
                <c:formatCode>General</c:formatCode>
                <c:ptCount val="5"/>
                <c:pt idx="0">
                  <c:v>1167.48</c:v>
                </c:pt>
                <c:pt idx="1">
                  <c:v>1167.48</c:v>
                </c:pt>
                <c:pt idx="2">
                  <c:v>1167.48</c:v>
                </c:pt>
                <c:pt idx="3">
                  <c:v>1167.48</c:v>
                </c:pt>
                <c:pt idx="4">
                  <c:v>1522.37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92B-A64C-A260-CF3F5FAD6EEC}"/>
            </c:ext>
          </c:extLst>
        </c:ser>
        <c:ser>
          <c:idx val="6"/>
          <c:order val="6"/>
          <c:tx>
            <c:v>Min</c:v>
          </c:tx>
          <c:spPr>
            <a:ln w="158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AlejandraSorted!$O$3:$S$3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(AlejandraSorted!$V$4,AlejandraSorted!$V$5,AlejandraSorted!$V$7,AlejandraSorted!$V$7,AlejandraSorted!$V$32)</c:f>
              <c:numCache>
                <c:formatCode>General</c:formatCode>
                <c:ptCount val="5"/>
                <c:pt idx="0">
                  <c:v>465.01</c:v>
                </c:pt>
                <c:pt idx="1">
                  <c:v>763.77</c:v>
                </c:pt>
                <c:pt idx="2">
                  <c:v>594.26</c:v>
                </c:pt>
                <c:pt idx="3">
                  <c:v>594.26</c:v>
                </c:pt>
                <c:pt idx="4">
                  <c:v>354.13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92B-A64C-A260-CF3F5FAD6EEC}"/>
            </c:ext>
          </c:extLst>
        </c:ser>
        <c:ser>
          <c:idx val="7"/>
          <c:order val="7"/>
          <c:tx>
            <c:v>Gdestructor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AlejandraSorted!$S$16</c:f>
              <c:numCache>
                <c:formatCode>General</c:formatCode>
                <c:ptCount val="1"/>
                <c:pt idx="0">
                  <c:v>5</c:v>
                </c:pt>
              </c:numCache>
            </c:numRef>
          </c:xVal>
          <c:yVal>
            <c:numRef>
              <c:f>AlejandraSorted!$V$16</c:f>
              <c:numCache>
                <c:formatCode>General</c:formatCode>
                <c:ptCount val="1"/>
                <c:pt idx="0">
                  <c:v>1522.37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92B-A64C-A260-CF3F5FAD6EEC}"/>
            </c:ext>
          </c:extLst>
        </c:ser>
        <c:ser>
          <c:idx val="8"/>
          <c:order val="8"/>
          <c:tx>
            <c:v>Winterschmiditiidae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bg1">
                  <a:lumMod val="65000"/>
                </a:schemeClr>
              </a:solidFill>
              <a:ln w="9525">
                <a:solidFill>
                  <a:schemeClr val="bg1">
                    <a:lumMod val="65000"/>
                  </a:schemeClr>
                </a:solidFill>
              </a:ln>
              <a:effectLst/>
            </c:spPr>
          </c:marker>
          <c:xVal>
            <c:numRef>
              <c:f>AlejandraSorted!$S$32</c:f>
              <c:numCache>
                <c:formatCode>General</c:formatCode>
                <c:ptCount val="1"/>
                <c:pt idx="0">
                  <c:v>5</c:v>
                </c:pt>
              </c:numCache>
            </c:numRef>
          </c:xVal>
          <c:yVal>
            <c:numRef>
              <c:f>AlejandraSorted!$V$32</c:f>
              <c:numCache>
                <c:formatCode>General</c:formatCode>
                <c:ptCount val="1"/>
                <c:pt idx="0">
                  <c:v>354.13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92B-A64C-A260-CF3F5FAD6E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7069088"/>
        <c:axId val="476660288"/>
      </c:scatterChart>
      <c:valAx>
        <c:axId val="477069088"/>
        <c:scaling>
          <c:orientation val="minMax"/>
          <c:max val="6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Decomposition stage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6660288"/>
        <c:crosses val="autoZero"/>
        <c:crossBetween val="midCat"/>
        <c:majorUnit val="1"/>
      </c:valAx>
      <c:valAx>
        <c:axId val="47666028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Chelal crunch force F2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70690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92D050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Stage1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AlejandraSorted!$O$3:$O$4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xVal>
          <c:yVal>
            <c:numRef>
              <c:f>AlejandraSorted!$W$3:$W$4</c:f>
              <c:numCache>
                <c:formatCode>General</c:formatCode>
                <c:ptCount val="2"/>
                <c:pt idx="0">
                  <c:v>14.4</c:v>
                </c:pt>
                <c:pt idx="1">
                  <c:v>9.07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A1-674D-BF27-8430A3D9BEFA}"/>
            </c:ext>
          </c:extLst>
        </c:ser>
        <c:ser>
          <c:idx val="1"/>
          <c:order val="1"/>
          <c:tx>
            <c:v>Stage2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(AlejandraSorted!$P$3,AlejandraSorted!$P$5)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(AlejandraSorted!$W$3,AlejandraSorted!$W$5)</c:f>
              <c:numCache>
                <c:formatCode>General</c:formatCode>
                <c:ptCount val="2"/>
                <c:pt idx="0">
                  <c:v>14.4</c:v>
                </c:pt>
                <c:pt idx="1">
                  <c:v>11.12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FA1-674D-BF27-8430A3D9BEFA}"/>
            </c:ext>
          </c:extLst>
        </c:ser>
        <c:ser>
          <c:idx val="2"/>
          <c:order val="2"/>
          <c:tx>
            <c:v>Stage3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(AlejandraSorted!$Q$3,AlejandraSorted!$Q$5:$Q$7)</c:f>
              <c:numCache>
                <c:formatCode>General</c:formatCode>
                <c:ptCount val="4"/>
                <c:pt idx="0">
                  <c:v>3</c:v>
                </c:pt>
                <c:pt idx="2">
                  <c:v>3</c:v>
                </c:pt>
                <c:pt idx="3">
                  <c:v>3</c:v>
                </c:pt>
              </c:numCache>
            </c:numRef>
          </c:xVal>
          <c:yVal>
            <c:numRef>
              <c:f>(AlejandraSorted!$W$3,AlejandraSorted!$W$5:$W$7)</c:f>
              <c:numCache>
                <c:formatCode>General</c:formatCode>
                <c:ptCount val="4"/>
                <c:pt idx="0">
                  <c:v>14.4</c:v>
                </c:pt>
                <c:pt idx="1">
                  <c:v>11.12</c:v>
                </c:pt>
                <c:pt idx="2">
                  <c:v>11.68</c:v>
                </c:pt>
                <c:pt idx="3">
                  <c:v>9.7799999999999994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FA1-674D-BF27-8430A3D9BEFA}"/>
            </c:ext>
          </c:extLst>
        </c:ser>
        <c:ser>
          <c:idx val="3"/>
          <c:order val="3"/>
          <c:tx>
            <c:v>Stage4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(AlejandraSorted!$R$3,AlejandraSorted!$R$5:$R$9)</c:f>
              <c:numCache>
                <c:formatCode>General</c:formatCode>
                <c:ptCount val="6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</c:numCache>
            </c:numRef>
          </c:xVal>
          <c:yVal>
            <c:numRef>
              <c:f>(AlejandraSorted!$W$3,AlejandraSorted!$W$5:$W$9)</c:f>
              <c:numCache>
                <c:formatCode>General</c:formatCode>
                <c:ptCount val="6"/>
                <c:pt idx="0">
                  <c:v>14.4</c:v>
                </c:pt>
                <c:pt idx="1">
                  <c:v>11.12</c:v>
                </c:pt>
                <c:pt idx="2">
                  <c:v>11.68</c:v>
                </c:pt>
                <c:pt idx="3">
                  <c:v>9.7799999999999994</c:v>
                </c:pt>
                <c:pt idx="4">
                  <c:v>10.38</c:v>
                </c:pt>
                <c:pt idx="5">
                  <c:v>10.45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FA1-674D-BF27-8430A3D9BEFA}"/>
            </c:ext>
          </c:extLst>
        </c:ser>
        <c:ser>
          <c:idx val="4"/>
          <c:order val="4"/>
          <c:tx>
            <c:v>Stage5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(AlejandraSorted!$S$3,AlejandraSorted!$S$5:$S$32)</c:f>
              <c:numCache>
                <c:formatCode>General</c:formatCode>
                <c:ptCount val="29"/>
                <c:pt idx="0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</c:numCache>
            </c:numRef>
          </c:xVal>
          <c:yVal>
            <c:numRef>
              <c:f>(AlejandraSorted!$W$3,AlejandraSorted!$W$5:$W$32)</c:f>
              <c:numCache>
                <c:formatCode>General</c:formatCode>
                <c:ptCount val="29"/>
                <c:pt idx="0">
                  <c:v>14.4</c:v>
                </c:pt>
                <c:pt idx="1">
                  <c:v>11.12</c:v>
                </c:pt>
                <c:pt idx="2">
                  <c:v>11.68</c:v>
                </c:pt>
                <c:pt idx="3">
                  <c:v>9.7799999999999994</c:v>
                </c:pt>
                <c:pt idx="4">
                  <c:v>10.38</c:v>
                </c:pt>
                <c:pt idx="5">
                  <c:v>10.45</c:v>
                </c:pt>
                <c:pt idx="6">
                  <c:v>12.62</c:v>
                </c:pt>
                <c:pt idx="7">
                  <c:v>11.33</c:v>
                </c:pt>
                <c:pt idx="8">
                  <c:v>10.39</c:v>
                </c:pt>
                <c:pt idx="9">
                  <c:v>9.51</c:v>
                </c:pt>
                <c:pt idx="10">
                  <c:v>11.52</c:v>
                </c:pt>
                <c:pt idx="11">
                  <c:v>10.11</c:v>
                </c:pt>
                <c:pt idx="12">
                  <c:v>14.52</c:v>
                </c:pt>
                <c:pt idx="13">
                  <c:v>14.26</c:v>
                </c:pt>
                <c:pt idx="14">
                  <c:v>15.62</c:v>
                </c:pt>
                <c:pt idx="15">
                  <c:v>11.61</c:v>
                </c:pt>
                <c:pt idx="16">
                  <c:v>11.91</c:v>
                </c:pt>
                <c:pt idx="17">
                  <c:v>11.31</c:v>
                </c:pt>
                <c:pt idx="18">
                  <c:v>9.23</c:v>
                </c:pt>
                <c:pt idx="19">
                  <c:v>10.81</c:v>
                </c:pt>
                <c:pt idx="20">
                  <c:v>11.32</c:v>
                </c:pt>
                <c:pt idx="21">
                  <c:v>11.94</c:v>
                </c:pt>
                <c:pt idx="22">
                  <c:v>15.05</c:v>
                </c:pt>
                <c:pt idx="23">
                  <c:v>9.8800000000000008</c:v>
                </c:pt>
                <c:pt idx="24">
                  <c:v>11.29</c:v>
                </c:pt>
                <c:pt idx="25">
                  <c:v>10.44</c:v>
                </c:pt>
                <c:pt idx="26">
                  <c:v>11.17</c:v>
                </c:pt>
                <c:pt idx="27">
                  <c:v>11.01</c:v>
                </c:pt>
                <c:pt idx="28">
                  <c:v>7.55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FA1-674D-BF27-8430A3D9BEFA}"/>
            </c:ext>
          </c:extLst>
        </c:ser>
        <c:ser>
          <c:idx val="5"/>
          <c:order val="5"/>
          <c:tx>
            <c:v>Max</c:v>
          </c:tx>
          <c:spPr>
            <a:ln w="158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AlejandraSorted!$O$3:$S$3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(AlejandraSorted!$W$3,AlejandraSorted!$W$3,AlejandraSorted!$W$3,AlejandraSorted!$W$3,AlejandraSorted!$W$18)</c:f>
              <c:numCache>
                <c:formatCode>General</c:formatCode>
                <c:ptCount val="5"/>
                <c:pt idx="0">
                  <c:v>14.4</c:v>
                </c:pt>
                <c:pt idx="1">
                  <c:v>14.4</c:v>
                </c:pt>
                <c:pt idx="2">
                  <c:v>14.4</c:v>
                </c:pt>
                <c:pt idx="3">
                  <c:v>14.4</c:v>
                </c:pt>
                <c:pt idx="4">
                  <c:v>15.62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FA1-674D-BF27-8430A3D9BEFA}"/>
            </c:ext>
          </c:extLst>
        </c:ser>
        <c:ser>
          <c:idx val="6"/>
          <c:order val="6"/>
          <c:tx>
            <c:v>Min</c:v>
          </c:tx>
          <c:spPr>
            <a:ln w="158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AlejandraSorted!$O$3:$S$3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(AlejandraSorted!$W$4,AlejandraSorted!$W$5,AlejandraSorted!$W$7,AlejandraSorted!$W$7,AlejandraSorted!$W$32)</c:f>
              <c:numCache>
                <c:formatCode>General</c:formatCode>
                <c:ptCount val="5"/>
                <c:pt idx="0">
                  <c:v>9.07</c:v>
                </c:pt>
                <c:pt idx="1">
                  <c:v>11.12</c:v>
                </c:pt>
                <c:pt idx="2">
                  <c:v>9.7799999999999994</c:v>
                </c:pt>
                <c:pt idx="3">
                  <c:v>9.7799999999999994</c:v>
                </c:pt>
                <c:pt idx="4">
                  <c:v>7.55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FA1-674D-BF27-8430A3D9BEFA}"/>
            </c:ext>
          </c:extLst>
        </c:ser>
        <c:ser>
          <c:idx val="7"/>
          <c:order val="7"/>
          <c:tx>
            <c:v>Gdestructor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AlejandraSorted!$S$16</c:f>
              <c:numCache>
                <c:formatCode>General</c:formatCode>
                <c:ptCount val="1"/>
                <c:pt idx="0">
                  <c:v>5</c:v>
                </c:pt>
              </c:numCache>
            </c:numRef>
          </c:xVal>
          <c:yVal>
            <c:numRef>
              <c:f>AlejandraSorted!$W$16</c:f>
              <c:numCache>
                <c:formatCode>General</c:formatCode>
                <c:ptCount val="1"/>
                <c:pt idx="0">
                  <c:v>14.52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FA1-674D-BF27-8430A3D9BEFA}"/>
            </c:ext>
          </c:extLst>
        </c:ser>
        <c:ser>
          <c:idx val="8"/>
          <c:order val="8"/>
          <c:tx>
            <c:v>Winterschmidtiidae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bg1">
                  <a:lumMod val="65000"/>
                </a:schemeClr>
              </a:solidFill>
              <a:ln w="9525">
                <a:solidFill>
                  <a:schemeClr val="bg1">
                    <a:lumMod val="65000"/>
                  </a:schemeClr>
                </a:solidFill>
              </a:ln>
              <a:effectLst/>
            </c:spPr>
          </c:marker>
          <c:xVal>
            <c:numRef>
              <c:f>AlejandraSorted!$S$32</c:f>
              <c:numCache>
                <c:formatCode>General</c:formatCode>
                <c:ptCount val="1"/>
                <c:pt idx="0">
                  <c:v>5</c:v>
                </c:pt>
              </c:numCache>
            </c:numRef>
          </c:xVal>
          <c:yVal>
            <c:numRef>
              <c:f>AlejandraSorted!$W$32</c:f>
              <c:numCache>
                <c:formatCode>General</c:formatCode>
                <c:ptCount val="1"/>
                <c:pt idx="0">
                  <c:v>7.55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FA1-674D-BF27-8430A3D9BE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7069088"/>
        <c:axId val="476660288"/>
      </c:scatterChart>
      <c:valAx>
        <c:axId val="477069088"/>
        <c:scaling>
          <c:orientation val="minMax"/>
          <c:max val="6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Decomposition stage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6660288"/>
        <c:crosses val="autoZero"/>
        <c:crossBetween val="midCat"/>
        <c:majorUnit val="1"/>
      </c:valAx>
      <c:valAx>
        <c:axId val="47666028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L1U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70690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Stage1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AlejandraSorted!$O$3:$O$4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xVal>
          <c:yVal>
            <c:numRef>
              <c:f>AlejandraSorted!$X$3:$X$4</c:f>
              <c:numCache>
                <c:formatCode>General</c:formatCode>
                <c:ptCount val="2"/>
                <c:pt idx="0">
                  <c:v>15.94</c:v>
                </c:pt>
                <c:pt idx="1">
                  <c:v>13.61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6D-DD45-90E5-7B451BEC3ACC}"/>
            </c:ext>
          </c:extLst>
        </c:ser>
        <c:ser>
          <c:idx val="1"/>
          <c:order val="1"/>
          <c:tx>
            <c:v>Stage2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(AlejandraSorted!$P$3,AlejandraSorted!$P$5)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(AlejandraSorted!$X$3,AlejandraSorted!$X$5)</c:f>
              <c:numCache>
                <c:formatCode>General</c:formatCode>
                <c:ptCount val="2"/>
                <c:pt idx="0">
                  <c:v>15.94</c:v>
                </c:pt>
                <c:pt idx="1">
                  <c:v>12.37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6D-DD45-90E5-7B451BEC3ACC}"/>
            </c:ext>
          </c:extLst>
        </c:ser>
        <c:ser>
          <c:idx val="2"/>
          <c:order val="2"/>
          <c:tx>
            <c:v>Stage3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(AlejandraSorted!$Q$3,AlejandraSorted!$Q$5:$Q$7)</c:f>
              <c:numCache>
                <c:formatCode>General</c:formatCode>
                <c:ptCount val="4"/>
                <c:pt idx="0">
                  <c:v>3</c:v>
                </c:pt>
                <c:pt idx="2">
                  <c:v>3</c:v>
                </c:pt>
                <c:pt idx="3">
                  <c:v>3</c:v>
                </c:pt>
              </c:numCache>
            </c:numRef>
          </c:xVal>
          <c:yVal>
            <c:numRef>
              <c:f>(AlejandraSorted!$X$3,AlejandraSorted!$X$5:$X$7)</c:f>
              <c:numCache>
                <c:formatCode>General</c:formatCode>
                <c:ptCount val="4"/>
                <c:pt idx="0">
                  <c:v>15.94</c:v>
                </c:pt>
                <c:pt idx="1">
                  <c:v>12.37</c:v>
                </c:pt>
                <c:pt idx="2">
                  <c:v>15.64</c:v>
                </c:pt>
                <c:pt idx="3">
                  <c:v>14.020000000000001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6D-DD45-90E5-7B451BEC3ACC}"/>
            </c:ext>
          </c:extLst>
        </c:ser>
        <c:ser>
          <c:idx val="3"/>
          <c:order val="3"/>
          <c:tx>
            <c:v>Stage4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(AlejandraSorted!$R$3,AlejandraSorted!$R$5:$R$9)</c:f>
              <c:numCache>
                <c:formatCode>General</c:formatCode>
                <c:ptCount val="6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</c:numCache>
            </c:numRef>
          </c:xVal>
          <c:yVal>
            <c:numRef>
              <c:f>(AlejandraSorted!$X$3,AlejandraSorted!$X$5:$X$9)</c:f>
              <c:numCache>
                <c:formatCode>General</c:formatCode>
                <c:ptCount val="6"/>
                <c:pt idx="0">
                  <c:v>15.94</c:v>
                </c:pt>
                <c:pt idx="1">
                  <c:v>12.37</c:v>
                </c:pt>
                <c:pt idx="2">
                  <c:v>15.64</c:v>
                </c:pt>
                <c:pt idx="3">
                  <c:v>14.020000000000001</c:v>
                </c:pt>
                <c:pt idx="4">
                  <c:v>14.069999999999999</c:v>
                </c:pt>
                <c:pt idx="5">
                  <c:v>14.150000000000002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6D-DD45-90E5-7B451BEC3ACC}"/>
            </c:ext>
          </c:extLst>
        </c:ser>
        <c:ser>
          <c:idx val="4"/>
          <c:order val="4"/>
          <c:tx>
            <c:v>Stage5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(AlejandraSorted!$S$3,AlejandraSorted!$S$5:$S$32)</c:f>
              <c:numCache>
                <c:formatCode>General</c:formatCode>
                <c:ptCount val="29"/>
                <c:pt idx="0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</c:numCache>
            </c:numRef>
          </c:xVal>
          <c:yVal>
            <c:numRef>
              <c:f>(AlejandraSorted!$X$3,AlejandraSorted!$X$5:$X$32)</c:f>
              <c:numCache>
                <c:formatCode>General</c:formatCode>
                <c:ptCount val="29"/>
                <c:pt idx="0">
                  <c:v>15.94</c:v>
                </c:pt>
                <c:pt idx="1">
                  <c:v>12.37</c:v>
                </c:pt>
                <c:pt idx="2">
                  <c:v>15.64</c:v>
                </c:pt>
                <c:pt idx="3">
                  <c:v>14.020000000000001</c:v>
                </c:pt>
                <c:pt idx="4">
                  <c:v>14.069999999999999</c:v>
                </c:pt>
                <c:pt idx="5">
                  <c:v>14.150000000000002</c:v>
                </c:pt>
                <c:pt idx="6">
                  <c:v>15.06</c:v>
                </c:pt>
                <c:pt idx="7">
                  <c:v>12.62</c:v>
                </c:pt>
                <c:pt idx="8">
                  <c:v>13.129999999999999</c:v>
                </c:pt>
                <c:pt idx="9">
                  <c:v>11.1</c:v>
                </c:pt>
                <c:pt idx="10">
                  <c:v>12.77</c:v>
                </c:pt>
                <c:pt idx="11">
                  <c:v>9.57</c:v>
                </c:pt>
                <c:pt idx="12">
                  <c:v>15.580000000000002</c:v>
                </c:pt>
                <c:pt idx="13">
                  <c:v>17.560000000000002</c:v>
                </c:pt>
                <c:pt idx="14">
                  <c:v>18.220000000000006</c:v>
                </c:pt>
                <c:pt idx="15">
                  <c:v>14.32</c:v>
                </c:pt>
                <c:pt idx="16">
                  <c:v>13.399999999999999</c:v>
                </c:pt>
                <c:pt idx="17">
                  <c:v>12.659999999999998</c:v>
                </c:pt>
                <c:pt idx="18">
                  <c:v>12.93</c:v>
                </c:pt>
                <c:pt idx="19">
                  <c:v>12.749999999999998</c:v>
                </c:pt>
                <c:pt idx="20">
                  <c:v>14.940000000000001</c:v>
                </c:pt>
                <c:pt idx="21">
                  <c:v>16.090000000000003</c:v>
                </c:pt>
                <c:pt idx="22">
                  <c:v>15.969999999999999</c:v>
                </c:pt>
                <c:pt idx="23">
                  <c:v>10.199999999999998</c:v>
                </c:pt>
                <c:pt idx="24">
                  <c:v>12.95</c:v>
                </c:pt>
                <c:pt idx="25">
                  <c:v>14.44</c:v>
                </c:pt>
                <c:pt idx="26">
                  <c:v>13.639999999999999</c:v>
                </c:pt>
                <c:pt idx="27">
                  <c:v>10.69</c:v>
                </c:pt>
                <c:pt idx="28">
                  <c:v>9.59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6D-DD45-90E5-7B451BEC3ACC}"/>
            </c:ext>
          </c:extLst>
        </c:ser>
        <c:ser>
          <c:idx val="5"/>
          <c:order val="5"/>
          <c:tx>
            <c:v>Max</c:v>
          </c:tx>
          <c:spPr>
            <a:ln w="158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AlejandraSorted!$O$3:$S$3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(AlejandraSorted!$X$3,AlejandraSorted!$X$3,AlejandraSorted!$X$3,AlejandraSorted!$X$3,AlejandraSorted!$X$18)</c:f>
              <c:numCache>
                <c:formatCode>General</c:formatCode>
                <c:ptCount val="5"/>
                <c:pt idx="0">
                  <c:v>15.94</c:v>
                </c:pt>
                <c:pt idx="1">
                  <c:v>15.94</c:v>
                </c:pt>
                <c:pt idx="2">
                  <c:v>15.94</c:v>
                </c:pt>
                <c:pt idx="3">
                  <c:v>15.94</c:v>
                </c:pt>
                <c:pt idx="4">
                  <c:v>18.220000000000006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6D-DD45-90E5-7B451BEC3ACC}"/>
            </c:ext>
          </c:extLst>
        </c:ser>
        <c:ser>
          <c:idx val="6"/>
          <c:order val="6"/>
          <c:tx>
            <c:v>Min</c:v>
          </c:tx>
          <c:spPr>
            <a:ln w="158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AlejandraSorted!$O$3:$S$3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(AlejandraSorted!$X$4,AlejandraSorted!$X$5,AlejandraSorted!$X$5,AlejandraSorted!$X$5,AlejandraSorted!$X$15)</c:f>
              <c:numCache>
                <c:formatCode>General</c:formatCode>
                <c:ptCount val="5"/>
                <c:pt idx="0">
                  <c:v>13.61</c:v>
                </c:pt>
                <c:pt idx="1">
                  <c:v>12.37</c:v>
                </c:pt>
                <c:pt idx="2">
                  <c:v>12.37</c:v>
                </c:pt>
                <c:pt idx="3">
                  <c:v>12.37</c:v>
                </c:pt>
                <c:pt idx="4">
                  <c:v>9.57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6D-DD45-90E5-7B451BEC3ACC}"/>
            </c:ext>
          </c:extLst>
        </c:ser>
        <c:ser>
          <c:idx val="7"/>
          <c:order val="7"/>
          <c:tx>
            <c:v>Gdestructor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AlejandraSorted!$S$16</c:f>
              <c:numCache>
                <c:formatCode>General</c:formatCode>
                <c:ptCount val="1"/>
                <c:pt idx="0">
                  <c:v>5</c:v>
                </c:pt>
              </c:numCache>
            </c:numRef>
          </c:xVal>
          <c:yVal>
            <c:numRef>
              <c:f>AlejandraSorted!$X$16</c:f>
              <c:numCache>
                <c:formatCode>General</c:formatCode>
                <c:ptCount val="1"/>
                <c:pt idx="0">
                  <c:v>15.580000000000002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6D-DD45-90E5-7B451BEC3ACC}"/>
            </c:ext>
          </c:extLst>
        </c:ser>
        <c:ser>
          <c:idx val="8"/>
          <c:order val="8"/>
          <c:tx>
            <c:v>Winterschmidtiidae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bg1">
                  <a:lumMod val="65000"/>
                </a:schemeClr>
              </a:solidFill>
              <a:ln w="9525">
                <a:solidFill>
                  <a:schemeClr val="bg1">
                    <a:lumMod val="65000"/>
                  </a:schemeClr>
                </a:solidFill>
              </a:ln>
              <a:effectLst/>
            </c:spPr>
          </c:marker>
          <c:xVal>
            <c:numRef>
              <c:f>AlejandraSorted!$S$32</c:f>
              <c:numCache>
                <c:formatCode>General</c:formatCode>
                <c:ptCount val="1"/>
                <c:pt idx="0">
                  <c:v>5</c:v>
                </c:pt>
              </c:numCache>
            </c:numRef>
          </c:xVal>
          <c:yVal>
            <c:numRef>
              <c:f>AlejandraSorted!$X$32</c:f>
              <c:numCache>
                <c:formatCode>General</c:formatCode>
                <c:ptCount val="1"/>
                <c:pt idx="0">
                  <c:v>9.59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6D-DD45-90E5-7B451BEC3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7069088"/>
        <c:axId val="476660288"/>
      </c:scatterChart>
      <c:valAx>
        <c:axId val="477069088"/>
        <c:scaling>
          <c:orientation val="minMax"/>
          <c:max val="6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Decomposition stage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6660288"/>
        <c:crosses val="autoZero"/>
        <c:crossBetween val="midCat"/>
        <c:majorUnit val="1"/>
      </c:valAx>
      <c:valAx>
        <c:axId val="47666028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Chelal mastication surface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70690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92D050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5"/>
          <c:order val="0"/>
          <c:tx>
            <c:v>A.siro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dPt>
            <c:idx val="0"/>
            <c:marker>
              <c:symbol val="circle"/>
              <c:size val="9"/>
              <c:spPr>
                <a:noFill/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  <c:spPr>
              <a:ln w="2540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1AD3-474C-8954-061ACE6B5C4E}"/>
              </c:ext>
            </c:extLst>
          </c:dPt>
          <c:xVal>
            <c:numRef>
              <c:f>AlejandraSorted!$O$3:$S$3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(AlejandraSorted!$AB$3,AlejandraSorted!$AB$3,AlejandraSorted!$AB$3,AlejandraSorted!$AB$3,AlejandraSorted!$AB$3)</c:f>
              <c:numCache>
                <c:formatCode>0</c:formatCode>
                <c:ptCount val="5"/>
                <c:pt idx="0">
                  <c:v>52.508941045457028</c:v>
                </c:pt>
                <c:pt idx="1">
                  <c:v>52.508941045457028</c:v>
                </c:pt>
                <c:pt idx="2">
                  <c:v>52.508941045457028</c:v>
                </c:pt>
                <c:pt idx="3">
                  <c:v>52.508941045457028</c:v>
                </c:pt>
                <c:pt idx="4">
                  <c:v>52.508941045457028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06F-7F47-9FA1-44B3B86E5E95}"/>
            </c:ext>
          </c:extLst>
        </c:ser>
        <c:ser>
          <c:idx val="6"/>
          <c:order val="1"/>
          <c:tx>
            <c:v>L.zacheri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AlejandraSorted!$P$5:$S$5</c:f>
              <c:numCache>
                <c:formatCode>General</c:formatCode>
                <c:ptCount val="4"/>
                <c:pt idx="0">
                  <c:v>2</c:v>
                </c:pt>
                <c:pt idx="2">
                  <c:v>4</c:v>
                </c:pt>
              </c:numCache>
            </c:numRef>
          </c:xVal>
          <c:yVal>
            <c:numRef>
              <c:f>(AlejandraSorted!$AB$5,AlejandraSorted!$AB$5,AlejandraSorted!$AB$5,AlejandraSorted!$AB$5)</c:f>
              <c:numCache>
                <c:formatCode>0</c:formatCode>
                <c:ptCount val="4"/>
                <c:pt idx="0">
                  <c:v>143.47850347577292</c:v>
                </c:pt>
                <c:pt idx="1">
                  <c:v>143.47850347577292</c:v>
                </c:pt>
                <c:pt idx="2">
                  <c:v>143.47850347577292</c:v>
                </c:pt>
                <c:pt idx="3">
                  <c:v>143.47850347577292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06F-7F47-9FA1-44B3B86E5E95}"/>
            </c:ext>
          </c:extLst>
        </c:ser>
        <c:ser>
          <c:idx val="7"/>
          <c:order val="2"/>
          <c:tx>
            <c:v>T.putrescentiae T13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bg1">
                  <a:lumMod val="75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AlejandraSorted!$Q$7:$S$7</c:f>
              <c:numCache>
                <c:formatCode>General</c:formatCode>
                <c:ptCount val="3"/>
                <c:pt idx="0">
                  <c:v>3</c:v>
                </c:pt>
                <c:pt idx="1">
                  <c:v>4</c:v>
                </c:pt>
                <c:pt idx="2">
                  <c:v>5</c:v>
                </c:pt>
              </c:numCache>
            </c:numRef>
          </c:xVal>
          <c:yVal>
            <c:numRef>
              <c:f>(AlejandraSorted!$AB$7,AlejandraSorted!$AB$7,AlejandraSorted!$AB$7)</c:f>
              <c:numCache>
                <c:formatCode>0</c:formatCode>
                <c:ptCount val="3"/>
                <c:pt idx="0">
                  <c:v>72.096961028228392</c:v>
                </c:pt>
                <c:pt idx="1">
                  <c:v>72.096961028228392</c:v>
                </c:pt>
                <c:pt idx="2">
                  <c:v>72.096961028228392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06F-7F47-9FA1-44B3B86E5E95}"/>
            </c:ext>
          </c:extLst>
        </c:ser>
        <c:ser>
          <c:idx val="0"/>
          <c:order val="3"/>
          <c:tx>
            <c:v>T.putrescentiae T9</c:v>
          </c:tx>
          <c:spPr>
            <a:ln w="254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AlejandraSorted!$Q$7:$S$7</c:f>
              <c:numCache>
                <c:formatCode>General</c:formatCode>
                <c:ptCount val="3"/>
                <c:pt idx="0">
                  <c:v>3</c:v>
                </c:pt>
                <c:pt idx="1">
                  <c:v>4</c:v>
                </c:pt>
                <c:pt idx="2">
                  <c:v>5</c:v>
                </c:pt>
              </c:numCache>
            </c:numRef>
          </c:xVal>
          <c:yVal>
            <c:numRef>
              <c:f>(AlejandraSorted!$AB$11,AlejandraSorted!$AB$11,AlejandraSorted!$AB$11)</c:f>
              <c:numCache>
                <c:formatCode>0</c:formatCode>
                <c:ptCount val="3"/>
                <c:pt idx="0">
                  <c:v>92.385490035839311</c:v>
                </c:pt>
                <c:pt idx="1">
                  <c:v>92.385490035839311</c:v>
                </c:pt>
                <c:pt idx="2">
                  <c:v>92.385490035839311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06F-7F47-9FA1-44B3B86E5E95}"/>
            </c:ext>
          </c:extLst>
        </c:ser>
        <c:ser>
          <c:idx val="1"/>
          <c:order val="4"/>
          <c:tx>
            <c:v>T.putrescentiae bees</c:v>
          </c:tx>
          <c:spPr>
            <a:ln w="317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AlejandraSorted!$Q$7:$S$7</c:f>
              <c:numCache>
                <c:formatCode>General</c:formatCode>
                <c:ptCount val="3"/>
                <c:pt idx="0">
                  <c:v>3</c:v>
                </c:pt>
                <c:pt idx="1">
                  <c:v>4</c:v>
                </c:pt>
                <c:pt idx="2">
                  <c:v>5</c:v>
                </c:pt>
              </c:numCache>
            </c:numRef>
          </c:xVal>
          <c:yVal>
            <c:numRef>
              <c:f>(AlejandraSorted!$AW$35,AlejandraSorted!$AW$35,AlejandraSorted!$AW$35)</c:f>
              <c:numCache>
                <c:formatCode>General</c:formatCode>
                <c:ptCount val="3"/>
                <c:pt idx="0">
                  <c:v>94</c:v>
                </c:pt>
                <c:pt idx="1">
                  <c:v>94</c:v>
                </c:pt>
                <c:pt idx="2">
                  <c:v>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06F-7F47-9FA1-44B3B86E5E95}"/>
            </c:ext>
          </c:extLst>
        </c:ser>
        <c:ser>
          <c:idx val="2"/>
          <c:order val="5"/>
          <c:tx>
            <c:v>Stage 5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9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dPt>
            <c:idx val="8"/>
            <c:marker>
              <c:symbol val="triangle"/>
              <c:size val="9"/>
              <c:spPr>
                <a:solidFill>
                  <a:schemeClr val="bg1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1AD3-474C-8954-061ACE6B5C4E}"/>
              </c:ext>
            </c:extLst>
          </c:dPt>
          <c:dPt>
            <c:idx val="24"/>
            <c:marker>
              <c:symbol val="triangle"/>
              <c:size val="9"/>
              <c:spPr>
                <a:solidFill>
                  <a:schemeClr val="bg1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  <c:spPr>
              <a:ln w="2540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1AD3-474C-8954-061ACE6B5C4E}"/>
              </c:ext>
            </c:extLst>
          </c:dPt>
          <c:xVal>
            <c:numRef>
              <c:f>AlejandraSorted!$S$8:$S$32</c:f>
              <c:numCache>
                <c:formatCode>General</c:formatCode>
                <c:ptCount val="25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</c:numCache>
            </c:numRef>
          </c:xVal>
          <c:yVal>
            <c:numRef>
              <c:f>AlejandraSorted!$AB$8:$AB$32</c:f>
              <c:numCache>
                <c:formatCode>0</c:formatCode>
                <c:ptCount val="25"/>
                <c:pt idx="0">
                  <c:v>103.57097225543519</c:v>
                </c:pt>
                <c:pt idx="1">
                  <c:v>83.584360968867216</c:v>
                </c:pt>
                <c:pt idx="2">
                  <c:v>54.451418923738828</c:v>
                </c:pt>
                <c:pt idx="3">
                  <c:v>92.385490035839311</c:v>
                </c:pt>
                <c:pt idx="4">
                  <c:v>123.70656955659085</c:v>
                </c:pt>
                <c:pt idx="5">
                  <c:v>100.37689399526163</c:v>
                </c:pt>
                <c:pt idx="6">
                  <c:v>66.765542564638977</c:v>
                </c:pt>
                <c:pt idx="7">
                  <c:v>147.104738540619</c:v>
                </c:pt>
                <c:pt idx="8">
                  <c:v>56.391876303422997</c:v>
                </c:pt>
                <c:pt idx="9">
                  <c:v>102.47075268290266</c:v>
                </c:pt>
                <c:pt idx="10">
                  <c:v>99.432239354201201</c:v>
                </c:pt>
                <c:pt idx="11">
                  <c:v>100.12542300525207</c:v>
                </c:pt>
                <c:pt idx="12">
                  <c:v>164.77203366460625</c:v>
                </c:pt>
                <c:pt idx="13">
                  <c:v>93.398547346504117</c:v>
                </c:pt>
                <c:pt idx="14">
                  <c:v>135.04411348330478</c:v>
                </c:pt>
                <c:pt idx="15">
                  <c:v>88.8041720914255</c:v>
                </c:pt>
                <c:pt idx="16">
                  <c:v>91.857821694205441</c:v>
                </c:pt>
                <c:pt idx="17">
                  <c:v>77.552389024119719</c:v>
                </c:pt>
                <c:pt idx="18">
                  <c:v>60.051533841241358</c:v>
                </c:pt>
                <c:pt idx="19">
                  <c:v>83.67826825863817</c:v>
                </c:pt>
                <c:pt idx="20">
                  <c:v>70.624110761645241</c:v>
                </c:pt>
                <c:pt idx="21">
                  <c:v>87.696289848009556</c:v>
                </c:pt>
                <c:pt idx="22">
                  <c:v>96.346010851095713</c:v>
                </c:pt>
                <c:pt idx="23">
                  <c:v>121.94497941348189</c:v>
                </c:pt>
                <c:pt idx="24">
                  <c:v>154.5830103009483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06F-7F47-9FA1-44B3B86E5E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7069088"/>
        <c:axId val="476660288"/>
      </c:scatterChart>
      <c:valAx>
        <c:axId val="477069088"/>
        <c:scaling>
          <c:orientation val="minMax"/>
          <c:max val="6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Decomposition stage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6660288"/>
        <c:crosses val="autoZero"/>
        <c:crossBetween val="midCat"/>
        <c:majorUnit val="1"/>
      </c:valAx>
      <c:valAx>
        <c:axId val="476660288"/>
        <c:scaling>
          <c:orientation val="minMax"/>
          <c:max val="2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Burrowing</a:t>
                </a:r>
                <a:r>
                  <a:rPr lang="en-GB" sz="1400" b="1" baseline="0"/>
                  <a:t> time</a:t>
                </a:r>
                <a:endParaRPr lang="en-GB" sz="1400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70690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Stage1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AlejandraSorted!$O$3:$O$4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xVal>
          <c:yVal>
            <c:numRef>
              <c:f>AlejandraSorted!$AA$3:$AA$4</c:f>
              <c:numCache>
                <c:formatCode>0</c:formatCode>
                <c:ptCount val="2"/>
                <c:pt idx="0">
                  <c:v>5413.8171693622071</c:v>
                </c:pt>
                <c:pt idx="1">
                  <c:v>2073.4411045160955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AF-0941-BFC1-37BA3CA1E2A6}"/>
            </c:ext>
          </c:extLst>
        </c:ser>
        <c:ser>
          <c:idx val="1"/>
          <c:order val="1"/>
          <c:tx>
            <c:v>Stage2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(AlejandraSorted!$P$3,AlejandraSorted!$P$5)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(AlejandraSorted!$AA$3,AlejandraSorted!$AA$5)</c:f>
              <c:numCache>
                <c:formatCode>0</c:formatCode>
                <c:ptCount val="2"/>
                <c:pt idx="0">
                  <c:v>5413.8171693622071</c:v>
                </c:pt>
                <c:pt idx="1">
                  <c:v>2509.5037617092621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AF-0941-BFC1-37BA3CA1E2A6}"/>
            </c:ext>
          </c:extLst>
        </c:ser>
        <c:ser>
          <c:idx val="2"/>
          <c:order val="2"/>
          <c:tx>
            <c:v>Stage3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(AlejandraSorted!$Q$3,AlejandraSorted!$Q$5:$Q$7)</c:f>
              <c:numCache>
                <c:formatCode>General</c:formatCode>
                <c:ptCount val="4"/>
                <c:pt idx="0">
                  <c:v>3</c:v>
                </c:pt>
                <c:pt idx="2">
                  <c:v>3</c:v>
                </c:pt>
                <c:pt idx="3">
                  <c:v>3</c:v>
                </c:pt>
              </c:numCache>
            </c:numRef>
          </c:xVal>
          <c:yVal>
            <c:numRef>
              <c:f>(AlejandraSorted!$AA$3,AlejandraSorted!$AA$5:$AA$7)</c:f>
              <c:numCache>
                <c:formatCode>0</c:formatCode>
                <c:ptCount val="4"/>
                <c:pt idx="0">
                  <c:v>5413.8171693622071</c:v>
                </c:pt>
                <c:pt idx="1">
                  <c:v>2509.5037617092621</c:v>
                </c:pt>
                <c:pt idx="2">
                  <c:v>3755.8055548962843</c:v>
                </c:pt>
                <c:pt idx="3">
                  <c:v>2431.7370450433441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AF-0941-BFC1-37BA3CA1E2A6}"/>
            </c:ext>
          </c:extLst>
        </c:ser>
        <c:ser>
          <c:idx val="3"/>
          <c:order val="3"/>
          <c:tx>
            <c:v>Stage4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(AlejandraSorted!$R$3,AlejandraSorted!$R$5:$R$9)</c:f>
              <c:numCache>
                <c:formatCode>General</c:formatCode>
                <c:ptCount val="6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</c:numCache>
            </c:numRef>
          </c:xVal>
          <c:yVal>
            <c:numRef>
              <c:f>(AlejandraSorted!$AA$3,AlejandraSorted!$AA$5:$AA$9)</c:f>
              <c:numCache>
                <c:formatCode>0</c:formatCode>
                <c:ptCount val="6"/>
                <c:pt idx="0">
                  <c:v>5413.8171693622071</c:v>
                </c:pt>
                <c:pt idx="1">
                  <c:v>2509.5037617092621</c:v>
                </c:pt>
                <c:pt idx="2">
                  <c:v>3755.8055548962843</c:v>
                </c:pt>
                <c:pt idx="3">
                  <c:v>2431.7370450433441</c:v>
                </c:pt>
                <c:pt idx="4">
                  <c:v>2682.3609918333791</c:v>
                </c:pt>
                <c:pt idx="5">
                  <c:v>2732.8940413549099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AF-0941-BFC1-37BA3CA1E2A6}"/>
            </c:ext>
          </c:extLst>
        </c:ser>
        <c:ser>
          <c:idx val="4"/>
          <c:order val="4"/>
          <c:tx>
            <c:v>Stage5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(AlejandraSorted!$S$3,AlejandraSorted!$S$5:$S$32)</c:f>
              <c:numCache>
                <c:formatCode>General</c:formatCode>
                <c:ptCount val="29"/>
                <c:pt idx="0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</c:numCache>
            </c:numRef>
          </c:xVal>
          <c:yVal>
            <c:numRef>
              <c:f>(AlejandraSorted!$AA$3,AlejandraSorted!$AA$5:$AA$32)</c:f>
              <c:numCache>
                <c:formatCode>0</c:formatCode>
                <c:ptCount val="29"/>
                <c:pt idx="0">
                  <c:v>5413.8171693622071</c:v>
                </c:pt>
                <c:pt idx="1">
                  <c:v>2509.5037617092621</c:v>
                </c:pt>
                <c:pt idx="2">
                  <c:v>3755.8055548962843</c:v>
                </c:pt>
                <c:pt idx="3">
                  <c:v>2431.7370450433441</c:v>
                </c:pt>
                <c:pt idx="4">
                  <c:v>2682.3609918333791</c:v>
                </c:pt>
                <c:pt idx="5">
                  <c:v>2732.8940413549099</c:v>
                </c:pt>
                <c:pt idx="6">
                  <c:v>4033.9502345483111</c:v>
                </c:pt>
                <c:pt idx="7">
                  <c:v>2658.9988399818126</c:v>
                </c:pt>
                <c:pt idx="8">
                  <c:v>2436.7185812875105</c:v>
                </c:pt>
                <c:pt idx="9">
                  <c:v>1674.7992990981954</c:v>
                </c:pt>
                <c:pt idx="10">
                  <c:v>2777.0988328638955</c:v>
                </c:pt>
                <c:pt idx="11">
                  <c:v>1529.4055406435907</c:v>
                </c:pt>
                <c:pt idx="12">
                  <c:v>5325.557050213597</c:v>
                </c:pt>
                <c:pt idx="13">
                  <c:v>6077.0112845922285</c:v>
                </c:pt>
                <c:pt idx="14">
                  <c:v>7414.6446720746635</c:v>
                </c:pt>
                <c:pt idx="15">
                  <c:v>3287.0416391626841</c:v>
                </c:pt>
                <c:pt idx="16">
                  <c:v>3130.477879369244</c:v>
                </c:pt>
                <c:pt idx="17">
                  <c:v>2662.4615031323438</c:v>
                </c:pt>
                <c:pt idx="18">
                  <c:v>1977.112258085202</c:v>
                </c:pt>
                <c:pt idx="19">
                  <c:v>2495.0764943538752</c:v>
                </c:pt>
                <c:pt idx="20">
                  <c:v>3349.6132514280052</c:v>
                </c:pt>
                <c:pt idx="21">
                  <c:v>4048.6554954503313</c:v>
                </c:pt>
                <c:pt idx="22">
                  <c:v>5843.9921816723381</c:v>
                </c:pt>
                <c:pt idx="23">
                  <c:v>1595.0498355926368</c:v>
                </c:pt>
                <c:pt idx="24">
                  <c:v>2736.8268172678081</c:v>
                </c:pt>
                <c:pt idx="25">
                  <c:v>2809.1539349032673</c:v>
                </c:pt>
                <c:pt idx="26">
                  <c:v>2887.0548511832712</c:v>
                </c:pt>
                <c:pt idx="27">
                  <c:v>2039.7764305726041</c:v>
                </c:pt>
                <c:pt idx="28">
                  <c:v>941.68115880776804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8AF-0941-BFC1-37BA3CA1E2A6}"/>
            </c:ext>
          </c:extLst>
        </c:ser>
        <c:ser>
          <c:idx val="7"/>
          <c:order val="5"/>
          <c:tx>
            <c:v>Gdestructor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tx1"/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AlejandraSorted!$S$16</c:f>
              <c:numCache>
                <c:formatCode>General</c:formatCode>
                <c:ptCount val="1"/>
                <c:pt idx="0">
                  <c:v>5</c:v>
                </c:pt>
              </c:numCache>
            </c:numRef>
          </c:xVal>
          <c:yVal>
            <c:numRef>
              <c:f>AlejandraSorted!$AA$16</c:f>
              <c:numCache>
                <c:formatCode>0</c:formatCode>
                <c:ptCount val="1"/>
                <c:pt idx="0">
                  <c:v>5325.557050213597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8AF-0941-BFC1-37BA3CA1E2A6}"/>
            </c:ext>
          </c:extLst>
        </c:ser>
        <c:ser>
          <c:idx val="8"/>
          <c:order val="6"/>
          <c:tx>
            <c:v>Winterschmiditiidae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>
                  <a:lumMod val="75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AlejandraSorted!$S$32</c:f>
              <c:numCache>
                <c:formatCode>General</c:formatCode>
                <c:ptCount val="1"/>
                <c:pt idx="0">
                  <c:v>5</c:v>
                </c:pt>
              </c:numCache>
            </c:numRef>
          </c:xVal>
          <c:yVal>
            <c:numRef>
              <c:f>AlejandraSorted!$AA$32</c:f>
              <c:numCache>
                <c:formatCode>0</c:formatCode>
                <c:ptCount val="1"/>
                <c:pt idx="0">
                  <c:v>941.68115880776804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8AF-0941-BFC1-37BA3CA1E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7069088"/>
        <c:axId val="476660288"/>
      </c:scatterChart>
      <c:valAx>
        <c:axId val="477069088"/>
        <c:scaling>
          <c:orientation val="minMax"/>
          <c:max val="6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Decomposition stage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6660288"/>
        <c:crosses val="autoZero"/>
        <c:crossBetween val="midCat"/>
        <c:majorUnit val="1"/>
      </c:valAx>
      <c:valAx>
        <c:axId val="47666028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MvG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70690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C000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Macrosaprophagous Surface Omnivore (Type1)  </c:v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AlejandraSorted!$AB$158:$AB$175</c:f>
              <c:numCache>
                <c:formatCode>0</c:formatCode>
                <c:ptCount val="18"/>
                <c:pt idx="0">
                  <c:v>52.508941045457028</c:v>
                </c:pt>
                <c:pt idx="1">
                  <c:v>52.508941045457028</c:v>
                </c:pt>
                <c:pt idx="2">
                  <c:v>52.508941045457028</c:v>
                </c:pt>
                <c:pt idx="3">
                  <c:v>123.43511173252048</c:v>
                </c:pt>
                <c:pt idx="4">
                  <c:v>123.43511173252048</c:v>
                </c:pt>
                <c:pt idx="5">
                  <c:v>123.43511173252048</c:v>
                </c:pt>
                <c:pt idx="6">
                  <c:v>56.391876303422997</c:v>
                </c:pt>
                <c:pt idx="7">
                  <c:v>56.391876303422997</c:v>
                </c:pt>
                <c:pt idx="8">
                  <c:v>56.391876303422997</c:v>
                </c:pt>
                <c:pt idx="9">
                  <c:v>102.47075268290266</c:v>
                </c:pt>
                <c:pt idx="10">
                  <c:v>102.47075268290266</c:v>
                </c:pt>
                <c:pt idx="11">
                  <c:v>102.47075268290266</c:v>
                </c:pt>
                <c:pt idx="12">
                  <c:v>99.432239354201201</c:v>
                </c:pt>
                <c:pt idx="13">
                  <c:v>99.432239354201201</c:v>
                </c:pt>
                <c:pt idx="14">
                  <c:v>99.432239354201201</c:v>
                </c:pt>
                <c:pt idx="15">
                  <c:v>60.051533841241358</c:v>
                </c:pt>
                <c:pt idx="16">
                  <c:v>60.051533841241358</c:v>
                </c:pt>
                <c:pt idx="17">
                  <c:v>60.051533841241358</c:v>
                </c:pt>
              </c:numCache>
            </c:numRef>
          </c:xVal>
          <c:yVal>
            <c:numRef>
              <c:f>AlejandraSorted!$AC$158:$AC$175</c:f>
              <c:numCache>
                <c:formatCode>General</c:formatCode>
                <c:ptCount val="18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05F-1D46-9187-745C076B2B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4862176"/>
        <c:axId val="1574706944"/>
      </c:scatterChart>
      <c:valAx>
        <c:axId val="1574862176"/>
        <c:scaling>
          <c:orientation val="minMax"/>
          <c:max val="200"/>
        </c:scaling>
        <c:delete val="0"/>
        <c:axPos val="b"/>
        <c:numFmt formatCode="0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4706944"/>
        <c:crosses val="autoZero"/>
        <c:crossBetween val="midCat"/>
      </c:valAx>
      <c:valAx>
        <c:axId val="1574706944"/>
        <c:scaling>
          <c:orientation val="minMax"/>
          <c:max val="1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48621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Microsaprophagous Surface Fragmentary feeder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AlejandraSorted!$AB$143:$AB$157</c:f>
              <c:numCache>
                <c:formatCode>0</c:formatCode>
                <c:ptCount val="15"/>
                <c:pt idx="0">
                  <c:v>123.70656955659085</c:v>
                </c:pt>
                <c:pt idx="1">
                  <c:v>123.70656955659085</c:v>
                </c:pt>
                <c:pt idx="2">
                  <c:v>123.70656955659085</c:v>
                </c:pt>
                <c:pt idx="3">
                  <c:v>103.57097225543519</c:v>
                </c:pt>
                <c:pt idx="4">
                  <c:v>103.57097225543519</c:v>
                </c:pt>
                <c:pt idx="5">
                  <c:v>103.57097225543519</c:v>
                </c:pt>
                <c:pt idx="6">
                  <c:v>164.77203366460625</c:v>
                </c:pt>
                <c:pt idx="7">
                  <c:v>164.77203366460625</c:v>
                </c:pt>
                <c:pt idx="8">
                  <c:v>164.77203366460625</c:v>
                </c:pt>
                <c:pt idx="9">
                  <c:v>135.04411348330478</c:v>
                </c:pt>
                <c:pt idx="10">
                  <c:v>135.04411348330478</c:v>
                </c:pt>
                <c:pt idx="11">
                  <c:v>135.04411348330478</c:v>
                </c:pt>
                <c:pt idx="12">
                  <c:v>96.346010851095713</c:v>
                </c:pt>
                <c:pt idx="13">
                  <c:v>96.346010851095713</c:v>
                </c:pt>
                <c:pt idx="14">
                  <c:v>96.346010851095713</c:v>
                </c:pt>
              </c:numCache>
            </c:numRef>
          </c:xVal>
          <c:yVal>
            <c:numRef>
              <c:f>AlejandraSorted!$AC$143:$AC$157</c:f>
              <c:numCache>
                <c:formatCode>General</c:formatCode>
                <c:ptCount val="15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64-714F-BF7C-02D348F4B1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4862176"/>
        <c:axId val="1574706944"/>
      </c:scatterChart>
      <c:valAx>
        <c:axId val="1574862176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4706944"/>
        <c:crosses val="autoZero"/>
        <c:crossBetween val="midCat"/>
      </c:valAx>
      <c:valAx>
        <c:axId val="1574706944"/>
        <c:scaling>
          <c:orientation val="minMax"/>
          <c:max val="1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48621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Microsaprophagous Interstitial Fragmentary feeder (Type2)  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AlejandraSorted!$AB$83:$AB$124</c:f>
              <c:numCache>
                <c:formatCode>0</c:formatCode>
                <c:ptCount val="42"/>
                <c:pt idx="0">
                  <c:v>100.37689399526163</c:v>
                </c:pt>
                <c:pt idx="1">
                  <c:v>100.37689399526163</c:v>
                </c:pt>
                <c:pt idx="2">
                  <c:v>100.37689399526163</c:v>
                </c:pt>
                <c:pt idx="3">
                  <c:v>66.765542564638977</c:v>
                </c:pt>
                <c:pt idx="4">
                  <c:v>66.765542564638977</c:v>
                </c:pt>
                <c:pt idx="5">
                  <c:v>66.765542564638977</c:v>
                </c:pt>
                <c:pt idx="6">
                  <c:v>93.398547346504117</c:v>
                </c:pt>
                <c:pt idx="7">
                  <c:v>93.398547346504117</c:v>
                </c:pt>
                <c:pt idx="8">
                  <c:v>93.398547346504117</c:v>
                </c:pt>
                <c:pt idx="9">
                  <c:v>88.8041720914255</c:v>
                </c:pt>
                <c:pt idx="10">
                  <c:v>88.8041720914255</c:v>
                </c:pt>
                <c:pt idx="11">
                  <c:v>88.8041720914255</c:v>
                </c:pt>
                <c:pt idx="12">
                  <c:v>83.67826825863817</c:v>
                </c:pt>
                <c:pt idx="13">
                  <c:v>83.67826825863817</c:v>
                </c:pt>
                <c:pt idx="14">
                  <c:v>83.67826825863817</c:v>
                </c:pt>
                <c:pt idx="15">
                  <c:v>70.624110761645241</c:v>
                </c:pt>
                <c:pt idx="16">
                  <c:v>70.624110761645241</c:v>
                </c:pt>
                <c:pt idx="17">
                  <c:v>70.624110761645241</c:v>
                </c:pt>
                <c:pt idx="18">
                  <c:v>87.696289848009556</c:v>
                </c:pt>
                <c:pt idx="19">
                  <c:v>87.696289848009556</c:v>
                </c:pt>
                <c:pt idx="20">
                  <c:v>87.696289848009556</c:v>
                </c:pt>
                <c:pt idx="21">
                  <c:v>121.94497941348189</c:v>
                </c:pt>
                <c:pt idx="22">
                  <c:v>121.94497941348189</c:v>
                </c:pt>
                <c:pt idx="23">
                  <c:v>121.94497941348189</c:v>
                </c:pt>
                <c:pt idx="24">
                  <c:v>101.08636733817229</c:v>
                </c:pt>
                <c:pt idx="25">
                  <c:v>101.08636733817229</c:v>
                </c:pt>
                <c:pt idx="26">
                  <c:v>101.08636733817229</c:v>
                </c:pt>
                <c:pt idx="27">
                  <c:v>83.584360968867216</c:v>
                </c:pt>
                <c:pt idx="28">
                  <c:v>83.584360968867216</c:v>
                </c:pt>
                <c:pt idx="29">
                  <c:v>83.584360968867216</c:v>
                </c:pt>
                <c:pt idx="30">
                  <c:v>154.5830103009483</c:v>
                </c:pt>
                <c:pt idx="31">
                  <c:v>154.5830103009483</c:v>
                </c:pt>
                <c:pt idx="32">
                  <c:v>154.5830103009483</c:v>
                </c:pt>
                <c:pt idx="33">
                  <c:v>147.104738540619</c:v>
                </c:pt>
                <c:pt idx="34">
                  <c:v>147.104738540619</c:v>
                </c:pt>
                <c:pt idx="35">
                  <c:v>147.104738540619</c:v>
                </c:pt>
                <c:pt idx="36">
                  <c:v>72.096961028228392</c:v>
                </c:pt>
                <c:pt idx="37">
                  <c:v>72.096961028228392</c:v>
                </c:pt>
                <c:pt idx="38">
                  <c:v>72.096961028228392</c:v>
                </c:pt>
                <c:pt idx="39">
                  <c:v>92.385490035839311</c:v>
                </c:pt>
                <c:pt idx="40">
                  <c:v>92.385490035839311</c:v>
                </c:pt>
                <c:pt idx="41">
                  <c:v>92.385490035839311</c:v>
                </c:pt>
              </c:numCache>
            </c:numRef>
          </c:xVal>
          <c:yVal>
            <c:numRef>
              <c:f>AlejandraSorted!$AC$83:$AC$124</c:f>
              <c:numCache>
                <c:formatCode>General</c:formatCode>
                <c:ptCount val="42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  <c:pt idx="28">
                  <c:v>1</c:v>
                </c:pt>
                <c:pt idx="29">
                  <c:v>0</c:v>
                </c:pt>
                <c:pt idx="30">
                  <c:v>0</c:v>
                </c:pt>
                <c:pt idx="31">
                  <c:v>1</c:v>
                </c:pt>
                <c:pt idx="32">
                  <c:v>0</c:v>
                </c:pt>
                <c:pt idx="33">
                  <c:v>0</c:v>
                </c:pt>
                <c:pt idx="34">
                  <c:v>1</c:v>
                </c:pt>
                <c:pt idx="35">
                  <c:v>0</c:v>
                </c:pt>
                <c:pt idx="36">
                  <c:v>0</c:v>
                </c:pt>
                <c:pt idx="37">
                  <c:v>1</c:v>
                </c:pt>
                <c:pt idx="38">
                  <c:v>0</c:v>
                </c:pt>
                <c:pt idx="39">
                  <c:v>0</c:v>
                </c:pt>
                <c:pt idx="40">
                  <c:v>1</c:v>
                </c:pt>
                <c:pt idx="4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10-4E46-8F2F-BAD49D97D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4862176"/>
        <c:axId val="1574706944"/>
      </c:scatterChart>
      <c:valAx>
        <c:axId val="1574862176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4706944"/>
        <c:crosses val="autoZero"/>
        <c:crossBetween val="midCat"/>
      </c:valAx>
      <c:valAx>
        <c:axId val="1574706944"/>
        <c:scaling>
          <c:orientation val="minMax"/>
          <c:max val="1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48621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Macrosaprophagous Nematode feeding design  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AlejandraSorted!$AB$131:$AB$136</c:f>
              <c:numCache>
                <c:formatCode>0</c:formatCode>
                <c:ptCount val="6"/>
                <c:pt idx="0">
                  <c:v>54.451418923738828</c:v>
                </c:pt>
                <c:pt idx="1">
                  <c:v>54.451418923738828</c:v>
                </c:pt>
                <c:pt idx="2">
                  <c:v>54.451418923738828</c:v>
                </c:pt>
                <c:pt idx="3">
                  <c:v>77.552389024119719</c:v>
                </c:pt>
                <c:pt idx="4">
                  <c:v>77.552389024119719</c:v>
                </c:pt>
                <c:pt idx="5">
                  <c:v>77.552389024119719</c:v>
                </c:pt>
              </c:numCache>
            </c:numRef>
          </c:xVal>
          <c:yVal>
            <c:numRef>
              <c:f>AlejandraSorted!$AC$131:$AC$136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EB-BE42-9613-B2825F38CE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4862176"/>
        <c:axId val="1574706944"/>
      </c:scatterChart>
      <c:valAx>
        <c:axId val="1574862176"/>
        <c:scaling>
          <c:orientation val="minMax"/>
          <c:max val="200"/>
        </c:scaling>
        <c:delete val="0"/>
        <c:axPos val="b"/>
        <c:numFmt formatCode="0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4706944"/>
        <c:crosses val="autoZero"/>
        <c:crossBetween val="midCat"/>
      </c:valAx>
      <c:valAx>
        <c:axId val="1574706944"/>
        <c:scaling>
          <c:orientation val="minMax"/>
          <c:max val="1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48621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Macrosaprophagous Surface small morsel feeder  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(AlejandraSorted!$AB$128:$AB$130,AlejandraSorted!$AB$137:$AB$142)</c:f>
              <c:numCache>
                <c:formatCode>0</c:formatCode>
                <c:ptCount val="9"/>
                <c:pt idx="0">
                  <c:v>100.12542300525207</c:v>
                </c:pt>
                <c:pt idx="1">
                  <c:v>100.12542300525207</c:v>
                </c:pt>
                <c:pt idx="2">
                  <c:v>100.12542300525207</c:v>
                </c:pt>
                <c:pt idx="3">
                  <c:v>143.47850347577292</c:v>
                </c:pt>
                <c:pt idx="4">
                  <c:v>143.47850347577292</c:v>
                </c:pt>
                <c:pt idx="5">
                  <c:v>143.47850347577292</c:v>
                </c:pt>
                <c:pt idx="6">
                  <c:v>91.857821694205441</c:v>
                </c:pt>
                <c:pt idx="7">
                  <c:v>91.857821694205441</c:v>
                </c:pt>
                <c:pt idx="8">
                  <c:v>91.857821694205441</c:v>
                </c:pt>
              </c:numCache>
            </c:numRef>
          </c:xVal>
          <c:yVal>
            <c:numRef>
              <c:f>(AlejandraSorted!$AC$128:$AC$130,AlejandraSorted!$AC$137:$AC$142)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443-4548-ACB7-D2D8FF202F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4862176"/>
        <c:axId val="1574706944"/>
      </c:scatterChart>
      <c:valAx>
        <c:axId val="1574862176"/>
        <c:scaling>
          <c:orientation val="minMax"/>
          <c:max val="200"/>
        </c:scaling>
        <c:delete val="0"/>
        <c:axPos val="b"/>
        <c:numFmt formatCode="0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4706944"/>
        <c:crosses val="autoZero"/>
        <c:crossBetween val="midCat"/>
      </c:valAx>
      <c:valAx>
        <c:axId val="1574706944"/>
        <c:scaling>
          <c:orientation val="minMax"/>
          <c:max val="1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48621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Macrosaprophagous Interstitial Omnivore  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AlejandraSorted!$AB$125:$AB$127</c:f>
              <c:numCache>
                <c:formatCode>0</c:formatCode>
                <c:ptCount val="3"/>
                <c:pt idx="0">
                  <c:v>37.150391280584699</c:v>
                </c:pt>
                <c:pt idx="1">
                  <c:v>37.150391280584699</c:v>
                </c:pt>
                <c:pt idx="2">
                  <c:v>37.150391280584699</c:v>
                </c:pt>
              </c:numCache>
            </c:numRef>
          </c:xVal>
          <c:yVal>
            <c:numRef>
              <c:f>AlejandraSorted!$AC$125:$AC$127</c:f>
              <c:numCache>
                <c:formatCode>General</c:formatCode>
                <c:ptCount val="3"/>
                <c:pt idx="0">
                  <c:v>0</c:v>
                </c:pt>
                <c:pt idx="1">
                  <c:v>1</c:v>
                </c:pt>
                <c:pt idx="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4B-EC4F-B5C3-30F788645E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4862176"/>
        <c:axId val="1574706944"/>
      </c:scatterChart>
      <c:valAx>
        <c:axId val="1574862176"/>
        <c:scaling>
          <c:orientation val="minMax"/>
          <c:max val="200"/>
        </c:scaling>
        <c:delete val="0"/>
        <c:axPos val="b"/>
        <c:numFmt formatCode="0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4706944"/>
        <c:crosses val="autoZero"/>
        <c:crossBetween val="midCat"/>
      </c:valAx>
      <c:valAx>
        <c:axId val="1574706944"/>
        <c:scaling>
          <c:orientation val="minMax"/>
          <c:max val="1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48621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120650</xdr:colOff>
      <xdr:row>34</xdr:row>
      <xdr:rowOff>25400</xdr:rowOff>
    </xdr:from>
    <xdr:to>
      <xdr:col>18</xdr:col>
      <xdr:colOff>622300</xdr:colOff>
      <xdr:row>52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404312-98CB-0747-B206-82AD60E066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0</xdr:colOff>
      <xdr:row>34</xdr:row>
      <xdr:rowOff>0</xdr:rowOff>
    </xdr:from>
    <xdr:to>
      <xdr:col>23</xdr:col>
      <xdr:colOff>501650</xdr:colOff>
      <xdr:row>52</xdr:row>
      <xdr:rowOff>12700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0BA5EC2-3E51-AD42-B255-00F9F5A24A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0</xdr:colOff>
      <xdr:row>34</xdr:row>
      <xdr:rowOff>0</xdr:rowOff>
    </xdr:from>
    <xdr:to>
      <xdr:col>28</xdr:col>
      <xdr:colOff>501650</xdr:colOff>
      <xdr:row>52</xdr:row>
      <xdr:rowOff>12700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627C71D-67F0-9446-B783-0AE0A940C5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0</xdr:colOff>
      <xdr:row>34</xdr:row>
      <xdr:rowOff>0</xdr:rowOff>
    </xdr:from>
    <xdr:to>
      <xdr:col>33</xdr:col>
      <xdr:colOff>501650</xdr:colOff>
      <xdr:row>52</xdr:row>
      <xdr:rowOff>12700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0722179-5826-544A-9C22-D90BCC5BD7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34</xdr:col>
      <xdr:colOff>0</xdr:colOff>
      <xdr:row>34</xdr:row>
      <xdr:rowOff>0</xdr:rowOff>
    </xdr:from>
    <xdr:to>
      <xdr:col>38</xdr:col>
      <xdr:colOff>501650</xdr:colOff>
      <xdr:row>52</xdr:row>
      <xdr:rowOff>12700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56505CB-5123-C34B-8AD0-DB9255E5D8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40</xdr:col>
      <xdr:colOff>0</xdr:colOff>
      <xdr:row>34</xdr:row>
      <xdr:rowOff>0</xdr:rowOff>
    </xdr:from>
    <xdr:to>
      <xdr:col>44</xdr:col>
      <xdr:colOff>501650</xdr:colOff>
      <xdr:row>52</xdr:row>
      <xdr:rowOff>12700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270CE95-DD16-FB41-80F5-010DCC3C9D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34</xdr:col>
      <xdr:colOff>38100</xdr:colOff>
      <xdr:row>58</xdr:row>
      <xdr:rowOff>165100</xdr:rowOff>
    </xdr:from>
    <xdr:to>
      <xdr:col>38</xdr:col>
      <xdr:colOff>539750</xdr:colOff>
      <xdr:row>76</xdr:row>
      <xdr:rowOff>177800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E897728-2949-2E4C-ACCD-5CD80A2AE8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19</xdr:col>
      <xdr:colOff>12700</xdr:colOff>
      <xdr:row>176</xdr:row>
      <xdr:rowOff>190500</xdr:rowOff>
    </xdr:from>
    <xdr:to>
      <xdr:col>28</xdr:col>
      <xdr:colOff>342900</xdr:colOff>
      <xdr:row>190</xdr:row>
      <xdr:rowOff>88900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ECB4105-45AB-A7D4-1DB3-585FACC7FC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19</xdr:col>
      <xdr:colOff>0</xdr:colOff>
      <xdr:row>192</xdr:row>
      <xdr:rowOff>0</xdr:rowOff>
    </xdr:from>
    <xdr:to>
      <xdr:col>28</xdr:col>
      <xdr:colOff>241300</xdr:colOff>
      <xdr:row>205</xdr:row>
      <xdr:rowOff>101600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CDDCD45-9A3C-084F-A56B-663D5FD1E7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19</xdr:col>
      <xdr:colOff>0</xdr:colOff>
      <xdr:row>207</xdr:row>
      <xdr:rowOff>0</xdr:rowOff>
    </xdr:from>
    <xdr:to>
      <xdr:col>27</xdr:col>
      <xdr:colOff>812800</xdr:colOff>
      <xdr:row>220</xdr:row>
      <xdr:rowOff>101600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C553670D-E42B-0F46-831E-308F574C60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19</xdr:col>
      <xdr:colOff>0</xdr:colOff>
      <xdr:row>222</xdr:row>
      <xdr:rowOff>0</xdr:rowOff>
    </xdr:from>
    <xdr:to>
      <xdr:col>28</xdr:col>
      <xdr:colOff>177800</xdr:colOff>
      <xdr:row>235</xdr:row>
      <xdr:rowOff>101600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470CF7FE-1F34-C048-B1B2-67DC1998A4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19</xdr:col>
      <xdr:colOff>0</xdr:colOff>
      <xdr:row>238</xdr:row>
      <xdr:rowOff>0</xdr:rowOff>
    </xdr:from>
    <xdr:to>
      <xdr:col>28</xdr:col>
      <xdr:colOff>355600</xdr:colOff>
      <xdr:row>251</xdr:row>
      <xdr:rowOff>101600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7262BA4A-D53A-164F-A916-8895E96548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19</xdr:col>
      <xdr:colOff>0</xdr:colOff>
      <xdr:row>253</xdr:row>
      <xdr:rowOff>0</xdr:rowOff>
    </xdr:from>
    <xdr:to>
      <xdr:col>27</xdr:col>
      <xdr:colOff>622300</xdr:colOff>
      <xdr:row>266</xdr:row>
      <xdr:rowOff>101600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2AF94B2-16FE-AC4F-9566-114E2C72F3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ACCD4-01E0-ED4B-992F-429A985579F8}">
  <dimension ref="A1:AX245"/>
  <sheetViews>
    <sheetView tabSelected="1" topLeftCell="M173" workbookViewId="0">
      <selection activeCell="AE246" sqref="AE246"/>
    </sheetView>
  </sheetViews>
  <sheetFormatPr baseColWidth="10" defaultRowHeight="16" x14ac:dyDescent="0.2"/>
  <cols>
    <col min="1" max="1" width="10.83203125" customWidth="1"/>
    <col min="2" max="2" width="31.1640625" customWidth="1"/>
    <col min="3" max="3" width="29.6640625" customWidth="1"/>
    <col min="4" max="4" width="6.33203125" customWidth="1"/>
    <col min="5" max="12" width="5.83203125" customWidth="1"/>
    <col min="13" max="13" width="9.33203125" customWidth="1"/>
    <col min="14" max="14" width="61.33203125" customWidth="1"/>
    <col min="15" max="19" width="10.83203125" customWidth="1"/>
  </cols>
  <sheetData>
    <row r="1" spans="1:3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s="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9</v>
      </c>
      <c r="V1" t="s">
        <v>20</v>
      </c>
      <c r="W1" t="s">
        <v>21</v>
      </c>
      <c r="X1" t="s">
        <v>22</v>
      </c>
      <c r="Y1" t="s">
        <v>4</v>
      </c>
      <c r="Z1" t="s">
        <v>132</v>
      </c>
      <c r="AA1" t="s">
        <v>133</v>
      </c>
      <c r="AB1" t="s">
        <v>134</v>
      </c>
    </row>
    <row r="2" spans="1:30" x14ac:dyDescent="0.2"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s="1" t="str">
        <f>"-saprophagous"</f>
        <v>-saprophagous</v>
      </c>
      <c r="AA2">
        <f>(2*PI()*60/360)</f>
        <v>1.0471975511965976</v>
      </c>
      <c r="AB2" t="s">
        <v>135</v>
      </c>
    </row>
    <row r="3" spans="1:30" x14ac:dyDescent="0.2">
      <c r="A3" t="s">
        <v>31</v>
      </c>
      <c r="B3" s="2" t="s">
        <v>32</v>
      </c>
      <c r="C3" s="2" t="s">
        <v>33</v>
      </c>
      <c r="D3" t="s">
        <v>34</v>
      </c>
      <c r="E3" t="s">
        <v>35</v>
      </c>
      <c r="F3" t="s">
        <v>35</v>
      </c>
      <c r="G3" t="s">
        <v>35</v>
      </c>
      <c r="H3" t="s">
        <v>35</v>
      </c>
      <c r="I3" t="s">
        <v>35</v>
      </c>
      <c r="J3" t="s">
        <v>35</v>
      </c>
      <c r="K3" t="s">
        <v>35</v>
      </c>
      <c r="L3" t="s">
        <v>35</v>
      </c>
      <c r="M3" s="1" t="s">
        <v>36</v>
      </c>
      <c r="N3" t="s">
        <v>37</v>
      </c>
      <c r="O3" s="2">
        <v>1</v>
      </c>
      <c r="P3" s="2">
        <v>2</v>
      </c>
      <c r="Q3" s="2">
        <v>3</v>
      </c>
      <c r="R3" s="2">
        <v>4</v>
      </c>
      <c r="S3" s="2">
        <v>5</v>
      </c>
      <c r="T3">
        <v>0.47599999999999998</v>
      </c>
      <c r="U3">
        <v>30.34</v>
      </c>
      <c r="V3">
        <v>1167.48</v>
      </c>
      <c r="W3">
        <v>14.4</v>
      </c>
      <c r="X3">
        <f>U3-W3</f>
        <v>15.94</v>
      </c>
      <c r="Y3">
        <v>221.44</v>
      </c>
      <c r="Z3" s="12">
        <f>(PI()/2)*(Y3^3)</f>
        <v>17056428.394615389</v>
      </c>
      <c r="AA3" s="12">
        <f>(PI()/3)*(SIN(AA$2/2))*0.5*(SIN(AA$2))*((U3^3)-(X3^3))</f>
        <v>5413.8171693622071</v>
      </c>
      <c r="AB3" s="12">
        <f>(Z3/AA3)/60</f>
        <v>52.508941045457028</v>
      </c>
    </row>
    <row r="4" spans="1:30" x14ac:dyDescent="0.2">
      <c r="B4" t="s">
        <v>38</v>
      </c>
      <c r="C4" t="s">
        <v>38</v>
      </c>
      <c r="D4" t="s">
        <v>39</v>
      </c>
      <c r="E4" t="s">
        <v>40</v>
      </c>
      <c r="F4" t="s">
        <v>40</v>
      </c>
      <c r="G4" t="s">
        <v>40</v>
      </c>
      <c r="H4" t="s">
        <v>40</v>
      </c>
      <c r="I4" t="s">
        <v>40</v>
      </c>
      <c r="J4" t="s">
        <v>40</v>
      </c>
      <c r="K4" t="s">
        <v>40</v>
      </c>
      <c r="L4" t="s">
        <v>35</v>
      </c>
      <c r="M4" s="1" t="s">
        <v>41</v>
      </c>
      <c r="N4" t="s">
        <v>42</v>
      </c>
      <c r="O4">
        <v>1</v>
      </c>
      <c r="P4">
        <v>0</v>
      </c>
      <c r="Q4">
        <v>0</v>
      </c>
      <c r="R4">
        <v>0</v>
      </c>
      <c r="S4">
        <v>0</v>
      </c>
      <c r="T4">
        <v>0.4</v>
      </c>
      <c r="U4">
        <v>22.68</v>
      </c>
      <c r="V4">
        <v>465.01</v>
      </c>
      <c r="W4">
        <v>9.07</v>
      </c>
      <c r="X4">
        <f t="shared" ref="X4:X33" si="0">U4-W4</f>
        <v>13.61</v>
      </c>
      <c r="Y4">
        <v>200.05</v>
      </c>
      <c r="Z4" s="12">
        <f t="shared" ref="Z4:Z33" si="1">(PI()/2)*(Y4^3)</f>
        <v>12575797.748710783</v>
      </c>
      <c r="AA4" s="12">
        <f t="shared" ref="AA4:AA33" si="2">(PI()/3)*(SIN(AA$2/2))*0.5*(SIN(AA$2))*((U4^3)-(X4^3))</f>
        <v>2073.4411045160955</v>
      </c>
      <c r="AB4" s="12">
        <f t="shared" ref="AB4:AB33" si="3">(Z4/AA4)/60</f>
        <v>101.08636733817229</v>
      </c>
      <c r="AD4" s="3"/>
    </row>
    <row r="5" spans="1:30" x14ac:dyDescent="0.2">
      <c r="A5" t="s">
        <v>31</v>
      </c>
      <c r="B5" s="2" t="s">
        <v>43</v>
      </c>
      <c r="C5" s="2" t="s">
        <v>43</v>
      </c>
      <c r="D5" t="s">
        <v>44</v>
      </c>
      <c r="E5" t="s">
        <v>35</v>
      </c>
      <c r="F5" t="s">
        <v>35</v>
      </c>
      <c r="G5" t="s">
        <v>40</v>
      </c>
      <c r="H5" t="s">
        <v>40</v>
      </c>
      <c r="I5" t="s">
        <v>40</v>
      </c>
      <c r="J5" t="s">
        <v>40</v>
      </c>
      <c r="K5" t="s">
        <v>40</v>
      </c>
      <c r="L5" t="s">
        <v>40</v>
      </c>
      <c r="M5" s="1" t="s">
        <v>36</v>
      </c>
      <c r="N5" s="21" t="s">
        <v>45</v>
      </c>
      <c r="O5" s="2">
        <v>0</v>
      </c>
      <c r="P5" s="2">
        <v>2</v>
      </c>
      <c r="Q5" s="2"/>
      <c r="R5" s="2">
        <v>4</v>
      </c>
      <c r="S5" s="2"/>
      <c r="T5">
        <v>0.47599999999999998</v>
      </c>
      <c r="U5">
        <v>23.49</v>
      </c>
      <c r="V5">
        <v>763.77</v>
      </c>
      <c r="W5">
        <v>11.12</v>
      </c>
      <c r="X5">
        <f t="shared" si="0"/>
        <v>12.37</v>
      </c>
      <c r="Y5">
        <v>239.59</v>
      </c>
      <c r="Z5" s="12">
        <f t="shared" si="1"/>
        <v>21603590.651812054</v>
      </c>
      <c r="AA5" s="12">
        <f t="shared" si="2"/>
        <v>2509.5037617092621</v>
      </c>
      <c r="AB5" s="12">
        <f t="shared" si="3"/>
        <v>143.47850347577292</v>
      </c>
      <c r="AD5" s="3" t="s">
        <v>46</v>
      </c>
    </row>
    <row r="6" spans="1:30" s="13" customFormat="1" x14ac:dyDescent="0.2">
      <c r="A6" s="13" t="s">
        <v>31</v>
      </c>
      <c r="B6" s="17" t="s">
        <v>47</v>
      </c>
      <c r="C6" s="19" t="s">
        <v>48</v>
      </c>
      <c r="D6" s="13" t="s">
        <v>49</v>
      </c>
      <c r="E6" s="13" t="s">
        <v>35</v>
      </c>
      <c r="F6" s="13" t="s">
        <v>35</v>
      </c>
      <c r="G6" s="13" t="s">
        <v>40</v>
      </c>
      <c r="H6" s="13" t="s">
        <v>35</v>
      </c>
      <c r="I6" s="13" t="s">
        <v>40</v>
      </c>
      <c r="J6" s="13" t="s">
        <v>35</v>
      </c>
      <c r="K6" s="13" t="s">
        <v>40</v>
      </c>
      <c r="L6" s="13" t="s">
        <v>40</v>
      </c>
      <c r="M6" s="20" t="s">
        <v>36</v>
      </c>
      <c r="N6" s="18" t="s">
        <v>37</v>
      </c>
      <c r="O6" s="17">
        <v>0</v>
      </c>
      <c r="P6" s="17">
        <v>0</v>
      </c>
      <c r="Q6" s="17">
        <v>3</v>
      </c>
      <c r="R6" s="17">
        <v>4</v>
      </c>
      <c r="S6" s="17">
        <v>5</v>
      </c>
      <c r="T6" s="22">
        <v>0.42899999999999999</v>
      </c>
      <c r="U6" s="13">
        <v>27.32</v>
      </c>
      <c r="V6" s="13">
        <v>959.95</v>
      </c>
      <c r="W6" s="13">
        <v>11.68</v>
      </c>
      <c r="X6" s="13">
        <f t="shared" si="0"/>
        <v>15.64</v>
      </c>
      <c r="Y6" s="13">
        <v>260.64999999999998</v>
      </c>
      <c r="Z6" s="14">
        <f t="shared" si="1"/>
        <v>27815896.698854636</v>
      </c>
      <c r="AA6" s="14">
        <f t="shared" si="2"/>
        <v>3755.8055548962843</v>
      </c>
      <c r="AB6" s="15">
        <f t="shared" si="3"/>
        <v>123.43511173252048</v>
      </c>
      <c r="AD6" s="16" t="s">
        <v>46</v>
      </c>
    </row>
    <row r="7" spans="1:30" x14ac:dyDescent="0.2">
      <c r="A7" t="s">
        <v>31</v>
      </c>
      <c r="B7" s="2" t="s">
        <v>50</v>
      </c>
      <c r="C7" s="2" t="s">
        <v>51</v>
      </c>
      <c r="D7" t="s">
        <v>52</v>
      </c>
      <c r="E7" t="s">
        <v>40</v>
      </c>
      <c r="F7" t="s">
        <v>40</v>
      </c>
      <c r="G7" t="s">
        <v>35</v>
      </c>
      <c r="H7" t="s">
        <v>40</v>
      </c>
      <c r="I7" t="s">
        <v>40</v>
      </c>
      <c r="J7" t="s">
        <v>40</v>
      </c>
      <c r="K7" t="s">
        <v>35</v>
      </c>
      <c r="L7" t="s">
        <v>40</v>
      </c>
      <c r="M7" s="1" t="s">
        <v>41</v>
      </c>
      <c r="N7" t="s">
        <v>42</v>
      </c>
      <c r="O7" s="2">
        <v>0</v>
      </c>
      <c r="P7" s="2">
        <v>0</v>
      </c>
      <c r="Q7" s="2">
        <v>3</v>
      </c>
      <c r="R7" s="2">
        <v>4</v>
      </c>
      <c r="S7" s="2">
        <v>5</v>
      </c>
      <c r="T7">
        <v>0.41099999999999998</v>
      </c>
      <c r="U7">
        <v>23.8</v>
      </c>
      <c r="V7">
        <v>594.26</v>
      </c>
      <c r="W7">
        <v>9.7799999999999994</v>
      </c>
      <c r="X7">
        <f t="shared" si="0"/>
        <v>14.020000000000001</v>
      </c>
      <c r="Y7">
        <v>188.49</v>
      </c>
      <c r="Z7" s="12">
        <f t="shared" si="1"/>
        <v>10519251.058043355</v>
      </c>
      <c r="AA7" s="12">
        <f t="shared" si="2"/>
        <v>2431.7370450433441</v>
      </c>
      <c r="AB7" s="12">
        <f t="shared" si="3"/>
        <v>72.096961028228392</v>
      </c>
      <c r="AD7" s="3" t="s">
        <v>46</v>
      </c>
    </row>
    <row r="8" spans="1:30" x14ac:dyDescent="0.2">
      <c r="B8" t="s">
        <v>53</v>
      </c>
      <c r="C8" t="s">
        <v>54</v>
      </c>
      <c r="D8" t="s">
        <v>55</v>
      </c>
      <c r="E8" t="s">
        <v>35</v>
      </c>
      <c r="F8" t="s">
        <v>40</v>
      </c>
      <c r="G8" t="s">
        <v>40</v>
      </c>
      <c r="H8" t="s">
        <v>40</v>
      </c>
      <c r="I8" t="s">
        <v>40</v>
      </c>
      <c r="J8" t="s">
        <v>40</v>
      </c>
      <c r="K8" t="s">
        <v>40</v>
      </c>
      <c r="L8" t="s">
        <v>40</v>
      </c>
      <c r="M8" s="1" t="s">
        <v>41</v>
      </c>
      <c r="N8" t="s">
        <v>56</v>
      </c>
      <c r="O8">
        <v>0</v>
      </c>
      <c r="P8">
        <v>0</v>
      </c>
      <c r="Q8">
        <v>0</v>
      </c>
      <c r="R8">
        <v>4</v>
      </c>
      <c r="S8">
        <v>5</v>
      </c>
      <c r="T8">
        <v>0.42599999999999999</v>
      </c>
      <c r="U8">
        <v>24.45</v>
      </c>
      <c r="V8">
        <v>700.86</v>
      </c>
      <c r="W8">
        <v>10.38</v>
      </c>
      <c r="X8">
        <f t="shared" si="0"/>
        <v>14.069999999999999</v>
      </c>
      <c r="Y8">
        <v>219.75</v>
      </c>
      <c r="Z8" s="12">
        <f t="shared" si="1"/>
        <v>16668884.151854191</v>
      </c>
      <c r="AA8" s="12">
        <f t="shared" si="2"/>
        <v>2682.3609918333791</v>
      </c>
      <c r="AB8" s="12">
        <f t="shared" si="3"/>
        <v>103.57097225543519</v>
      </c>
      <c r="AD8" s="3" t="s">
        <v>46</v>
      </c>
    </row>
    <row r="9" spans="1:30" x14ac:dyDescent="0.2">
      <c r="B9" t="s">
        <v>53</v>
      </c>
      <c r="C9" t="s">
        <v>57</v>
      </c>
      <c r="D9" t="s">
        <v>58</v>
      </c>
      <c r="E9" t="s">
        <v>40</v>
      </c>
      <c r="F9" t="s">
        <v>40</v>
      </c>
      <c r="G9" t="s">
        <v>40</v>
      </c>
      <c r="H9" t="s">
        <v>40</v>
      </c>
      <c r="I9" t="s">
        <v>40</v>
      </c>
      <c r="J9" t="s">
        <v>40</v>
      </c>
      <c r="K9" t="s">
        <v>40</v>
      </c>
      <c r="L9" t="s">
        <v>40</v>
      </c>
      <c r="M9" s="1" t="s">
        <v>41</v>
      </c>
      <c r="N9" t="s">
        <v>42</v>
      </c>
      <c r="O9">
        <v>0</v>
      </c>
      <c r="P9">
        <v>0</v>
      </c>
      <c r="Q9">
        <v>0</v>
      </c>
      <c r="R9">
        <v>4</v>
      </c>
      <c r="S9">
        <v>5</v>
      </c>
      <c r="T9">
        <v>0.42699999999999999</v>
      </c>
      <c r="U9">
        <v>24.6</v>
      </c>
      <c r="V9">
        <v>735.12</v>
      </c>
      <c r="W9">
        <v>10.45</v>
      </c>
      <c r="X9">
        <f t="shared" si="0"/>
        <v>14.150000000000002</v>
      </c>
      <c r="Y9">
        <v>205.87</v>
      </c>
      <c r="Z9" s="12">
        <f t="shared" si="1"/>
        <v>13705632.122536507</v>
      </c>
      <c r="AA9" s="12">
        <f t="shared" si="2"/>
        <v>2732.8940413549099</v>
      </c>
      <c r="AB9" s="12">
        <f t="shared" si="3"/>
        <v>83.584360968867216</v>
      </c>
      <c r="AD9" s="3" t="s">
        <v>46</v>
      </c>
    </row>
    <row r="10" spans="1:30" x14ac:dyDescent="0.2">
      <c r="A10" t="s">
        <v>31</v>
      </c>
      <c r="B10" t="s">
        <v>59</v>
      </c>
      <c r="C10" t="s">
        <v>60</v>
      </c>
      <c r="D10" t="s">
        <v>61</v>
      </c>
      <c r="E10" t="s">
        <v>40</v>
      </c>
      <c r="F10" t="s">
        <v>35</v>
      </c>
      <c r="G10" t="s">
        <v>35</v>
      </c>
      <c r="H10" t="s">
        <v>40</v>
      </c>
      <c r="I10" t="s">
        <v>40</v>
      </c>
      <c r="J10" t="s">
        <v>35</v>
      </c>
      <c r="K10" t="s">
        <v>35</v>
      </c>
      <c r="L10" t="s">
        <v>35</v>
      </c>
      <c r="M10" s="1" t="s">
        <v>36</v>
      </c>
      <c r="N10" t="s">
        <v>62</v>
      </c>
      <c r="O10">
        <v>0</v>
      </c>
      <c r="P10">
        <v>0</v>
      </c>
      <c r="Q10">
        <v>0</v>
      </c>
      <c r="R10">
        <v>0</v>
      </c>
      <c r="S10">
        <v>5</v>
      </c>
      <c r="T10">
        <v>0.45600000000000002</v>
      </c>
      <c r="U10">
        <v>27.68</v>
      </c>
      <c r="V10">
        <v>828.98</v>
      </c>
      <c r="W10">
        <v>12.62</v>
      </c>
      <c r="X10">
        <f t="shared" si="0"/>
        <v>15.06</v>
      </c>
      <c r="Y10">
        <v>203.2</v>
      </c>
      <c r="Z10" s="12">
        <f t="shared" si="1"/>
        <v>13179258.848334275</v>
      </c>
      <c r="AA10" s="12">
        <f t="shared" si="2"/>
        <v>4033.9502345483111</v>
      </c>
      <c r="AB10" s="12">
        <f t="shared" si="3"/>
        <v>54.451418923738828</v>
      </c>
      <c r="AD10" s="3" t="s">
        <v>46</v>
      </c>
    </row>
    <row r="11" spans="1:30" x14ac:dyDescent="0.2">
      <c r="A11" t="s">
        <v>31</v>
      </c>
      <c r="B11" t="s">
        <v>63</v>
      </c>
      <c r="C11" t="s">
        <v>64</v>
      </c>
      <c r="D11" t="s">
        <v>65</v>
      </c>
      <c r="E11" t="s">
        <v>40</v>
      </c>
      <c r="F11" t="s">
        <v>40</v>
      </c>
      <c r="G11" t="s">
        <v>40</v>
      </c>
      <c r="H11" t="s">
        <v>40</v>
      </c>
      <c r="I11" t="s">
        <v>40</v>
      </c>
      <c r="J11" t="s">
        <v>40</v>
      </c>
      <c r="K11" t="s">
        <v>40</v>
      </c>
      <c r="L11" t="s">
        <v>40</v>
      </c>
      <c r="M11" s="1" t="s">
        <v>41</v>
      </c>
      <c r="N11" t="s">
        <v>42</v>
      </c>
      <c r="O11">
        <v>0</v>
      </c>
      <c r="P11">
        <v>0</v>
      </c>
      <c r="Q11">
        <v>0</v>
      </c>
      <c r="R11">
        <v>0</v>
      </c>
      <c r="S11">
        <v>5</v>
      </c>
      <c r="T11">
        <v>0.47299999999999998</v>
      </c>
      <c r="U11">
        <v>23.95</v>
      </c>
      <c r="V11">
        <v>696.27</v>
      </c>
      <c r="W11">
        <v>11.33</v>
      </c>
      <c r="X11">
        <f t="shared" si="0"/>
        <v>12.62</v>
      </c>
      <c r="Y11">
        <v>210.92</v>
      </c>
      <c r="Z11" s="12">
        <f t="shared" si="1"/>
        <v>14739174.650186883</v>
      </c>
      <c r="AA11" s="12">
        <f t="shared" si="2"/>
        <v>2658.9988399818126</v>
      </c>
      <c r="AB11" s="12">
        <f t="shared" si="3"/>
        <v>92.385490035839311</v>
      </c>
      <c r="AD11" s="3" t="s">
        <v>46</v>
      </c>
    </row>
    <row r="12" spans="1:30" s="13" customFormat="1" x14ac:dyDescent="0.2">
      <c r="B12" s="13" t="s">
        <v>66</v>
      </c>
      <c r="C12" s="18" t="s">
        <v>66</v>
      </c>
      <c r="D12" s="13" t="s">
        <v>67</v>
      </c>
      <c r="E12" s="13" t="s">
        <v>35</v>
      </c>
      <c r="F12" s="13" t="s">
        <v>40</v>
      </c>
      <c r="G12" s="13" t="s">
        <v>40</v>
      </c>
      <c r="H12" s="13" t="s">
        <v>40</v>
      </c>
      <c r="I12" s="13" t="s">
        <v>40</v>
      </c>
      <c r="J12" s="13" t="s">
        <v>40</v>
      </c>
      <c r="K12" s="13" t="s">
        <v>40</v>
      </c>
      <c r="L12" s="13" t="s">
        <v>40</v>
      </c>
      <c r="M12" s="20" t="s">
        <v>41</v>
      </c>
      <c r="N12" s="18" t="s">
        <v>56</v>
      </c>
      <c r="O12" s="13">
        <v>0</v>
      </c>
      <c r="P12" s="13">
        <v>0</v>
      </c>
      <c r="Q12" s="13">
        <v>0</v>
      </c>
      <c r="R12" s="13">
        <v>0</v>
      </c>
      <c r="S12" s="13">
        <v>5</v>
      </c>
      <c r="T12" s="22">
        <v>0.44400000000000001</v>
      </c>
      <c r="U12" s="13">
        <v>23.52</v>
      </c>
      <c r="V12" s="13">
        <v>621.88</v>
      </c>
      <c r="W12" s="13">
        <v>10.39</v>
      </c>
      <c r="X12" s="13">
        <f t="shared" si="0"/>
        <v>13.129999999999999</v>
      </c>
      <c r="Y12" s="13">
        <v>225.81</v>
      </c>
      <c r="Z12" s="14">
        <f t="shared" si="1"/>
        <v>18086285.799952846</v>
      </c>
      <c r="AA12" s="14">
        <f t="shared" si="2"/>
        <v>2436.7185812875105</v>
      </c>
      <c r="AB12" s="15">
        <f t="shared" si="3"/>
        <v>123.70656955659085</v>
      </c>
      <c r="AD12" s="16" t="s">
        <v>46</v>
      </c>
    </row>
    <row r="13" spans="1:30" x14ac:dyDescent="0.2">
      <c r="B13" t="s">
        <v>59</v>
      </c>
      <c r="C13" t="s">
        <v>68</v>
      </c>
      <c r="D13" t="s">
        <v>69</v>
      </c>
      <c r="E13" t="s">
        <v>40</v>
      </c>
      <c r="F13" t="s">
        <v>40</v>
      </c>
      <c r="G13" t="s">
        <v>40</v>
      </c>
      <c r="H13" t="s">
        <v>40</v>
      </c>
      <c r="I13" t="s">
        <v>40</v>
      </c>
      <c r="J13" t="s">
        <v>40</v>
      </c>
      <c r="K13" t="s">
        <v>40</v>
      </c>
      <c r="L13" t="s">
        <v>40</v>
      </c>
      <c r="M13" s="1" t="s">
        <v>41</v>
      </c>
      <c r="N13" t="s">
        <v>46</v>
      </c>
      <c r="O13">
        <v>0</v>
      </c>
      <c r="P13">
        <v>0</v>
      </c>
      <c r="Q13">
        <v>0</v>
      </c>
      <c r="R13">
        <v>0</v>
      </c>
      <c r="S13">
        <v>5</v>
      </c>
      <c r="T13">
        <v>0.46300000000000002</v>
      </c>
      <c r="U13">
        <v>20.61</v>
      </c>
      <c r="V13">
        <v>507.15</v>
      </c>
      <c r="W13">
        <v>9.51</v>
      </c>
      <c r="X13">
        <f t="shared" si="0"/>
        <v>11.1</v>
      </c>
      <c r="Y13">
        <v>185.87</v>
      </c>
      <c r="Z13" s="12">
        <f t="shared" si="1"/>
        <v>10086669.102535082</v>
      </c>
      <c r="AA13" s="12">
        <f t="shared" si="2"/>
        <v>1674.7992990981954</v>
      </c>
      <c r="AB13" s="12">
        <f t="shared" si="3"/>
        <v>100.37689399526163</v>
      </c>
      <c r="AD13" s="3" t="s">
        <v>42</v>
      </c>
    </row>
    <row r="14" spans="1:30" x14ac:dyDescent="0.2">
      <c r="B14" t="s">
        <v>59</v>
      </c>
      <c r="C14" t="s">
        <v>70</v>
      </c>
      <c r="D14" t="s">
        <v>71</v>
      </c>
      <c r="E14" t="s">
        <v>40</v>
      </c>
      <c r="F14" t="s">
        <v>40</v>
      </c>
      <c r="G14" t="s">
        <v>35</v>
      </c>
      <c r="H14" t="s">
        <v>40</v>
      </c>
      <c r="I14" t="s">
        <v>40</v>
      </c>
      <c r="J14" t="s">
        <v>40</v>
      </c>
      <c r="K14" t="s">
        <v>35</v>
      </c>
      <c r="L14" t="s">
        <v>40</v>
      </c>
      <c r="M14" s="1" t="s">
        <v>41</v>
      </c>
      <c r="N14" t="s">
        <v>46</v>
      </c>
      <c r="O14">
        <v>0</v>
      </c>
      <c r="P14">
        <v>0</v>
      </c>
      <c r="Q14">
        <v>0</v>
      </c>
      <c r="R14">
        <v>0</v>
      </c>
      <c r="S14">
        <v>5</v>
      </c>
      <c r="T14">
        <v>0.47599999999999998</v>
      </c>
      <c r="U14">
        <v>24.29</v>
      </c>
      <c r="V14">
        <v>800.6</v>
      </c>
      <c r="W14">
        <v>11.52</v>
      </c>
      <c r="X14">
        <f t="shared" si="0"/>
        <v>12.77</v>
      </c>
      <c r="Y14">
        <v>192.04</v>
      </c>
      <c r="Z14" s="12">
        <f t="shared" si="1"/>
        <v>11124870.619907018</v>
      </c>
      <c r="AA14" s="12">
        <f t="shared" si="2"/>
        <v>2777.0988328638955</v>
      </c>
      <c r="AB14" s="12">
        <f t="shared" si="3"/>
        <v>66.765542564638977</v>
      </c>
      <c r="AD14" s="3" t="s">
        <v>42</v>
      </c>
    </row>
    <row r="15" spans="1:30" s="13" customFormat="1" x14ac:dyDescent="0.2">
      <c r="B15" s="13" t="s">
        <v>72</v>
      </c>
      <c r="C15" s="18" t="s">
        <v>73</v>
      </c>
      <c r="D15" s="13" t="s">
        <v>74</v>
      </c>
      <c r="E15" s="13" t="s">
        <v>40</v>
      </c>
      <c r="F15" s="13" t="s">
        <v>40</v>
      </c>
      <c r="G15" s="13" t="s">
        <v>40</v>
      </c>
      <c r="H15" s="13" t="s">
        <v>40</v>
      </c>
      <c r="I15" s="13" t="s">
        <v>40</v>
      </c>
      <c r="J15" s="13" t="s">
        <v>40</v>
      </c>
      <c r="K15" s="13" t="s">
        <v>40</v>
      </c>
      <c r="L15" s="13" t="s">
        <v>40</v>
      </c>
      <c r="M15" s="20" t="s">
        <v>41</v>
      </c>
      <c r="N15" s="18" t="s">
        <v>42</v>
      </c>
      <c r="O15" s="13">
        <v>0</v>
      </c>
      <c r="P15" s="13">
        <v>0</v>
      </c>
      <c r="Q15" s="13">
        <v>0</v>
      </c>
      <c r="R15" s="13">
        <v>0</v>
      </c>
      <c r="S15" s="13">
        <v>5</v>
      </c>
      <c r="T15" s="16">
        <v>0.52300000000000002</v>
      </c>
      <c r="U15" s="13">
        <v>19.68</v>
      </c>
      <c r="V15" s="13">
        <v>775.59</v>
      </c>
      <c r="W15" s="13">
        <v>10.11</v>
      </c>
      <c r="X15" s="13">
        <f t="shared" si="0"/>
        <v>9.57</v>
      </c>
      <c r="Y15" s="13">
        <v>204.83</v>
      </c>
      <c r="Z15" s="14">
        <f t="shared" si="1"/>
        <v>13498968.130736966</v>
      </c>
      <c r="AA15" s="14">
        <f t="shared" si="2"/>
        <v>1529.4055406435907</v>
      </c>
      <c r="AB15" s="15">
        <f t="shared" si="3"/>
        <v>147.104738540619</v>
      </c>
      <c r="AD15" s="16" t="s">
        <v>42</v>
      </c>
    </row>
    <row r="16" spans="1:30" s="4" customFormat="1" x14ac:dyDescent="0.2">
      <c r="B16" s="4" t="s">
        <v>75</v>
      </c>
      <c r="C16" s="4" t="s">
        <v>76</v>
      </c>
      <c r="D16" s="4" t="s">
        <v>77</v>
      </c>
      <c r="E16" s="4" t="s">
        <v>35</v>
      </c>
      <c r="F16" s="4" t="s">
        <v>35</v>
      </c>
      <c r="G16" s="4" t="s">
        <v>40</v>
      </c>
      <c r="H16" s="4" t="s">
        <v>35</v>
      </c>
      <c r="I16" s="4" t="s">
        <v>35</v>
      </c>
      <c r="J16" s="4" t="s">
        <v>35</v>
      </c>
      <c r="K16" s="4" t="s">
        <v>35</v>
      </c>
      <c r="L16" s="4" t="s">
        <v>35</v>
      </c>
      <c r="M16" s="5" t="s">
        <v>36</v>
      </c>
      <c r="N16" s="4" t="s">
        <v>37</v>
      </c>
      <c r="O16" s="4">
        <v>0</v>
      </c>
      <c r="P16" s="4">
        <v>0</v>
      </c>
      <c r="Q16" s="4">
        <v>0</v>
      </c>
      <c r="R16" s="4">
        <v>0</v>
      </c>
      <c r="S16" s="4">
        <v>5</v>
      </c>
      <c r="T16" s="6">
        <v>0.48399999999999999</v>
      </c>
      <c r="U16" s="4">
        <v>30.1</v>
      </c>
      <c r="V16" s="4">
        <v>1522.37</v>
      </c>
      <c r="W16" s="4">
        <v>14.52</v>
      </c>
      <c r="X16" s="4">
        <f t="shared" si="0"/>
        <v>15.580000000000002</v>
      </c>
      <c r="Y16" s="4">
        <v>225.53</v>
      </c>
      <c r="Z16" s="12">
        <f t="shared" si="1"/>
        <v>18019089.265348043</v>
      </c>
      <c r="AA16" s="12">
        <f t="shared" si="2"/>
        <v>5325.557050213597</v>
      </c>
      <c r="AB16" s="12">
        <f t="shared" si="3"/>
        <v>56.391876303422997</v>
      </c>
      <c r="AD16" s="3" t="s">
        <v>78</v>
      </c>
    </row>
    <row r="17" spans="2:30" x14ac:dyDescent="0.2">
      <c r="B17" t="s">
        <v>79</v>
      </c>
      <c r="C17" t="s">
        <v>80</v>
      </c>
      <c r="D17" t="s">
        <v>81</v>
      </c>
      <c r="E17" t="s">
        <v>35</v>
      </c>
      <c r="F17" t="s">
        <v>35</v>
      </c>
      <c r="G17" t="s">
        <v>40</v>
      </c>
      <c r="H17" t="s">
        <v>35</v>
      </c>
      <c r="I17" t="s">
        <v>35</v>
      </c>
      <c r="J17" t="s">
        <v>35</v>
      </c>
      <c r="K17" t="s">
        <v>40</v>
      </c>
      <c r="L17" t="s">
        <v>40</v>
      </c>
      <c r="M17" s="1" t="s">
        <v>36</v>
      </c>
      <c r="N17" t="s">
        <v>37</v>
      </c>
      <c r="O17">
        <v>0</v>
      </c>
      <c r="P17">
        <v>0</v>
      </c>
      <c r="Q17">
        <v>0</v>
      </c>
      <c r="R17">
        <v>0</v>
      </c>
      <c r="S17">
        <v>5</v>
      </c>
      <c r="T17">
        <v>0.44800000000000001</v>
      </c>
      <c r="U17">
        <v>31.82</v>
      </c>
      <c r="V17">
        <v>1273.05</v>
      </c>
      <c r="W17">
        <v>14.26</v>
      </c>
      <c r="X17" s="2">
        <f t="shared" si="0"/>
        <v>17.560000000000002</v>
      </c>
      <c r="Y17">
        <v>287.58999999999997</v>
      </c>
      <c r="Z17" s="12">
        <f t="shared" si="1"/>
        <v>37362955.223679528</v>
      </c>
      <c r="AA17" s="12">
        <f t="shared" si="2"/>
        <v>6077.0112845922285</v>
      </c>
      <c r="AB17" s="12">
        <f t="shared" si="3"/>
        <v>102.47075268290266</v>
      </c>
      <c r="AD17" s="3" t="s">
        <v>82</v>
      </c>
    </row>
    <row r="18" spans="2:30" x14ac:dyDescent="0.2">
      <c r="B18" t="s">
        <v>79</v>
      </c>
      <c r="C18" t="s">
        <v>83</v>
      </c>
      <c r="D18" t="s">
        <v>84</v>
      </c>
      <c r="E18" t="s">
        <v>35</v>
      </c>
      <c r="F18" t="s">
        <v>35</v>
      </c>
      <c r="G18" t="s">
        <v>40</v>
      </c>
      <c r="H18" t="s">
        <v>35</v>
      </c>
      <c r="I18" t="s">
        <v>35</v>
      </c>
      <c r="J18" t="s">
        <v>35</v>
      </c>
      <c r="K18" t="s">
        <v>40</v>
      </c>
      <c r="L18" t="s">
        <v>35</v>
      </c>
      <c r="M18" s="1" t="s">
        <v>36</v>
      </c>
      <c r="N18" t="s">
        <v>37</v>
      </c>
      <c r="O18">
        <v>0</v>
      </c>
      <c r="P18">
        <v>0</v>
      </c>
      <c r="Q18">
        <v>0</v>
      </c>
      <c r="R18">
        <v>0</v>
      </c>
      <c r="S18">
        <v>5</v>
      </c>
      <c r="T18">
        <v>0.46100000000000002</v>
      </c>
      <c r="U18">
        <v>33.840000000000003</v>
      </c>
      <c r="V18">
        <v>1457.52</v>
      </c>
      <c r="W18">
        <v>15.62</v>
      </c>
      <c r="X18" s="2">
        <f t="shared" si="0"/>
        <v>18.220000000000006</v>
      </c>
      <c r="Y18">
        <v>304.24</v>
      </c>
      <c r="Z18" s="12">
        <f t="shared" si="1"/>
        <v>44235283.425604843</v>
      </c>
      <c r="AA18" s="12">
        <f t="shared" si="2"/>
        <v>7414.6446720746635</v>
      </c>
      <c r="AB18" s="12">
        <f t="shared" si="3"/>
        <v>99.432239354201201</v>
      </c>
      <c r="AD18" s="3" t="s">
        <v>62</v>
      </c>
    </row>
    <row r="19" spans="2:30" x14ac:dyDescent="0.2">
      <c r="B19" t="s">
        <v>85</v>
      </c>
      <c r="C19" t="s">
        <v>85</v>
      </c>
      <c r="D19" t="s">
        <v>86</v>
      </c>
      <c r="E19" t="s">
        <v>35</v>
      </c>
      <c r="F19" t="s">
        <v>35</v>
      </c>
      <c r="G19" t="s">
        <v>40</v>
      </c>
      <c r="H19" t="s">
        <v>35</v>
      </c>
      <c r="I19" t="s">
        <v>40</v>
      </c>
      <c r="J19" t="s">
        <v>40</v>
      </c>
      <c r="K19" t="s">
        <v>40</v>
      </c>
      <c r="L19" t="s">
        <v>40</v>
      </c>
      <c r="M19" s="1" t="s">
        <v>36</v>
      </c>
      <c r="N19" t="s">
        <v>82</v>
      </c>
      <c r="O19">
        <v>0</v>
      </c>
      <c r="P19">
        <v>0</v>
      </c>
      <c r="Q19">
        <v>0</v>
      </c>
      <c r="R19">
        <v>0</v>
      </c>
      <c r="S19">
        <v>5</v>
      </c>
      <c r="T19">
        <v>0.44900000000000001</v>
      </c>
      <c r="U19">
        <v>25.93</v>
      </c>
      <c r="V19">
        <v>950.3</v>
      </c>
      <c r="W19">
        <v>11.61</v>
      </c>
      <c r="X19">
        <f t="shared" si="0"/>
        <v>14.32</v>
      </c>
      <c r="Y19">
        <v>232.52</v>
      </c>
      <c r="Z19" s="12">
        <f t="shared" si="1"/>
        <v>19746986.073422454</v>
      </c>
      <c r="AA19" s="12">
        <f t="shared" si="2"/>
        <v>3287.0416391626841</v>
      </c>
      <c r="AB19" s="12">
        <f t="shared" si="3"/>
        <v>100.12542300525207</v>
      </c>
      <c r="AD19" s="3" t="s">
        <v>87</v>
      </c>
    </row>
    <row r="20" spans="2:30" s="13" customFormat="1" x14ac:dyDescent="0.2">
      <c r="B20" s="13" t="s">
        <v>63</v>
      </c>
      <c r="C20" s="18" t="s">
        <v>88</v>
      </c>
      <c r="D20" s="13" t="s">
        <v>89</v>
      </c>
      <c r="E20" s="13" t="s">
        <v>35</v>
      </c>
      <c r="F20" s="13" t="s">
        <v>40</v>
      </c>
      <c r="G20" s="13" t="s">
        <v>40</v>
      </c>
      <c r="H20" s="13" t="s">
        <v>40</v>
      </c>
      <c r="I20" s="13" t="s">
        <v>40</v>
      </c>
      <c r="J20" s="13" t="s">
        <v>40</v>
      </c>
      <c r="K20" s="13" t="s">
        <v>40</v>
      </c>
      <c r="L20" s="13" t="s">
        <v>40</v>
      </c>
      <c r="M20" s="20" t="s">
        <v>41</v>
      </c>
      <c r="N20" s="18" t="s">
        <v>56</v>
      </c>
      <c r="O20" s="13">
        <v>0</v>
      </c>
      <c r="P20" s="13">
        <v>0</v>
      </c>
      <c r="Q20" s="13">
        <v>0</v>
      </c>
      <c r="R20" s="13">
        <v>0</v>
      </c>
      <c r="S20" s="13">
        <v>5</v>
      </c>
      <c r="T20" s="13">
        <v>0.442</v>
      </c>
      <c r="U20" s="13">
        <v>25.31</v>
      </c>
      <c r="V20" s="13">
        <v>886.84</v>
      </c>
      <c r="W20" s="13">
        <v>11.91</v>
      </c>
      <c r="X20" s="13">
        <f t="shared" si="0"/>
        <v>13.399999999999999</v>
      </c>
      <c r="Y20" s="13">
        <v>270.08999999999997</v>
      </c>
      <c r="Z20" s="14">
        <f t="shared" si="1"/>
        <v>30948912.391544055</v>
      </c>
      <c r="AA20" s="14">
        <f t="shared" si="2"/>
        <v>3130.477879369244</v>
      </c>
      <c r="AB20" s="15">
        <f t="shared" si="3"/>
        <v>164.77203366460625</v>
      </c>
      <c r="AD20" s="16" t="s">
        <v>45</v>
      </c>
    </row>
    <row r="21" spans="2:30" x14ac:dyDescent="0.2">
      <c r="B21" t="s">
        <v>63</v>
      </c>
      <c r="C21" t="s">
        <v>90</v>
      </c>
      <c r="D21" t="s">
        <v>91</v>
      </c>
      <c r="E21" t="s">
        <v>40</v>
      </c>
      <c r="F21" t="s">
        <v>40</v>
      </c>
      <c r="G21" t="s">
        <v>40</v>
      </c>
      <c r="H21" t="s">
        <v>40</v>
      </c>
      <c r="I21" t="s">
        <v>40</v>
      </c>
      <c r="J21" t="s">
        <v>40</v>
      </c>
      <c r="K21" t="s">
        <v>40</v>
      </c>
      <c r="L21" t="s">
        <v>40</v>
      </c>
      <c r="M21" s="1" t="s">
        <v>41</v>
      </c>
      <c r="N21" t="s">
        <v>46</v>
      </c>
      <c r="O21">
        <v>0</v>
      </c>
      <c r="P21">
        <v>0</v>
      </c>
      <c r="Q21">
        <v>0</v>
      </c>
      <c r="R21">
        <v>0</v>
      </c>
      <c r="S21">
        <v>5</v>
      </c>
      <c r="T21">
        <v>0.47299999999999998</v>
      </c>
      <c r="U21">
        <v>23.97</v>
      </c>
      <c r="V21">
        <v>803.17</v>
      </c>
      <c r="W21">
        <v>11.31</v>
      </c>
      <c r="X21">
        <f t="shared" si="0"/>
        <v>12.659999999999998</v>
      </c>
      <c r="Y21">
        <v>211.78</v>
      </c>
      <c r="Z21" s="12">
        <f t="shared" si="1"/>
        <v>14920202.205513045</v>
      </c>
      <c r="AA21" s="12">
        <f t="shared" si="2"/>
        <v>2662.4615031323438</v>
      </c>
      <c r="AB21" s="12">
        <f t="shared" si="3"/>
        <v>93.398547346504117</v>
      </c>
      <c r="AD21" s="3" t="s">
        <v>56</v>
      </c>
    </row>
    <row r="22" spans="2:30" s="13" customFormat="1" x14ac:dyDescent="0.2">
      <c r="B22" s="13" t="s">
        <v>63</v>
      </c>
      <c r="C22" s="18" t="s">
        <v>92</v>
      </c>
      <c r="D22" s="13" t="s">
        <v>93</v>
      </c>
      <c r="E22" s="13" t="s">
        <v>35</v>
      </c>
      <c r="F22" s="13" t="s">
        <v>40</v>
      </c>
      <c r="G22" s="13" t="s">
        <v>40</v>
      </c>
      <c r="H22" s="13" t="s">
        <v>40</v>
      </c>
      <c r="I22" s="13" t="s">
        <v>40</v>
      </c>
      <c r="J22" s="13" t="s">
        <v>40</v>
      </c>
      <c r="K22" s="13" t="s">
        <v>40</v>
      </c>
      <c r="L22" s="13" t="s">
        <v>40</v>
      </c>
      <c r="M22" s="20" t="s">
        <v>41</v>
      </c>
      <c r="N22" s="18" t="s">
        <v>56</v>
      </c>
      <c r="O22" s="13">
        <v>0</v>
      </c>
      <c r="P22" s="13">
        <v>0</v>
      </c>
      <c r="Q22" s="13">
        <v>0</v>
      </c>
      <c r="R22" s="13">
        <v>0</v>
      </c>
      <c r="S22" s="13">
        <v>5</v>
      </c>
      <c r="T22" s="13">
        <v>0.41599999999999998</v>
      </c>
      <c r="U22" s="13">
        <v>22.16</v>
      </c>
      <c r="V22" s="13">
        <v>610.45000000000005</v>
      </c>
      <c r="W22" s="13">
        <v>9.23</v>
      </c>
      <c r="X22" s="13">
        <f t="shared" si="0"/>
        <v>12.93</v>
      </c>
      <c r="Y22" s="13">
        <v>216.86</v>
      </c>
      <c r="Z22" s="14">
        <f t="shared" si="1"/>
        <v>16019842.329005461</v>
      </c>
      <c r="AA22" s="14">
        <f t="shared" si="2"/>
        <v>1977.112258085202</v>
      </c>
      <c r="AB22" s="15">
        <f t="shared" si="3"/>
        <v>135.04411348330478</v>
      </c>
      <c r="AD22" s="16" t="s">
        <v>56</v>
      </c>
    </row>
    <row r="23" spans="2:30" x14ac:dyDescent="0.2">
      <c r="B23" t="s">
        <v>63</v>
      </c>
      <c r="C23" t="s">
        <v>94</v>
      </c>
      <c r="D23" t="s">
        <v>95</v>
      </c>
      <c r="E23" t="s">
        <v>40</v>
      </c>
      <c r="F23" t="s">
        <v>40</v>
      </c>
      <c r="G23" t="s">
        <v>35</v>
      </c>
      <c r="H23" t="s">
        <v>40</v>
      </c>
      <c r="I23" t="s">
        <v>40</v>
      </c>
      <c r="J23" t="s">
        <v>40</v>
      </c>
      <c r="K23" t="s">
        <v>40</v>
      </c>
      <c r="L23" t="s">
        <v>40</v>
      </c>
      <c r="M23" s="1" t="s">
        <v>41</v>
      </c>
      <c r="N23" t="s">
        <v>46</v>
      </c>
      <c r="O23">
        <v>0</v>
      </c>
      <c r="P23">
        <v>0</v>
      </c>
      <c r="Q23">
        <v>0</v>
      </c>
      <c r="R23">
        <v>0</v>
      </c>
      <c r="S23">
        <v>5</v>
      </c>
      <c r="T23">
        <v>0.46</v>
      </c>
      <c r="U23">
        <v>23.56</v>
      </c>
      <c r="V23">
        <v>761.44</v>
      </c>
      <c r="W23">
        <v>10.81</v>
      </c>
      <c r="X23">
        <f t="shared" si="0"/>
        <v>12.749999999999998</v>
      </c>
      <c r="Y23">
        <v>203.79</v>
      </c>
      <c r="Z23" s="12">
        <f t="shared" si="1"/>
        <v>13294392.14315233</v>
      </c>
      <c r="AA23" s="12">
        <f t="shared" si="2"/>
        <v>2495.0764943538752</v>
      </c>
      <c r="AB23" s="12">
        <f t="shared" si="3"/>
        <v>88.8041720914255</v>
      </c>
      <c r="AD23" s="3" t="s">
        <v>56</v>
      </c>
    </row>
    <row r="24" spans="2:30" x14ac:dyDescent="0.2">
      <c r="B24" t="s">
        <v>63</v>
      </c>
      <c r="C24" t="s">
        <v>96</v>
      </c>
      <c r="D24" t="s">
        <v>97</v>
      </c>
      <c r="E24" t="s">
        <v>35</v>
      </c>
      <c r="F24" t="s">
        <v>35</v>
      </c>
      <c r="G24" t="s">
        <v>40</v>
      </c>
      <c r="H24" t="s">
        <v>40</v>
      </c>
      <c r="I24" t="s">
        <v>40</v>
      </c>
      <c r="J24" t="s">
        <v>40</v>
      </c>
      <c r="K24" t="s">
        <v>40</v>
      </c>
      <c r="L24" t="s">
        <v>40</v>
      </c>
      <c r="M24" s="1" t="s">
        <v>36</v>
      </c>
      <c r="N24" t="s">
        <v>45</v>
      </c>
      <c r="O24">
        <v>0</v>
      </c>
      <c r="P24">
        <v>0</v>
      </c>
      <c r="Q24">
        <v>0</v>
      </c>
      <c r="R24">
        <v>0</v>
      </c>
      <c r="S24">
        <v>5</v>
      </c>
      <c r="T24">
        <v>0.43099999999999999</v>
      </c>
      <c r="U24">
        <v>26.26</v>
      </c>
      <c r="V24">
        <v>727.12</v>
      </c>
      <c r="W24">
        <v>11.32</v>
      </c>
      <c r="X24">
        <f t="shared" si="0"/>
        <v>14.940000000000001</v>
      </c>
      <c r="Y24">
        <v>227.36</v>
      </c>
      <c r="Z24" s="12">
        <f t="shared" si="1"/>
        <v>18461290.607653286</v>
      </c>
      <c r="AA24" s="12">
        <f t="shared" si="2"/>
        <v>3349.6132514280052</v>
      </c>
      <c r="AB24" s="12">
        <f t="shared" si="3"/>
        <v>91.857821694205441</v>
      </c>
      <c r="AD24" s="3" t="s">
        <v>56</v>
      </c>
    </row>
    <row r="25" spans="2:30" x14ac:dyDescent="0.2">
      <c r="B25" t="s">
        <v>63</v>
      </c>
      <c r="C25" t="s">
        <v>98</v>
      </c>
      <c r="D25" t="s">
        <v>99</v>
      </c>
      <c r="E25" t="s">
        <v>35</v>
      </c>
      <c r="F25" t="s">
        <v>35</v>
      </c>
      <c r="G25" t="s">
        <v>35</v>
      </c>
      <c r="H25" t="s">
        <v>40</v>
      </c>
      <c r="I25" t="s">
        <v>40</v>
      </c>
      <c r="J25" t="s">
        <v>35</v>
      </c>
      <c r="K25" t="s">
        <v>35</v>
      </c>
      <c r="L25" t="s">
        <v>40</v>
      </c>
      <c r="M25" s="1" t="s">
        <v>36</v>
      </c>
      <c r="N25" t="s">
        <v>87</v>
      </c>
      <c r="O25">
        <v>0</v>
      </c>
      <c r="P25">
        <v>0</v>
      </c>
      <c r="Q25">
        <v>0</v>
      </c>
      <c r="R25">
        <v>0</v>
      </c>
      <c r="S25">
        <v>5</v>
      </c>
      <c r="T25">
        <v>0.42599999999999999</v>
      </c>
      <c r="U25">
        <v>28.03</v>
      </c>
      <c r="V25">
        <v>785.51</v>
      </c>
      <c r="W25">
        <v>11.94</v>
      </c>
      <c r="X25">
        <f t="shared" si="0"/>
        <v>16.090000000000003</v>
      </c>
      <c r="Y25">
        <v>228.9</v>
      </c>
      <c r="Z25" s="12">
        <f t="shared" si="1"/>
        <v>18838974.360468253</v>
      </c>
      <c r="AA25" s="12">
        <f t="shared" si="2"/>
        <v>4048.6554954503313</v>
      </c>
      <c r="AB25" s="12">
        <f t="shared" si="3"/>
        <v>77.552389024119719</v>
      </c>
      <c r="AD25" s="6" t="s">
        <v>37</v>
      </c>
    </row>
    <row r="26" spans="2:30" x14ac:dyDescent="0.2">
      <c r="B26" t="s">
        <v>63</v>
      </c>
      <c r="C26" t="s">
        <v>100</v>
      </c>
      <c r="D26" t="s">
        <v>101</v>
      </c>
      <c r="E26" t="s">
        <v>35</v>
      </c>
      <c r="F26" t="s">
        <v>35</v>
      </c>
      <c r="G26" t="s">
        <v>35</v>
      </c>
      <c r="H26" t="s">
        <v>35</v>
      </c>
      <c r="I26" t="s">
        <v>35</v>
      </c>
      <c r="J26" t="s">
        <v>35</v>
      </c>
      <c r="K26" t="s">
        <v>35</v>
      </c>
      <c r="L26" t="s">
        <v>40</v>
      </c>
      <c r="M26" s="1" t="s">
        <v>36</v>
      </c>
      <c r="N26" t="s">
        <v>37</v>
      </c>
      <c r="O26">
        <v>0</v>
      </c>
      <c r="P26">
        <v>0</v>
      </c>
      <c r="Q26">
        <v>0</v>
      </c>
      <c r="R26">
        <v>0</v>
      </c>
      <c r="S26">
        <v>5</v>
      </c>
      <c r="T26" s="3">
        <v>0.48699999999999999</v>
      </c>
      <c r="U26">
        <v>31.02</v>
      </c>
      <c r="V26">
        <v>1160.3900000000001</v>
      </c>
      <c r="W26">
        <v>15.05</v>
      </c>
      <c r="X26">
        <f t="shared" si="0"/>
        <v>15.969999999999999</v>
      </c>
      <c r="Y26">
        <v>237.55</v>
      </c>
      <c r="Z26" s="12">
        <f t="shared" si="1"/>
        <v>21056441.655938778</v>
      </c>
      <c r="AA26" s="12">
        <f t="shared" si="2"/>
        <v>5843.9921816723381</v>
      </c>
      <c r="AB26" s="12">
        <f t="shared" si="3"/>
        <v>60.051533841241358</v>
      </c>
      <c r="AD26" s="3" t="s">
        <v>37</v>
      </c>
    </row>
    <row r="27" spans="2:30" x14ac:dyDescent="0.2">
      <c r="B27" t="s">
        <v>63</v>
      </c>
      <c r="C27" t="s">
        <v>102</v>
      </c>
      <c r="D27" t="s">
        <v>103</v>
      </c>
      <c r="E27" t="s">
        <v>40</v>
      </c>
      <c r="F27" t="s">
        <v>40</v>
      </c>
      <c r="G27" t="s">
        <v>40</v>
      </c>
      <c r="H27" t="s">
        <v>40</v>
      </c>
      <c r="I27" t="s">
        <v>40</v>
      </c>
      <c r="J27" t="s">
        <v>40</v>
      </c>
      <c r="K27" t="s">
        <v>40</v>
      </c>
      <c r="L27" t="s">
        <v>40</v>
      </c>
      <c r="M27" s="1" t="s">
        <v>41</v>
      </c>
      <c r="N27" t="s">
        <v>46</v>
      </c>
      <c r="O27">
        <v>0</v>
      </c>
      <c r="P27">
        <v>0</v>
      </c>
      <c r="Q27">
        <v>0</v>
      </c>
      <c r="R27">
        <v>0</v>
      </c>
      <c r="S27">
        <v>5</v>
      </c>
      <c r="T27" s="3">
        <v>0.496</v>
      </c>
      <c r="U27">
        <v>20.079999999999998</v>
      </c>
      <c r="V27">
        <v>503.33</v>
      </c>
      <c r="W27">
        <v>9.8800000000000008</v>
      </c>
      <c r="X27">
        <f t="shared" si="0"/>
        <v>10.199999999999998</v>
      </c>
      <c r="Y27">
        <v>172.11</v>
      </c>
      <c r="Z27" s="12">
        <f t="shared" si="1"/>
        <v>8008260.4817170426</v>
      </c>
      <c r="AA27" s="12">
        <f t="shared" si="2"/>
        <v>1595.0498355926368</v>
      </c>
      <c r="AB27" s="12">
        <f t="shared" si="3"/>
        <v>83.67826825863817</v>
      </c>
      <c r="AD27" s="3" t="s">
        <v>37</v>
      </c>
    </row>
    <row r="28" spans="2:30" x14ac:dyDescent="0.2">
      <c r="B28" t="s">
        <v>63</v>
      </c>
      <c r="C28" t="s">
        <v>104</v>
      </c>
      <c r="D28" t="s">
        <v>105</v>
      </c>
      <c r="E28" t="s">
        <v>40</v>
      </c>
      <c r="F28" t="s">
        <v>40</v>
      </c>
      <c r="G28" t="s">
        <v>35</v>
      </c>
      <c r="H28" t="s">
        <v>40</v>
      </c>
      <c r="I28" t="s">
        <v>40</v>
      </c>
      <c r="J28" t="s">
        <v>40</v>
      </c>
      <c r="K28" t="s">
        <v>35</v>
      </c>
      <c r="L28" t="s">
        <v>40</v>
      </c>
      <c r="M28" s="1" t="s">
        <v>41</v>
      </c>
      <c r="N28" t="s">
        <v>46</v>
      </c>
      <c r="O28">
        <v>0</v>
      </c>
      <c r="P28">
        <v>0</v>
      </c>
      <c r="Q28">
        <v>0</v>
      </c>
      <c r="R28">
        <v>0</v>
      </c>
      <c r="S28">
        <v>5</v>
      </c>
      <c r="T28">
        <v>0.46600000000000003</v>
      </c>
      <c r="U28">
        <v>24.24</v>
      </c>
      <c r="V28">
        <v>751.6</v>
      </c>
      <c r="W28">
        <v>11.29</v>
      </c>
      <c r="X28">
        <f t="shared" si="0"/>
        <v>12.95</v>
      </c>
      <c r="Y28">
        <v>194.72</v>
      </c>
      <c r="Z28" s="12">
        <f t="shared" si="1"/>
        <v>11597157.616689764</v>
      </c>
      <c r="AA28" s="12">
        <f t="shared" si="2"/>
        <v>2736.8268172678081</v>
      </c>
      <c r="AB28" s="12">
        <f t="shared" si="3"/>
        <v>70.624110761645241</v>
      </c>
      <c r="AD28" s="3" t="s">
        <v>37</v>
      </c>
    </row>
    <row r="29" spans="2:30" x14ac:dyDescent="0.2">
      <c r="B29" t="s">
        <v>63</v>
      </c>
      <c r="C29" t="s">
        <v>106</v>
      </c>
      <c r="D29" t="s">
        <v>107</v>
      </c>
      <c r="E29" t="s">
        <v>40</v>
      </c>
      <c r="F29" t="s">
        <v>40</v>
      </c>
      <c r="G29" t="s">
        <v>35</v>
      </c>
      <c r="H29" t="s">
        <v>40</v>
      </c>
      <c r="I29" t="s">
        <v>40</v>
      </c>
      <c r="J29" t="s">
        <v>40</v>
      </c>
      <c r="K29" t="s">
        <v>40</v>
      </c>
      <c r="L29" t="s">
        <v>40</v>
      </c>
      <c r="M29" s="1" t="s">
        <v>41</v>
      </c>
      <c r="N29" t="s">
        <v>46</v>
      </c>
      <c r="O29">
        <v>0</v>
      </c>
      <c r="P29">
        <v>0</v>
      </c>
      <c r="Q29">
        <v>0</v>
      </c>
      <c r="R29">
        <v>0</v>
      </c>
      <c r="S29">
        <v>5</v>
      </c>
      <c r="T29">
        <v>0.42</v>
      </c>
      <c r="U29">
        <v>24.88</v>
      </c>
      <c r="V29">
        <v>660.23</v>
      </c>
      <c r="W29">
        <v>10.44</v>
      </c>
      <c r="X29">
        <f t="shared" si="0"/>
        <v>14.44</v>
      </c>
      <c r="Y29">
        <v>211.12</v>
      </c>
      <c r="Z29" s="12">
        <f t="shared" si="1"/>
        <v>14781142.662177209</v>
      </c>
      <c r="AA29" s="12">
        <f t="shared" si="2"/>
        <v>2809.1539349032673</v>
      </c>
      <c r="AB29" s="12">
        <f t="shared" si="3"/>
        <v>87.696289848009556</v>
      </c>
    </row>
    <row r="30" spans="2:30" x14ac:dyDescent="0.2">
      <c r="B30" t="s">
        <v>63</v>
      </c>
      <c r="C30" t="s">
        <v>108</v>
      </c>
      <c r="D30" t="s">
        <v>109</v>
      </c>
      <c r="E30" t="s">
        <v>35</v>
      </c>
      <c r="F30" t="s">
        <v>40</v>
      </c>
      <c r="G30" t="s">
        <v>40</v>
      </c>
      <c r="H30" t="s">
        <v>40</v>
      </c>
      <c r="I30" t="s">
        <v>40</v>
      </c>
      <c r="J30" t="s">
        <v>40</v>
      </c>
      <c r="K30" t="s">
        <v>40</v>
      </c>
      <c r="L30" t="s">
        <v>40</v>
      </c>
      <c r="M30" s="1" t="s">
        <v>41</v>
      </c>
      <c r="N30" t="s">
        <v>56</v>
      </c>
      <c r="O30">
        <v>0</v>
      </c>
      <c r="P30">
        <v>0</v>
      </c>
      <c r="Q30">
        <v>0</v>
      </c>
      <c r="R30">
        <v>0</v>
      </c>
      <c r="S30">
        <v>5</v>
      </c>
      <c r="T30">
        <v>0.45100000000000001</v>
      </c>
      <c r="U30">
        <v>24.81</v>
      </c>
      <c r="V30">
        <v>765.52</v>
      </c>
      <c r="W30">
        <v>11.17</v>
      </c>
      <c r="X30">
        <f t="shared" si="0"/>
        <v>13.639999999999999</v>
      </c>
      <c r="Y30">
        <v>219.84</v>
      </c>
      <c r="Z30" s="12">
        <f t="shared" si="1"/>
        <v>16689373.081188716</v>
      </c>
      <c r="AA30" s="12">
        <f t="shared" si="2"/>
        <v>2887.0548511832712</v>
      </c>
      <c r="AB30" s="12">
        <f t="shared" si="3"/>
        <v>96.346010851095713</v>
      </c>
    </row>
    <row r="31" spans="2:30" s="13" customFormat="1" x14ac:dyDescent="0.2">
      <c r="B31" s="13" t="s">
        <v>63</v>
      </c>
      <c r="C31" s="18" t="s">
        <v>110</v>
      </c>
      <c r="D31" s="13" t="s">
        <v>111</v>
      </c>
      <c r="E31" s="13" t="s">
        <v>40</v>
      </c>
      <c r="F31" s="13" t="s">
        <v>40</v>
      </c>
      <c r="G31" s="13" t="s">
        <v>40</v>
      </c>
      <c r="H31" s="13" t="s">
        <v>40</v>
      </c>
      <c r="I31" s="13" t="s">
        <v>40</v>
      </c>
      <c r="J31" s="13" t="s">
        <v>40</v>
      </c>
      <c r="K31" s="13" t="s">
        <v>40</v>
      </c>
      <c r="L31" s="13" t="s">
        <v>40</v>
      </c>
      <c r="M31" s="20" t="s">
        <v>41</v>
      </c>
      <c r="N31" s="18" t="s">
        <v>46</v>
      </c>
      <c r="O31" s="13">
        <v>0</v>
      </c>
      <c r="P31" s="13">
        <v>0</v>
      </c>
      <c r="Q31" s="13">
        <v>0</v>
      </c>
      <c r="R31" s="13">
        <v>0</v>
      </c>
      <c r="S31" s="13">
        <v>5</v>
      </c>
      <c r="T31" s="16">
        <v>0.50900000000000001</v>
      </c>
      <c r="U31" s="13">
        <v>21.7</v>
      </c>
      <c r="V31" s="13">
        <v>755.77</v>
      </c>
      <c r="W31" s="13">
        <v>11.01</v>
      </c>
      <c r="X31" s="13">
        <f t="shared" si="0"/>
        <v>10.69</v>
      </c>
      <c r="Y31" s="13">
        <v>211.8</v>
      </c>
      <c r="Z31" s="14">
        <f t="shared" si="1"/>
        <v>14924429.690056907</v>
      </c>
      <c r="AA31" s="14">
        <f t="shared" si="2"/>
        <v>2039.7764305726041</v>
      </c>
      <c r="AB31" s="15">
        <f t="shared" si="3"/>
        <v>121.94497941348189</v>
      </c>
    </row>
    <row r="32" spans="2:30" s="13" customFormat="1" x14ac:dyDescent="0.2">
      <c r="B32" s="13" t="s">
        <v>112</v>
      </c>
      <c r="C32" s="18" t="s">
        <v>113</v>
      </c>
      <c r="D32" s="13" t="s">
        <v>114</v>
      </c>
      <c r="E32" s="13" t="s">
        <v>40</v>
      </c>
      <c r="F32" s="13" t="s">
        <v>40</v>
      </c>
      <c r="G32" s="13" t="s">
        <v>40</v>
      </c>
      <c r="H32" s="13" t="s">
        <v>40</v>
      </c>
      <c r="I32" s="13" t="s">
        <v>40</v>
      </c>
      <c r="J32" s="13" t="s">
        <v>40</v>
      </c>
      <c r="K32" s="13" t="s">
        <v>40</v>
      </c>
      <c r="L32" s="13" t="s">
        <v>40</v>
      </c>
      <c r="M32" s="20" t="s">
        <v>41</v>
      </c>
      <c r="N32" s="18" t="s">
        <v>42</v>
      </c>
      <c r="O32" s="13">
        <v>0</v>
      </c>
      <c r="P32" s="13">
        <v>0</v>
      </c>
      <c r="Q32" s="13">
        <v>0</v>
      </c>
      <c r="R32" s="13">
        <v>0</v>
      </c>
      <c r="S32" s="13">
        <v>5</v>
      </c>
      <c r="T32" s="13">
        <v>0.442</v>
      </c>
      <c r="U32" s="13">
        <v>17.14</v>
      </c>
      <c r="V32" s="13">
        <v>354.13</v>
      </c>
      <c r="W32" s="13">
        <v>7.55</v>
      </c>
      <c r="X32" s="13">
        <f t="shared" si="0"/>
        <v>9.59</v>
      </c>
      <c r="Y32" s="13">
        <v>177.16</v>
      </c>
      <c r="Z32" s="14">
        <f t="shared" si="1"/>
        <v>8734074.4963314086</v>
      </c>
      <c r="AA32" s="14">
        <f t="shared" si="2"/>
        <v>941.68115880776804</v>
      </c>
      <c r="AB32" s="15">
        <f t="shared" si="3"/>
        <v>154.5830103009483</v>
      </c>
    </row>
    <row r="33" spans="2:50" x14ac:dyDescent="0.2">
      <c r="B33" s="7" t="s">
        <v>115</v>
      </c>
      <c r="C33" s="7" t="s">
        <v>115</v>
      </c>
      <c r="D33" t="s">
        <v>116</v>
      </c>
      <c r="E33" t="s">
        <v>40</v>
      </c>
      <c r="F33" t="s">
        <v>35</v>
      </c>
      <c r="G33" t="s">
        <v>35</v>
      </c>
      <c r="H33" t="s">
        <v>35</v>
      </c>
      <c r="I33" t="s">
        <v>35</v>
      </c>
      <c r="J33" t="s">
        <v>35</v>
      </c>
      <c r="K33" t="s">
        <v>35</v>
      </c>
      <c r="L33" t="s">
        <v>35</v>
      </c>
      <c r="M33" s="1" t="s">
        <v>36</v>
      </c>
      <c r="N33" t="s">
        <v>78</v>
      </c>
      <c r="O33">
        <v>0</v>
      </c>
      <c r="P33">
        <v>0</v>
      </c>
      <c r="Q33">
        <v>0</v>
      </c>
      <c r="R33">
        <v>0</v>
      </c>
      <c r="S33">
        <v>0</v>
      </c>
      <c r="T33">
        <v>0.45600000000000002</v>
      </c>
      <c r="U33">
        <v>28.88</v>
      </c>
      <c r="V33">
        <v>1094.29</v>
      </c>
      <c r="W33">
        <v>13.18</v>
      </c>
      <c r="X33">
        <f t="shared" si="0"/>
        <v>15.7</v>
      </c>
      <c r="Y33">
        <v>186.67</v>
      </c>
      <c r="Z33" s="12">
        <f t="shared" si="1"/>
        <v>10217472.075635197</v>
      </c>
      <c r="AA33" s="12">
        <f t="shared" si="2"/>
        <v>4583.8333161670662</v>
      </c>
      <c r="AB33" s="12">
        <f t="shared" si="3"/>
        <v>37.150391280584699</v>
      </c>
      <c r="AQ33" s="24" t="s">
        <v>144</v>
      </c>
    </row>
    <row r="35" spans="2:50" x14ac:dyDescent="0.2">
      <c r="AV35" t="s">
        <v>139</v>
      </c>
      <c r="AW35">
        <v>94</v>
      </c>
      <c r="AX35" t="s">
        <v>140</v>
      </c>
    </row>
    <row r="39" spans="2:50" x14ac:dyDescent="0.2">
      <c r="AT39" t="s">
        <v>137</v>
      </c>
      <c r="AU39" s="23" t="s">
        <v>143</v>
      </c>
    </row>
    <row r="43" spans="2:50" x14ac:dyDescent="0.2">
      <c r="AT43" t="s">
        <v>142</v>
      </c>
      <c r="AW43" t="s">
        <v>42</v>
      </c>
    </row>
    <row r="44" spans="2:50" x14ac:dyDescent="0.2">
      <c r="AT44" t="s">
        <v>138</v>
      </c>
      <c r="AW44" t="s">
        <v>42</v>
      </c>
    </row>
    <row r="45" spans="2:50" x14ac:dyDescent="0.2">
      <c r="AT45" t="s">
        <v>141</v>
      </c>
    </row>
    <row r="54" spans="17:36" x14ac:dyDescent="0.2">
      <c r="Q54" t="s">
        <v>117</v>
      </c>
      <c r="U54" s="8" t="s">
        <v>118</v>
      </c>
      <c r="Z54" s="9" t="s">
        <v>118</v>
      </c>
      <c r="AE54" s="8" t="s">
        <v>118</v>
      </c>
      <c r="AJ54" s="8" t="s">
        <v>118</v>
      </c>
    </row>
    <row r="55" spans="17:36" x14ac:dyDescent="0.2">
      <c r="U55" t="s">
        <v>119</v>
      </c>
      <c r="Z55" s="10" t="s">
        <v>120</v>
      </c>
      <c r="AJ55" t="s">
        <v>119</v>
      </c>
    </row>
    <row r="56" spans="17:36" x14ac:dyDescent="0.2">
      <c r="Q56" s="11" t="s">
        <v>121</v>
      </c>
      <c r="Z56" s="3" t="s">
        <v>122</v>
      </c>
      <c r="AJ56" s="10" t="s">
        <v>123</v>
      </c>
    </row>
    <row r="57" spans="17:36" x14ac:dyDescent="0.2">
      <c r="Q57" s="2" t="s">
        <v>124</v>
      </c>
      <c r="Z57" t="s">
        <v>125</v>
      </c>
      <c r="AJ57" s="3" t="s">
        <v>126</v>
      </c>
    </row>
    <row r="58" spans="17:36" x14ac:dyDescent="0.2">
      <c r="Z58" t="s">
        <v>127</v>
      </c>
      <c r="AJ58" t="s">
        <v>128</v>
      </c>
    </row>
    <row r="59" spans="17:36" x14ac:dyDescent="0.2">
      <c r="Z59" t="s">
        <v>129</v>
      </c>
    </row>
    <row r="60" spans="17:36" x14ac:dyDescent="0.2">
      <c r="Z60" t="s">
        <v>130</v>
      </c>
    </row>
    <row r="61" spans="17:36" x14ac:dyDescent="0.2">
      <c r="Z61" t="s">
        <v>131</v>
      </c>
    </row>
    <row r="79" spans="37:37" x14ac:dyDescent="0.2">
      <c r="AK79" t="s">
        <v>136</v>
      </c>
    </row>
    <row r="81" spans="1:50" x14ac:dyDescent="0.2">
      <c r="A81" s="25" t="s">
        <v>145</v>
      </c>
    </row>
    <row r="82" spans="1:50" x14ac:dyDescent="0.2">
      <c r="A82" t="s">
        <v>0</v>
      </c>
      <c r="B82" t="s">
        <v>1</v>
      </c>
      <c r="C82" t="s">
        <v>2</v>
      </c>
      <c r="D82" t="s">
        <v>3</v>
      </c>
      <c r="E82" t="s">
        <v>4</v>
      </c>
      <c r="F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s="1" t="s">
        <v>12</v>
      </c>
      <c r="N82" t="s">
        <v>13</v>
      </c>
      <c r="O82" t="s">
        <v>14</v>
      </c>
      <c r="P82" t="s">
        <v>15</v>
      </c>
      <c r="Q82" t="s">
        <v>16</v>
      </c>
      <c r="R82" t="s">
        <v>17</v>
      </c>
      <c r="S82" t="s">
        <v>18</v>
      </c>
      <c r="T82" t="s">
        <v>19</v>
      </c>
      <c r="U82" t="s">
        <v>9</v>
      </c>
      <c r="V82" t="s">
        <v>20</v>
      </c>
      <c r="W82" t="s">
        <v>21</v>
      </c>
      <c r="X82" t="s">
        <v>22</v>
      </c>
      <c r="Y82" t="s">
        <v>4</v>
      </c>
      <c r="Z82" t="s">
        <v>132</v>
      </c>
      <c r="AA82" t="s">
        <v>133</v>
      </c>
      <c r="AB82" t="s">
        <v>134</v>
      </c>
      <c r="AC82" t="s">
        <v>146</v>
      </c>
      <c r="AD82" t="s">
        <v>147</v>
      </c>
    </row>
    <row r="83" spans="1:50" x14ac:dyDescent="0.2">
      <c r="B83" t="s">
        <v>59</v>
      </c>
      <c r="C83" t="s">
        <v>68</v>
      </c>
      <c r="D83" t="s">
        <v>69</v>
      </c>
      <c r="E83" t="s">
        <v>40</v>
      </c>
      <c r="F83" t="s">
        <v>40</v>
      </c>
      <c r="G83" t="s">
        <v>40</v>
      </c>
      <c r="H83" t="s">
        <v>40</v>
      </c>
      <c r="I83" t="s">
        <v>40</v>
      </c>
      <c r="J83" t="s">
        <v>40</v>
      </c>
      <c r="K83" t="s">
        <v>40</v>
      </c>
      <c r="L83" t="s">
        <v>40</v>
      </c>
      <c r="M83" s="1" t="s">
        <v>41</v>
      </c>
      <c r="N83" t="s">
        <v>46</v>
      </c>
      <c r="O83">
        <v>0</v>
      </c>
      <c r="P83">
        <v>0</v>
      </c>
      <c r="Q83">
        <v>0</v>
      </c>
      <c r="R83">
        <v>0</v>
      </c>
      <c r="S83">
        <v>5</v>
      </c>
      <c r="T83">
        <v>0.46300000000000002</v>
      </c>
      <c r="U83">
        <v>20.61</v>
      </c>
      <c r="V83">
        <v>507.15</v>
      </c>
      <c r="W83">
        <v>9.51</v>
      </c>
      <c r="X83">
        <f t="shared" ref="X83:X114" si="4">U83-W83</f>
        <v>11.1</v>
      </c>
      <c r="Y83">
        <v>185.87</v>
      </c>
      <c r="Z83" s="12">
        <f t="shared" ref="Z83:Z114" si="5">(PI()/2)*(Y83^3)</f>
        <v>10086669.102535082</v>
      </c>
      <c r="AA83" s="12">
        <f t="shared" ref="AA83:AA114" si="6">(PI()/3)*(SIN(AA$2/2))*0.5*(SIN(AA$2))*((U83^3)-(X83^3))</f>
        <v>1674.7992990981954</v>
      </c>
      <c r="AB83" s="12">
        <f t="shared" ref="AB83:AB114" si="7">(Z83/AA83)/60</f>
        <v>100.37689399526163</v>
      </c>
      <c r="AC83">
        <v>0</v>
      </c>
      <c r="AD83">
        <v>1</v>
      </c>
    </row>
    <row r="84" spans="1:50" x14ac:dyDescent="0.2">
      <c r="B84" t="s">
        <v>59</v>
      </c>
      <c r="C84" t="s">
        <v>68</v>
      </c>
      <c r="D84" t="s">
        <v>69</v>
      </c>
      <c r="E84" t="s">
        <v>40</v>
      </c>
      <c r="F84" t="s">
        <v>40</v>
      </c>
      <c r="G84" t="s">
        <v>40</v>
      </c>
      <c r="H84" t="s">
        <v>40</v>
      </c>
      <c r="I84" t="s">
        <v>40</v>
      </c>
      <c r="J84" t="s">
        <v>40</v>
      </c>
      <c r="K84" t="s">
        <v>40</v>
      </c>
      <c r="L84" t="s">
        <v>40</v>
      </c>
      <c r="M84" s="1" t="s">
        <v>41</v>
      </c>
      <c r="N84" t="s">
        <v>46</v>
      </c>
      <c r="O84">
        <v>0</v>
      </c>
      <c r="P84">
        <v>0</v>
      </c>
      <c r="Q84">
        <v>0</v>
      </c>
      <c r="R84">
        <v>0</v>
      </c>
      <c r="S84">
        <v>5</v>
      </c>
      <c r="T84">
        <v>0.46300000000000002</v>
      </c>
      <c r="U84">
        <v>20.61</v>
      </c>
      <c r="V84">
        <v>507.15</v>
      </c>
      <c r="W84">
        <v>9.51</v>
      </c>
      <c r="X84">
        <f t="shared" si="4"/>
        <v>11.1</v>
      </c>
      <c r="Y84">
        <v>185.87</v>
      </c>
      <c r="Z84" s="12">
        <f t="shared" si="5"/>
        <v>10086669.102535082</v>
      </c>
      <c r="AA84" s="12">
        <f t="shared" si="6"/>
        <v>1674.7992990981954</v>
      </c>
      <c r="AB84" s="12">
        <f t="shared" si="7"/>
        <v>100.37689399526163</v>
      </c>
      <c r="AC84">
        <v>1</v>
      </c>
      <c r="AD84">
        <v>2</v>
      </c>
    </row>
    <row r="85" spans="1:50" x14ac:dyDescent="0.2">
      <c r="B85" t="s">
        <v>59</v>
      </c>
      <c r="C85" t="s">
        <v>68</v>
      </c>
      <c r="D85" t="s">
        <v>69</v>
      </c>
      <c r="E85" t="s">
        <v>40</v>
      </c>
      <c r="F85" t="s">
        <v>40</v>
      </c>
      <c r="G85" t="s">
        <v>40</v>
      </c>
      <c r="H85" t="s">
        <v>40</v>
      </c>
      <c r="I85" t="s">
        <v>40</v>
      </c>
      <c r="J85" t="s">
        <v>40</v>
      </c>
      <c r="K85" t="s">
        <v>40</v>
      </c>
      <c r="L85" t="s">
        <v>40</v>
      </c>
      <c r="M85" s="1" t="s">
        <v>41</v>
      </c>
      <c r="N85" t="s">
        <v>46</v>
      </c>
      <c r="O85">
        <v>0</v>
      </c>
      <c r="P85">
        <v>0</v>
      </c>
      <c r="Q85">
        <v>0</v>
      </c>
      <c r="R85">
        <v>0</v>
      </c>
      <c r="S85">
        <v>5</v>
      </c>
      <c r="T85">
        <v>0.46300000000000002</v>
      </c>
      <c r="U85">
        <v>20.61</v>
      </c>
      <c r="V85">
        <v>507.15</v>
      </c>
      <c r="W85">
        <v>9.51</v>
      </c>
      <c r="X85">
        <f t="shared" si="4"/>
        <v>11.1</v>
      </c>
      <c r="Y85">
        <v>185.87</v>
      </c>
      <c r="Z85" s="12">
        <f t="shared" si="5"/>
        <v>10086669.102535082</v>
      </c>
      <c r="AA85" s="12">
        <f t="shared" si="6"/>
        <v>1674.7992990981954</v>
      </c>
      <c r="AB85" s="12">
        <f t="shared" si="7"/>
        <v>100.37689399526163</v>
      </c>
      <c r="AC85">
        <v>0</v>
      </c>
      <c r="AD85">
        <v>3</v>
      </c>
    </row>
    <row r="86" spans="1:50" x14ac:dyDescent="0.2">
      <c r="B86" t="s">
        <v>59</v>
      </c>
      <c r="C86" t="s">
        <v>70</v>
      </c>
      <c r="D86" t="s">
        <v>71</v>
      </c>
      <c r="E86" t="s">
        <v>40</v>
      </c>
      <c r="F86" t="s">
        <v>40</v>
      </c>
      <c r="G86" t="s">
        <v>35</v>
      </c>
      <c r="H86" t="s">
        <v>40</v>
      </c>
      <c r="I86" t="s">
        <v>40</v>
      </c>
      <c r="J86" t="s">
        <v>40</v>
      </c>
      <c r="K86" t="s">
        <v>35</v>
      </c>
      <c r="L86" t="s">
        <v>40</v>
      </c>
      <c r="M86" s="1" t="s">
        <v>41</v>
      </c>
      <c r="N86" t="s">
        <v>46</v>
      </c>
      <c r="O86">
        <v>0</v>
      </c>
      <c r="P86">
        <v>0</v>
      </c>
      <c r="Q86">
        <v>0</v>
      </c>
      <c r="R86">
        <v>0</v>
      </c>
      <c r="S86">
        <v>5</v>
      </c>
      <c r="T86">
        <v>0.47599999999999998</v>
      </c>
      <c r="U86">
        <v>24.29</v>
      </c>
      <c r="V86">
        <v>800.6</v>
      </c>
      <c r="W86">
        <v>11.52</v>
      </c>
      <c r="X86">
        <f t="shared" si="4"/>
        <v>12.77</v>
      </c>
      <c r="Y86">
        <v>192.04</v>
      </c>
      <c r="Z86" s="12">
        <f t="shared" si="5"/>
        <v>11124870.619907018</v>
      </c>
      <c r="AA86" s="12">
        <f t="shared" si="6"/>
        <v>2777.0988328638955</v>
      </c>
      <c r="AB86" s="12">
        <f t="shared" si="7"/>
        <v>66.765542564638977</v>
      </c>
      <c r="AC86">
        <v>0</v>
      </c>
      <c r="AD86">
        <v>1</v>
      </c>
    </row>
    <row r="87" spans="1:50" s="13" customFormat="1" x14ac:dyDescent="0.2">
      <c r="A87"/>
      <c r="B87" t="s">
        <v>59</v>
      </c>
      <c r="C87" t="s">
        <v>70</v>
      </c>
      <c r="D87" t="s">
        <v>71</v>
      </c>
      <c r="E87" t="s">
        <v>40</v>
      </c>
      <c r="F87" t="s">
        <v>40</v>
      </c>
      <c r="G87" t="s">
        <v>35</v>
      </c>
      <c r="H87" t="s">
        <v>40</v>
      </c>
      <c r="I87" t="s">
        <v>40</v>
      </c>
      <c r="J87" t="s">
        <v>40</v>
      </c>
      <c r="K87" t="s">
        <v>35</v>
      </c>
      <c r="L87" t="s">
        <v>40</v>
      </c>
      <c r="M87" s="1" t="s">
        <v>41</v>
      </c>
      <c r="N87" t="s">
        <v>46</v>
      </c>
      <c r="O87">
        <v>0</v>
      </c>
      <c r="P87">
        <v>0</v>
      </c>
      <c r="Q87">
        <v>0</v>
      </c>
      <c r="R87">
        <v>0</v>
      </c>
      <c r="S87">
        <v>5</v>
      </c>
      <c r="T87">
        <v>0.47599999999999998</v>
      </c>
      <c r="U87">
        <v>24.29</v>
      </c>
      <c r="V87">
        <v>800.6</v>
      </c>
      <c r="W87">
        <v>11.52</v>
      </c>
      <c r="X87">
        <f t="shared" si="4"/>
        <v>12.77</v>
      </c>
      <c r="Y87">
        <v>192.04</v>
      </c>
      <c r="Z87" s="12">
        <f t="shared" si="5"/>
        <v>11124870.619907018</v>
      </c>
      <c r="AA87" s="12">
        <f t="shared" si="6"/>
        <v>2777.0988328638955</v>
      </c>
      <c r="AB87" s="12">
        <f t="shared" si="7"/>
        <v>66.765542564638977</v>
      </c>
      <c r="AC87">
        <v>1</v>
      </c>
      <c r="AD87">
        <v>2</v>
      </c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</row>
    <row r="88" spans="1:50" x14ac:dyDescent="0.2">
      <c r="B88" t="s">
        <v>59</v>
      </c>
      <c r="C88" t="s">
        <v>70</v>
      </c>
      <c r="D88" t="s">
        <v>71</v>
      </c>
      <c r="E88" t="s">
        <v>40</v>
      </c>
      <c r="F88" t="s">
        <v>40</v>
      </c>
      <c r="G88" t="s">
        <v>35</v>
      </c>
      <c r="H88" t="s">
        <v>40</v>
      </c>
      <c r="I88" t="s">
        <v>40</v>
      </c>
      <c r="J88" t="s">
        <v>40</v>
      </c>
      <c r="K88" t="s">
        <v>35</v>
      </c>
      <c r="L88" t="s">
        <v>40</v>
      </c>
      <c r="M88" s="1" t="s">
        <v>41</v>
      </c>
      <c r="N88" t="s">
        <v>46</v>
      </c>
      <c r="O88">
        <v>0</v>
      </c>
      <c r="P88">
        <v>0</v>
      </c>
      <c r="Q88">
        <v>0</v>
      </c>
      <c r="R88">
        <v>0</v>
      </c>
      <c r="S88">
        <v>5</v>
      </c>
      <c r="T88">
        <v>0.47599999999999998</v>
      </c>
      <c r="U88">
        <v>24.29</v>
      </c>
      <c r="V88">
        <v>800.6</v>
      </c>
      <c r="W88">
        <v>11.52</v>
      </c>
      <c r="X88">
        <f t="shared" si="4"/>
        <v>12.77</v>
      </c>
      <c r="Y88">
        <v>192.04</v>
      </c>
      <c r="Z88" s="12">
        <f t="shared" si="5"/>
        <v>11124870.619907018</v>
      </c>
      <c r="AA88" s="12">
        <f t="shared" si="6"/>
        <v>2777.0988328638955</v>
      </c>
      <c r="AB88" s="12">
        <f t="shared" si="7"/>
        <v>66.765542564638977</v>
      </c>
      <c r="AC88">
        <v>0</v>
      </c>
      <c r="AD88">
        <v>3</v>
      </c>
    </row>
    <row r="89" spans="1:50" x14ac:dyDescent="0.2">
      <c r="B89" t="s">
        <v>63</v>
      </c>
      <c r="C89" t="s">
        <v>90</v>
      </c>
      <c r="D89" t="s">
        <v>91</v>
      </c>
      <c r="E89" t="s">
        <v>40</v>
      </c>
      <c r="F89" t="s">
        <v>40</v>
      </c>
      <c r="G89" t="s">
        <v>40</v>
      </c>
      <c r="H89" t="s">
        <v>40</v>
      </c>
      <c r="I89" t="s">
        <v>40</v>
      </c>
      <c r="J89" t="s">
        <v>40</v>
      </c>
      <c r="K89" t="s">
        <v>40</v>
      </c>
      <c r="L89" t="s">
        <v>40</v>
      </c>
      <c r="M89" s="1" t="s">
        <v>41</v>
      </c>
      <c r="N89" t="s">
        <v>46</v>
      </c>
      <c r="O89">
        <v>0</v>
      </c>
      <c r="P89">
        <v>0</v>
      </c>
      <c r="Q89">
        <v>0</v>
      </c>
      <c r="R89">
        <v>0</v>
      </c>
      <c r="S89">
        <v>5</v>
      </c>
      <c r="T89">
        <v>0.47299999999999998</v>
      </c>
      <c r="U89">
        <v>23.97</v>
      </c>
      <c r="V89">
        <v>803.17</v>
      </c>
      <c r="W89">
        <v>11.31</v>
      </c>
      <c r="X89">
        <f t="shared" si="4"/>
        <v>12.659999999999998</v>
      </c>
      <c r="Y89">
        <v>211.78</v>
      </c>
      <c r="Z89" s="12">
        <f t="shared" si="5"/>
        <v>14920202.205513045</v>
      </c>
      <c r="AA89" s="12">
        <f t="shared" si="6"/>
        <v>2662.4615031323438</v>
      </c>
      <c r="AB89" s="12">
        <f t="shared" si="7"/>
        <v>93.398547346504117</v>
      </c>
      <c r="AC89">
        <v>0</v>
      </c>
      <c r="AD89">
        <v>1</v>
      </c>
    </row>
    <row r="90" spans="1:50" x14ac:dyDescent="0.2">
      <c r="B90" t="s">
        <v>63</v>
      </c>
      <c r="C90" t="s">
        <v>90</v>
      </c>
      <c r="D90" t="s">
        <v>91</v>
      </c>
      <c r="E90" t="s">
        <v>40</v>
      </c>
      <c r="F90" t="s">
        <v>40</v>
      </c>
      <c r="G90" t="s">
        <v>40</v>
      </c>
      <c r="H90" t="s">
        <v>40</v>
      </c>
      <c r="I90" t="s">
        <v>40</v>
      </c>
      <c r="J90" t="s">
        <v>40</v>
      </c>
      <c r="K90" t="s">
        <v>40</v>
      </c>
      <c r="L90" t="s">
        <v>40</v>
      </c>
      <c r="M90" s="1" t="s">
        <v>41</v>
      </c>
      <c r="N90" t="s">
        <v>46</v>
      </c>
      <c r="O90">
        <v>0</v>
      </c>
      <c r="P90">
        <v>0</v>
      </c>
      <c r="Q90">
        <v>0</v>
      </c>
      <c r="R90">
        <v>0</v>
      </c>
      <c r="S90">
        <v>5</v>
      </c>
      <c r="T90">
        <v>0.47299999999999998</v>
      </c>
      <c r="U90">
        <v>23.97</v>
      </c>
      <c r="V90">
        <v>803.17</v>
      </c>
      <c r="W90">
        <v>11.31</v>
      </c>
      <c r="X90">
        <f t="shared" si="4"/>
        <v>12.659999999999998</v>
      </c>
      <c r="Y90">
        <v>211.78</v>
      </c>
      <c r="Z90" s="12">
        <f t="shared" si="5"/>
        <v>14920202.205513045</v>
      </c>
      <c r="AA90" s="12">
        <f t="shared" si="6"/>
        <v>2662.4615031323438</v>
      </c>
      <c r="AB90" s="12">
        <f t="shared" si="7"/>
        <v>93.398547346504117</v>
      </c>
      <c r="AC90">
        <v>1</v>
      </c>
      <c r="AD90">
        <v>2</v>
      </c>
    </row>
    <row r="91" spans="1:50" x14ac:dyDescent="0.2">
      <c r="B91" t="s">
        <v>63</v>
      </c>
      <c r="C91" t="s">
        <v>90</v>
      </c>
      <c r="D91" t="s">
        <v>91</v>
      </c>
      <c r="E91" t="s">
        <v>40</v>
      </c>
      <c r="F91" t="s">
        <v>40</v>
      </c>
      <c r="G91" t="s">
        <v>40</v>
      </c>
      <c r="H91" t="s">
        <v>40</v>
      </c>
      <c r="I91" t="s">
        <v>40</v>
      </c>
      <c r="J91" t="s">
        <v>40</v>
      </c>
      <c r="K91" t="s">
        <v>40</v>
      </c>
      <c r="L91" t="s">
        <v>40</v>
      </c>
      <c r="M91" s="1" t="s">
        <v>41</v>
      </c>
      <c r="N91" t="s">
        <v>46</v>
      </c>
      <c r="O91">
        <v>0</v>
      </c>
      <c r="P91">
        <v>0</v>
      </c>
      <c r="Q91">
        <v>0</v>
      </c>
      <c r="R91">
        <v>0</v>
      </c>
      <c r="S91">
        <v>5</v>
      </c>
      <c r="T91">
        <v>0.47299999999999998</v>
      </c>
      <c r="U91">
        <v>23.97</v>
      </c>
      <c r="V91">
        <v>803.17</v>
      </c>
      <c r="W91">
        <v>11.31</v>
      </c>
      <c r="X91">
        <f t="shared" si="4"/>
        <v>12.659999999999998</v>
      </c>
      <c r="Y91">
        <v>211.78</v>
      </c>
      <c r="Z91" s="12">
        <f t="shared" si="5"/>
        <v>14920202.205513045</v>
      </c>
      <c r="AA91" s="12">
        <f t="shared" si="6"/>
        <v>2662.4615031323438</v>
      </c>
      <c r="AB91" s="12">
        <f t="shared" si="7"/>
        <v>93.398547346504117</v>
      </c>
      <c r="AC91">
        <v>0</v>
      </c>
      <c r="AD91">
        <v>3</v>
      </c>
      <c r="AX91" s="13"/>
    </row>
    <row r="92" spans="1:50" x14ac:dyDescent="0.2">
      <c r="B92" t="s">
        <v>63</v>
      </c>
      <c r="C92" t="s">
        <v>94</v>
      </c>
      <c r="D92" t="s">
        <v>95</v>
      </c>
      <c r="E92" t="s">
        <v>40</v>
      </c>
      <c r="F92" t="s">
        <v>40</v>
      </c>
      <c r="G92" t="s">
        <v>35</v>
      </c>
      <c r="H92" t="s">
        <v>40</v>
      </c>
      <c r="I92" t="s">
        <v>40</v>
      </c>
      <c r="J92" t="s">
        <v>40</v>
      </c>
      <c r="K92" t="s">
        <v>40</v>
      </c>
      <c r="L92" t="s">
        <v>40</v>
      </c>
      <c r="M92" s="1" t="s">
        <v>41</v>
      </c>
      <c r="N92" t="s">
        <v>46</v>
      </c>
      <c r="O92">
        <v>0</v>
      </c>
      <c r="P92">
        <v>0</v>
      </c>
      <c r="Q92">
        <v>0</v>
      </c>
      <c r="R92">
        <v>0</v>
      </c>
      <c r="S92">
        <v>5</v>
      </c>
      <c r="T92">
        <v>0.46</v>
      </c>
      <c r="U92">
        <v>23.56</v>
      </c>
      <c r="V92">
        <v>761.44</v>
      </c>
      <c r="W92">
        <v>10.81</v>
      </c>
      <c r="X92">
        <f t="shared" si="4"/>
        <v>12.749999999999998</v>
      </c>
      <c r="Y92">
        <v>203.79</v>
      </c>
      <c r="Z92" s="12">
        <f t="shared" si="5"/>
        <v>13294392.14315233</v>
      </c>
      <c r="AA92" s="12">
        <f t="shared" si="6"/>
        <v>2495.0764943538752</v>
      </c>
      <c r="AB92" s="12">
        <f t="shared" si="7"/>
        <v>88.8041720914255</v>
      </c>
      <c r="AC92">
        <v>0</v>
      </c>
      <c r="AD92">
        <v>1</v>
      </c>
      <c r="AX92" s="13"/>
    </row>
    <row r="93" spans="1:50" s="13" customFormat="1" x14ac:dyDescent="0.2">
      <c r="A93"/>
      <c r="B93" t="s">
        <v>63</v>
      </c>
      <c r="C93" t="s">
        <v>94</v>
      </c>
      <c r="D93" t="s">
        <v>95</v>
      </c>
      <c r="E93" t="s">
        <v>40</v>
      </c>
      <c r="F93" t="s">
        <v>40</v>
      </c>
      <c r="G93" t="s">
        <v>35</v>
      </c>
      <c r="H93" t="s">
        <v>40</v>
      </c>
      <c r="I93" t="s">
        <v>40</v>
      </c>
      <c r="J93" t="s">
        <v>40</v>
      </c>
      <c r="K93" t="s">
        <v>40</v>
      </c>
      <c r="L93" t="s">
        <v>40</v>
      </c>
      <c r="M93" s="1" t="s">
        <v>41</v>
      </c>
      <c r="N93" t="s">
        <v>46</v>
      </c>
      <c r="O93">
        <v>0</v>
      </c>
      <c r="P93">
        <v>0</v>
      </c>
      <c r="Q93">
        <v>0</v>
      </c>
      <c r="R93">
        <v>0</v>
      </c>
      <c r="S93">
        <v>5</v>
      </c>
      <c r="T93">
        <v>0.46</v>
      </c>
      <c r="U93">
        <v>23.56</v>
      </c>
      <c r="V93">
        <v>761.44</v>
      </c>
      <c r="W93">
        <v>10.81</v>
      </c>
      <c r="X93">
        <f t="shared" si="4"/>
        <v>12.749999999999998</v>
      </c>
      <c r="Y93">
        <v>203.79</v>
      </c>
      <c r="Z93" s="12">
        <f t="shared" si="5"/>
        <v>13294392.14315233</v>
      </c>
      <c r="AA93" s="12">
        <f t="shared" si="6"/>
        <v>2495.0764943538752</v>
      </c>
      <c r="AB93" s="12">
        <f t="shared" si="7"/>
        <v>88.8041720914255</v>
      </c>
      <c r="AC93">
        <v>1</v>
      </c>
      <c r="AD93">
        <v>2</v>
      </c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</row>
    <row r="94" spans="1:50" x14ac:dyDescent="0.2">
      <c r="B94" t="s">
        <v>63</v>
      </c>
      <c r="C94" t="s">
        <v>94</v>
      </c>
      <c r="D94" t="s">
        <v>95</v>
      </c>
      <c r="E94" t="s">
        <v>40</v>
      </c>
      <c r="F94" t="s">
        <v>40</v>
      </c>
      <c r="G94" t="s">
        <v>35</v>
      </c>
      <c r="H94" t="s">
        <v>40</v>
      </c>
      <c r="I94" t="s">
        <v>40</v>
      </c>
      <c r="J94" t="s">
        <v>40</v>
      </c>
      <c r="K94" t="s">
        <v>40</v>
      </c>
      <c r="L94" t="s">
        <v>40</v>
      </c>
      <c r="M94" s="1" t="s">
        <v>41</v>
      </c>
      <c r="N94" t="s">
        <v>46</v>
      </c>
      <c r="O94">
        <v>0</v>
      </c>
      <c r="P94">
        <v>0</v>
      </c>
      <c r="Q94">
        <v>0</v>
      </c>
      <c r="R94">
        <v>0</v>
      </c>
      <c r="S94">
        <v>5</v>
      </c>
      <c r="T94">
        <v>0.46</v>
      </c>
      <c r="U94">
        <v>23.56</v>
      </c>
      <c r="V94">
        <v>761.44</v>
      </c>
      <c r="W94">
        <v>10.81</v>
      </c>
      <c r="X94">
        <f t="shared" si="4"/>
        <v>12.749999999999998</v>
      </c>
      <c r="Y94">
        <v>203.79</v>
      </c>
      <c r="Z94" s="12">
        <f t="shared" si="5"/>
        <v>13294392.14315233</v>
      </c>
      <c r="AA94" s="12">
        <f t="shared" si="6"/>
        <v>2495.0764943538752</v>
      </c>
      <c r="AB94" s="12">
        <f t="shared" si="7"/>
        <v>88.8041720914255</v>
      </c>
      <c r="AC94">
        <v>0</v>
      </c>
      <c r="AD94">
        <v>3</v>
      </c>
    </row>
    <row r="95" spans="1:50" x14ac:dyDescent="0.2">
      <c r="B95" t="s">
        <v>63</v>
      </c>
      <c r="C95" t="s">
        <v>102</v>
      </c>
      <c r="D95" t="s">
        <v>103</v>
      </c>
      <c r="E95" t="s">
        <v>40</v>
      </c>
      <c r="F95" t="s">
        <v>40</v>
      </c>
      <c r="G95" t="s">
        <v>40</v>
      </c>
      <c r="H95" t="s">
        <v>40</v>
      </c>
      <c r="I95" t="s">
        <v>40</v>
      </c>
      <c r="J95" t="s">
        <v>40</v>
      </c>
      <c r="K95" t="s">
        <v>40</v>
      </c>
      <c r="L95" t="s">
        <v>40</v>
      </c>
      <c r="M95" s="1" t="s">
        <v>41</v>
      </c>
      <c r="N95" t="s">
        <v>46</v>
      </c>
      <c r="O95">
        <v>0</v>
      </c>
      <c r="P95">
        <v>0</v>
      </c>
      <c r="Q95">
        <v>0</v>
      </c>
      <c r="R95">
        <v>0</v>
      </c>
      <c r="S95">
        <v>5</v>
      </c>
      <c r="T95" s="3">
        <v>0.496</v>
      </c>
      <c r="U95">
        <v>20.079999999999998</v>
      </c>
      <c r="V95">
        <v>503.33</v>
      </c>
      <c r="W95">
        <v>9.8800000000000008</v>
      </c>
      <c r="X95">
        <f t="shared" si="4"/>
        <v>10.199999999999998</v>
      </c>
      <c r="Y95">
        <v>172.11</v>
      </c>
      <c r="Z95" s="12">
        <f t="shared" si="5"/>
        <v>8008260.4817170426</v>
      </c>
      <c r="AA95" s="12">
        <f t="shared" si="6"/>
        <v>1595.0498355926368</v>
      </c>
      <c r="AB95" s="12">
        <f t="shared" si="7"/>
        <v>83.67826825863817</v>
      </c>
      <c r="AC95">
        <v>0</v>
      </c>
      <c r="AD95">
        <v>1</v>
      </c>
    </row>
    <row r="96" spans="1:50" s="13" customFormat="1" x14ac:dyDescent="0.2">
      <c r="A96"/>
      <c r="B96" t="s">
        <v>63</v>
      </c>
      <c r="C96" t="s">
        <v>102</v>
      </c>
      <c r="D96" t="s">
        <v>103</v>
      </c>
      <c r="E96" t="s">
        <v>40</v>
      </c>
      <c r="F96" t="s">
        <v>40</v>
      </c>
      <c r="G96" t="s">
        <v>40</v>
      </c>
      <c r="H96" t="s">
        <v>40</v>
      </c>
      <c r="I96" t="s">
        <v>40</v>
      </c>
      <c r="J96" t="s">
        <v>40</v>
      </c>
      <c r="K96" t="s">
        <v>40</v>
      </c>
      <c r="L96" t="s">
        <v>40</v>
      </c>
      <c r="M96" s="1" t="s">
        <v>41</v>
      </c>
      <c r="N96" t="s">
        <v>46</v>
      </c>
      <c r="O96">
        <v>0</v>
      </c>
      <c r="P96">
        <v>0</v>
      </c>
      <c r="Q96">
        <v>0</v>
      </c>
      <c r="R96">
        <v>0</v>
      </c>
      <c r="S96">
        <v>5</v>
      </c>
      <c r="T96" s="3">
        <v>0.496</v>
      </c>
      <c r="U96">
        <v>20.079999999999998</v>
      </c>
      <c r="V96">
        <v>503.33</v>
      </c>
      <c r="W96">
        <v>9.8800000000000008</v>
      </c>
      <c r="X96">
        <f t="shared" si="4"/>
        <v>10.199999999999998</v>
      </c>
      <c r="Y96">
        <v>172.11</v>
      </c>
      <c r="Z96" s="12">
        <f t="shared" si="5"/>
        <v>8008260.4817170426</v>
      </c>
      <c r="AA96" s="12">
        <f t="shared" si="6"/>
        <v>1595.0498355926368</v>
      </c>
      <c r="AB96" s="12">
        <f t="shared" si="7"/>
        <v>83.67826825863817</v>
      </c>
      <c r="AC96">
        <v>1</v>
      </c>
      <c r="AD96">
        <v>2</v>
      </c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</row>
    <row r="97" spans="1:50" s="4" customFormat="1" x14ac:dyDescent="0.2">
      <c r="A97"/>
      <c r="B97" t="s">
        <v>63</v>
      </c>
      <c r="C97" t="s">
        <v>102</v>
      </c>
      <c r="D97" t="s">
        <v>103</v>
      </c>
      <c r="E97" t="s">
        <v>40</v>
      </c>
      <c r="F97" t="s">
        <v>40</v>
      </c>
      <c r="G97" t="s">
        <v>40</v>
      </c>
      <c r="H97" t="s">
        <v>40</v>
      </c>
      <c r="I97" t="s">
        <v>40</v>
      </c>
      <c r="J97" t="s">
        <v>40</v>
      </c>
      <c r="K97" t="s">
        <v>40</v>
      </c>
      <c r="L97" t="s">
        <v>40</v>
      </c>
      <c r="M97" s="1" t="s">
        <v>41</v>
      </c>
      <c r="N97" t="s">
        <v>46</v>
      </c>
      <c r="O97">
        <v>0</v>
      </c>
      <c r="P97">
        <v>0</v>
      </c>
      <c r="Q97">
        <v>0</v>
      </c>
      <c r="R97">
        <v>0</v>
      </c>
      <c r="S97">
        <v>5</v>
      </c>
      <c r="T97" s="3">
        <v>0.496</v>
      </c>
      <c r="U97">
        <v>20.079999999999998</v>
      </c>
      <c r="V97">
        <v>503.33</v>
      </c>
      <c r="W97">
        <v>9.8800000000000008</v>
      </c>
      <c r="X97">
        <f t="shared" si="4"/>
        <v>10.199999999999998</v>
      </c>
      <c r="Y97">
        <v>172.11</v>
      </c>
      <c r="Z97" s="12">
        <f t="shared" si="5"/>
        <v>8008260.4817170426</v>
      </c>
      <c r="AA97" s="12">
        <f t="shared" si="6"/>
        <v>1595.0498355926368</v>
      </c>
      <c r="AB97" s="12">
        <f t="shared" si="7"/>
        <v>83.67826825863817</v>
      </c>
      <c r="AC97">
        <v>0</v>
      </c>
      <c r="AD97">
        <v>3</v>
      </c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/>
    </row>
    <row r="98" spans="1:50" x14ac:dyDescent="0.2">
      <c r="B98" t="s">
        <v>63</v>
      </c>
      <c r="C98" t="s">
        <v>104</v>
      </c>
      <c r="D98" t="s">
        <v>105</v>
      </c>
      <c r="E98" t="s">
        <v>40</v>
      </c>
      <c r="F98" t="s">
        <v>40</v>
      </c>
      <c r="G98" t="s">
        <v>35</v>
      </c>
      <c r="H98" t="s">
        <v>40</v>
      </c>
      <c r="I98" t="s">
        <v>40</v>
      </c>
      <c r="J98" t="s">
        <v>40</v>
      </c>
      <c r="K98" t="s">
        <v>35</v>
      </c>
      <c r="L98" t="s">
        <v>40</v>
      </c>
      <c r="M98" s="1" t="s">
        <v>41</v>
      </c>
      <c r="N98" t="s">
        <v>46</v>
      </c>
      <c r="O98">
        <v>0</v>
      </c>
      <c r="P98">
        <v>0</v>
      </c>
      <c r="Q98">
        <v>0</v>
      </c>
      <c r="R98">
        <v>0</v>
      </c>
      <c r="S98">
        <v>5</v>
      </c>
      <c r="T98">
        <v>0.46600000000000003</v>
      </c>
      <c r="U98">
        <v>24.24</v>
      </c>
      <c r="V98">
        <v>751.6</v>
      </c>
      <c r="W98">
        <v>11.29</v>
      </c>
      <c r="X98">
        <f t="shared" si="4"/>
        <v>12.95</v>
      </c>
      <c r="Y98">
        <v>194.72</v>
      </c>
      <c r="Z98" s="12">
        <f t="shared" si="5"/>
        <v>11597157.616689764</v>
      </c>
      <c r="AA98" s="12">
        <f t="shared" si="6"/>
        <v>2736.8268172678081</v>
      </c>
      <c r="AB98" s="12">
        <f t="shared" si="7"/>
        <v>70.624110761645241</v>
      </c>
      <c r="AC98">
        <v>0</v>
      </c>
      <c r="AD98">
        <v>1</v>
      </c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50" x14ac:dyDescent="0.2">
      <c r="B99" t="s">
        <v>63</v>
      </c>
      <c r="C99" t="s">
        <v>104</v>
      </c>
      <c r="D99" t="s">
        <v>105</v>
      </c>
      <c r="E99" t="s">
        <v>40</v>
      </c>
      <c r="F99" t="s">
        <v>40</v>
      </c>
      <c r="G99" t="s">
        <v>35</v>
      </c>
      <c r="H99" t="s">
        <v>40</v>
      </c>
      <c r="I99" t="s">
        <v>40</v>
      </c>
      <c r="J99" t="s">
        <v>40</v>
      </c>
      <c r="K99" t="s">
        <v>35</v>
      </c>
      <c r="L99" t="s">
        <v>40</v>
      </c>
      <c r="M99" s="1" t="s">
        <v>41</v>
      </c>
      <c r="N99" t="s">
        <v>46</v>
      </c>
      <c r="O99">
        <v>0</v>
      </c>
      <c r="P99">
        <v>0</v>
      </c>
      <c r="Q99">
        <v>0</v>
      </c>
      <c r="R99">
        <v>0</v>
      </c>
      <c r="S99">
        <v>5</v>
      </c>
      <c r="T99">
        <v>0.46600000000000003</v>
      </c>
      <c r="U99">
        <v>24.24</v>
      </c>
      <c r="V99">
        <v>751.6</v>
      </c>
      <c r="W99">
        <v>11.29</v>
      </c>
      <c r="X99">
        <f t="shared" si="4"/>
        <v>12.95</v>
      </c>
      <c r="Y99">
        <v>194.72</v>
      </c>
      <c r="Z99" s="12">
        <f t="shared" si="5"/>
        <v>11597157.616689764</v>
      </c>
      <c r="AA99" s="12">
        <f t="shared" si="6"/>
        <v>2736.8268172678081</v>
      </c>
      <c r="AB99" s="12">
        <f t="shared" si="7"/>
        <v>70.624110761645241</v>
      </c>
      <c r="AC99">
        <v>1</v>
      </c>
      <c r="AD99">
        <v>2</v>
      </c>
    </row>
    <row r="100" spans="1:50" x14ac:dyDescent="0.2">
      <c r="B100" t="s">
        <v>63</v>
      </c>
      <c r="C100" t="s">
        <v>104</v>
      </c>
      <c r="D100" t="s">
        <v>105</v>
      </c>
      <c r="E100" t="s">
        <v>40</v>
      </c>
      <c r="F100" t="s">
        <v>40</v>
      </c>
      <c r="G100" t="s">
        <v>35</v>
      </c>
      <c r="H100" t="s">
        <v>40</v>
      </c>
      <c r="I100" t="s">
        <v>40</v>
      </c>
      <c r="J100" t="s">
        <v>40</v>
      </c>
      <c r="K100" t="s">
        <v>35</v>
      </c>
      <c r="L100" t="s">
        <v>40</v>
      </c>
      <c r="M100" s="1" t="s">
        <v>41</v>
      </c>
      <c r="N100" t="s">
        <v>46</v>
      </c>
      <c r="O100">
        <v>0</v>
      </c>
      <c r="P100">
        <v>0</v>
      </c>
      <c r="Q100">
        <v>0</v>
      </c>
      <c r="R100">
        <v>0</v>
      </c>
      <c r="S100">
        <v>5</v>
      </c>
      <c r="T100">
        <v>0.46600000000000003</v>
      </c>
      <c r="U100">
        <v>24.24</v>
      </c>
      <c r="V100">
        <v>751.6</v>
      </c>
      <c r="W100">
        <v>11.29</v>
      </c>
      <c r="X100">
        <f t="shared" si="4"/>
        <v>12.95</v>
      </c>
      <c r="Y100">
        <v>194.72</v>
      </c>
      <c r="Z100" s="12">
        <f t="shared" si="5"/>
        <v>11597157.616689764</v>
      </c>
      <c r="AA100" s="12">
        <f t="shared" si="6"/>
        <v>2736.8268172678081</v>
      </c>
      <c r="AB100" s="12">
        <f t="shared" si="7"/>
        <v>70.624110761645241</v>
      </c>
      <c r="AC100">
        <v>0</v>
      </c>
      <c r="AD100">
        <v>3</v>
      </c>
    </row>
    <row r="101" spans="1:50" s="13" customFormat="1" x14ac:dyDescent="0.2">
      <c r="A101"/>
      <c r="B101" t="s">
        <v>63</v>
      </c>
      <c r="C101" t="s">
        <v>106</v>
      </c>
      <c r="D101" t="s">
        <v>107</v>
      </c>
      <c r="E101" t="s">
        <v>40</v>
      </c>
      <c r="F101" t="s">
        <v>40</v>
      </c>
      <c r="G101" t="s">
        <v>35</v>
      </c>
      <c r="H101" t="s">
        <v>40</v>
      </c>
      <c r="I101" t="s">
        <v>40</v>
      </c>
      <c r="J101" t="s">
        <v>40</v>
      </c>
      <c r="K101" t="s">
        <v>40</v>
      </c>
      <c r="L101" t="s">
        <v>40</v>
      </c>
      <c r="M101" s="1" t="s">
        <v>41</v>
      </c>
      <c r="N101" t="s">
        <v>46</v>
      </c>
      <c r="O101">
        <v>0</v>
      </c>
      <c r="P101">
        <v>0</v>
      </c>
      <c r="Q101">
        <v>0</v>
      </c>
      <c r="R101">
        <v>0</v>
      </c>
      <c r="S101">
        <v>5</v>
      </c>
      <c r="T101">
        <v>0.42</v>
      </c>
      <c r="U101">
        <v>24.88</v>
      </c>
      <c r="V101">
        <v>660.23</v>
      </c>
      <c r="W101">
        <v>10.44</v>
      </c>
      <c r="X101">
        <f t="shared" si="4"/>
        <v>14.44</v>
      </c>
      <c r="Y101">
        <v>211.12</v>
      </c>
      <c r="Z101" s="12">
        <f t="shared" si="5"/>
        <v>14781142.662177209</v>
      </c>
      <c r="AA101" s="12">
        <f t="shared" si="6"/>
        <v>2809.1539349032673</v>
      </c>
      <c r="AB101" s="12">
        <f t="shared" si="7"/>
        <v>87.696289848009556</v>
      </c>
      <c r="AC101">
        <v>0</v>
      </c>
      <c r="AD101">
        <v>1</v>
      </c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</row>
    <row r="102" spans="1:50" x14ac:dyDescent="0.2">
      <c r="B102" t="s">
        <v>63</v>
      </c>
      <c r="C102" t="s">
        <v>106</v>
      </c>
      <c r="D102" t="s">
        <v>107</v>
      </c>
      <c r="E102" t="s">
        <v>40</v>
      </c>
      <c r="F102" t="s">
        <v>40</v>
      </c>
      <c r="G102" t="s">
        <v>35</v>
      </c>
      <c r="H102" t="s">
        <v>40</v>
      </c>
      <c r="I102" t="s">
        <v>40</v>
      </c>
      <c r="J102" t="s">
        <v>40</v>
      </c>
      <c r="K102" t="s">
        <v>40</v>
      </c>
      <c r="L102" t="s">
        <v>40</v>
      </c>
      <c r="M102" s="1" t="s">
        <v>41</v>
      </c>
      <c r="N102" t="s">
        <v>46</v>
      </c>
      <c r="O102">
        <v>0</v>
      </c>
      <c r="P102">
        <v>0</v>
      </c>
      <c r="Q102">
        <v>0</v>
      </c>
      <c r="R102">
        <v>0</v>
      </c>
      <c r="S102">
        <v>5</v>
      </c>
      <c r="T102">
        <v>0.42</v>
      </c>
      <c r="U102">
        <v>24.88</v>
      </c>
      <c r="V102">
        <v>660.23</v>
      </c>
      <c r="W102">
        <v>10.44</v>
      </c>
      <c r="X102">
        <f t="shared" si="4"/>
        <v>14.44</v>
      </c>
      <c r="Y102">
        <v>211.12</v>
      </c>
      <c r="Z102" s="12">
        <f t="shared" si="5"/>
        <v>14781142.662177209</v>
      </c>
      <c r="AA102" s="12">
        <f t="shared" si="6"/>
        <v>2809.1539349032673</v>
      </c>
      <c r="AB102" s="12">
        <f t="shared" si="7"/>
        <v>87.696289848009556</v>
      </c>
      <c r="AC102">
        <v>1</v>
      </c>
      <c r="AD102">
        <v>2</v>
      </c>
    </row>
    <row r="103" spans="1:50" s="13" customFormat="1" x14ac:dyDescent="0.2">
      <c r="A103"/>
      <c r="B103" t="s">
        <v>63</v>
      </c>
      <c r="C103" t="s">
        <v>106</v>
      </c>
      <c r="D103" t="s">
        <v>107</v>
      </c>
      <c r="E103" t="s">
        <v>40</v>
      </c>
      <c r="F103" t="s">
        <v>40</v>
      </c>
      <c r="G103" t="s">
        <v>35</v>
      </c>
      <c r="H103" t="s">
        <v>40</v>
      </c>
      <c r="I103" t="s">
        <v>40</v>
      </c>
      <c r="J103" t="s">
        <v>40</v>
      </c>
      <c r="K103" t="s">
        <v>40</v>
      </c>
      <c r="L103" t="s">
        <v>40</v>
      </c>
      <c r="M103" s="1" t="s">
        <v>41</v>
      </c>
      <c r="N103" t="s">
        <v>46</v>
      </c>
      <c r="O103">
        <v>0</v>
      </c>
      <c r="P103">
        <v>0</v>
      </c>
      <c r="Q103">
        <v>0</v>
      </c>
      <c r="R103">
        <v>0</v>
      </c>
      <c r="S103">
        <v>5</v>
      </c>
      <c r="T103">
        <v>0.42</v>
      </c>
      <c r="U103">
        <v>24.88</v>
      </c>
      <c r="V103">
        <v>660.23</v>
      </c>
      <c r="W103">
        <v>10.44</v>
      </c>
      <c r="X103">
        <f t="shared" si="4"/>
        <v>14.44</v>
      </c>
      <c r="Y103">
        <v>211.12</v>
      </c>
      <c r="Z103" s="12">
        <f t="shared" si="5"/>
        <v>14781142.662177209</v>
      </c>
      <c r="AA103" s="12">
        <f t="shared" si="6"/>
        <v>2809.1539349032673</v>
      </c>
      <c r="AB103" s="12">
        <f t="shared" si="7"/>
        <v>87.696289848009556</v>
      </c>
      <c r="AC103">
        <v>0</v>
      </c>
      <c r="AD103">
        <v>3</v>
      </c>
    </row>
    <row r="104" spans="1:50" x14ac:dyDescent="0.2">
      <c r="A104" s="13"/>
      <c r="B104" s="13" t="s">
        <v>63</v>
      </c>
      <c r="C104" s="18" t="s">
        <v>110</v>
      </c>
      <c r="D104" s="13" t="s">
        <v>111</v>
      </c>
      <c r="E104" s="13" t="s">
        <v>40</v>
      </c>
      <c r="F104" s="13" t="s">
        <v>40</v>
      </c>
      <c r="G104" s="13" t="s">
        <v>40</v>
      </c>
      <c r="H104" s="13" t="s">
        <v>40</v>
      </c>
      <c r="I104" s="13" t="s">
        <v>40</v>
      </c>
      <c r="J104" s="13" t="s">
        <v>40</v>
      </c>
      <c r="K104" s="13" t="s">
        <v>40</v>
      </c>
      <c r="L104" s="13" t="s">
        <v>40</v>
      </c>
      <c r="M104" s="20" t="s">
        <v>41</v>
      </c>
      <c r="N104" s="18" t="s">
        <v>46</v>
      </c>
      <c r="O104" s="13">
        <v>0</v>
      </c>
      <c r="P104" s="13">
        <v>0</v>
      </c>
      <c r="Q104" s="13">
        <v>0</v>
      </c>
      <c r="R104" s="13">
        <v>0</v>
      </c>
      <c r="S104" s="13">
        <v>5</v>
      </c>
      <c r="T104" s="16">
        <v>0.50900000000000001</v>
      </c>
      <c r="U104" s="13">
        <v>21.7</v>
      </c>
      <c r="V104" s="13">
        <v>755.77</v>
      </c>
      <c r="W104" s="13">
        <v>11.01</v>
      </c>
      <c r="X104" s="13">
        <f t="shared" si="4"/>
        <v>10.69</v>
      </c>
      <c r="Y104" s="13">
        <v>211.8</v>
      </c>
      <c r="Z104" s="14">
        <f t="shared" si="5"/>
        <v>14924429.690056907</v>
      </c>
      <c r="AA104" s="14">
        <f t="shared" si="6"/>
        <v>2039.7764305726041</v>
      </c>
      <c r="AB104" s="15">
        <f t="shared" si="7"/>
        <v>121.94497941348189</v>
      </c>
      <c r="AC104">
        <v>0</v>
      </c>
      <c r="AD104">
        <v>1</v>
      </c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</row>
    <row r="105" spans="1:50" x14ac:dyDescent="0.2">
      <c r="A105" s="13"/>
      <c r="B105" s="13" t="s">
        <v>63</v>
      </c>
      <c r="C105" s="18" t="s">
        <v>110</v>
      </c>
      <c r="D105" s="13" t="s">
        <v>111</v>
      </c>
      <c r="E105" s="13" t="s">
        <v>40</v>
      </c>
      <c r="F105" s="13" t="s">
        <v>40</v>
      </c>
      <c r="G105" s="13" t="s">
        <v>40</v>
      </c>
      <c r="H105" s="13" t="s">
        <v>40</v>
      </c>
      <c r="I105" s="13" t="s">
        <v>40</v>
      </c>
      <c r="J105" s="13" t="s">
        <v>40</v>
      </c>
      <c r="K105" s="13" t="s">
        <v>40</v>
      </c>
      <c r="L105" s="13" t="s">
        <v>40</v>
      </c>
      <c r="M105" s="20" t="s">
        <v>41</v>
      </c>
      <c r="N105" s="18" t="s">
        <v>46</v>
      </c>
      <c r="O105" s="13">
        <v>0</v>
      </c>
      <c r="P105" s="13">
        <v>0</v>
      </c>
      <c r="Q105" s="13">
        <v>0</v>
      </c>
      <c r="R105" s="13">
        <v>0</v>
      </c>
      <c r="S105" s="13">
        <v>5</v>
      </c>
      <c r="T105" s="16">
        <v>0.50900000000000001</v>
      </c>
      <c r="U105" s="13">
        <v>21.7</v>
      </c>
      <c r="V105" s="13">
        <v>755.77</v>
      </c>
      <c r="W105" s="13">
        <v>11.01</v>
      </c>
      <c r="X105" s="13">
        <f t="shared" si="4"/>
        <v>10.69</v>
      </c>
      <c r="Y105" s="13">
        <v>211.8</v>
      </c>
      <c r="Z105" s="14">
        <f t="shared" si="5"/>
        <v>14924429.690056907</v>
      </c>
      <c r="AA105" s="14">
        <f t="shared" si="6"/>
        <v>2039.7764305726041</v>
      </c>
      <c r="AB105" s="15">
        <f t="shared" si="7"/>
        <v>121.94497941348189</v>
      </c>
      <c r="AC105">
        <v>1</v>
      </c>
      <c r="AD105">
        <v>2</v>
      </c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50" x14ac:dyDescent="0.2">
      <c r="A106" s="13"/>
      <c r="B106" s="13" t="s">
        <v>63</v>
      </c>
      <c r="C106" s="18" t="s">
        <v>110</v>
      </c>
      <c r="D106" s="13" t="s">
        <v>111</v>
      </c>
      <c r="E106" s="13" t="s">
        <v>40</v>
      </c>
      <c r="F106" s="13" t="s">
        <v>40</v>
      </c>
      <c r="G106" s="13" t="s">
        <v>40</v>
      </c>
      <c r="H106" s="13" t="s">
        <v>40</v>
      </c>
      <c r="I106" s="13" t="s">
        <v>40</v>
      </c>
      <c r="J106" s="13" t="s">
        <v>40</v>
      </c>
      <c r="K106" s="13" t="s">
        <v>40</v>
      </c>
      <c r="L106" s="13" t="s">
        <v>40</v>
      </c>
      <c r="M106" s="20" t="s">
        <v>41</v>
      </c>
      <c r="N106" s="18" t="s">
        <v>46</v>
      </c>
      <c r="O106" s="13">
        <v>0</v>
      </c>
      <c r="P106" s="13">
        <v>0</v>
      </c>
      <c r="Q106" s="13">
        <v>0</v>
      </c>
      <c r="R106" s="13">
        <v>0</v>
      </c>
      <c r="S106" s="13">
        <v>5</v>
      </c>
      <c r="T106" s="16">
        <v>0.50900000000000001</v>
      </c>
      <c r="U106" s="13">
        <v>21.7</v>
      </c>
      <c r="V106" s="13">
        <v>755.77</v>
      </c>
      <c r="W106" s="13">
        <v>11.01</v>
      </c>
      <c r="X106" s="13">
        <f t="shared" si="4"/>
        <v>10.69</v>
      </c>
      <c r="Y106" s="13">
        <v>211.8</v>
      </c>
      <c r="Z106" s="14">
        <f t="shared" si="5"/>
        <v>14924429.690056907</v>
      </c>
      <c r="AA106" s="14">
        <f t="shared" si="6"/>
        <v>2039.7764305726041</v>
      </c>
      <c r="AB106" s="15">
        <f t="shared" si="7"/>
        <v>121.94497941348189</v>
      </c>
      <c r="AC106">
        <v>0</v>
      </c>
      <c r="AD106">
        <v>3</v>
      </c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50" x14ac:dyDescent="0.2">
      <c r="B107" t="s">
        <v>38</v>
      </c>
      <c r="C107" t="s">
        <v>38</v>
      </c>
      <c r="D107" t="s">
        <v>39</v>
      </c>
      <c r="E107" t="s">
        <v>40</v>
      </c>
      <c r="F107" t="s">
        <v>40</v>
      </c>
      <c r="G107" t="s">
        <v>40</v>
      </c>
      <c r="H107" t="s">
        <v>40</v>
      </c>
      <c r="I107" t="s">
        <v>40</v>
      </c>
      <c r="J107" t="s">
        <v>40</v>
      </c>
      <c r="K107" t="s">
        <v>40</v>
      </c>
      <c r="L107" t="s">
        <v>35</v>
      </c>
      <c r="M107" s="1" t="s">
        <v>41</v>
      </c>
      <c r="N107" t="s">
        <v>42</v>
      </c>
      <c r="O107">
        <v>1</v>
      </c>
      <c r="P107">
        <v>0</v>
      </c>
      <c r="Q107">
        <v>0</v>
      </c>
      <c r="R107">
        <v>0</v>
      </c>
      <c r="S107">
        <v>0</v>
      </c>
      <c r="T107">
        <v>0.4</v>
      </c>
      <c r="U107">
        <v>22.68</v>
      </c>
      <c r="V107">
        <v>465.01</v>
      </c>
      <c r="W107">
        <v>9.07</v>
      </c>
      <c r="X107">
        <f t="shared" si="4"/>
        <v>13.61</v>
      </c>
      <c r="Y107">
        <v>200.05</v>
      </c>
      <c r="Z107" s="12">
        <f t="shared" si="5"/>
        <v>12575797.748710783</v>
      </c>
      <c r="AA107" s="12">
        <f t="shared" si="6"/>
        <v>2073.4411045160955</v>
      </c>
      <c r="AB107" s="12">
        <f t="shared" si="7"/>
        <v>101.08636733817229</v>
      </c>
      <c r="AC107">
        <v>0</v>
      </c>
      <c r="AD107">
        <v>1</v>
      </c>
    </row>
    <row r="108" spans="1:50" x14ac:dyDescent="0.2">
      <c r="B108" t="s">
        <v>38</v>
      </c>
      <c r="C108" t="s">
        <v>38</v>
      </c>
      <c r="D108" t="s">
        <v>39</v>
      </c>
      <c r="E108" t="s">
        <v>40</v>
      </c>
      <c r="F108" t="s">
        <v>40</v>
      </c>
      <c r="G108" t="s">
        <v>40</v>
      </c>
      <c r="H108" t="s">
        <v>40</v>
      </c>
      <c r="I108" t="s">
        <v>40</v>
      </c>
      <c r="J108" t="s">
        <v>40</v>
      </c>
      <c r="K108" t="s">
        <v>40</v>
      </c>
      <c r="L108" t="s">
        <v>35</v>
      </c>
      <c r="M108" s="1" t="s">
        <v>41</v>
      </c>
      <c r="N108" t="s">
        <v>42</v>
      </c>
      <c r="O108">
        <v>1</v>
      </c>
      <c r="P108">
        <v>0</v>
      </c>
      <c r="Q108">
        <v>0</v>
      </c>
      <c r="R108">
        <v>0</v>
      </c>
      <c r="S108">
        <v>0</v>
      </c>
      <c r="T108">
        <v>0.4</v>
      </c>
      <c r="U108">
        <v>22.68</v>
      </c>
      <c r="V108">
        <v>465.01</v>
      </c>
      <c r="W108">
        <v>9.07</v>
      </c>
      <c r="X108">
        <f t="shared" si="4"/>
        <v>13.61</v>
      </c>
      <c r="Y108">
        <v>200.05</v>
      </c>
      <c r="Z108" s="12">
        <f t="shared" si="5"/>
        <v>12575797.748710783</v>
      </c>
      <c r="AA108" s="12">
        <f t="shared" si="6"/>
        <v>2073.4411045160955</v>
      </c>
      <c r="AB108" s="12">
        <f t="shared" si="7"/>
        <v>101.08636733817229</v>
      </c>
      <c r="AC108">
        <v>1</v>
      </c>
      <c r="AD108">
        <v>2</v>
      </c>
    </row>
    <row r="109" spans="1:50" x14ac:dyDescent="0.2">
      <c r="B109" t="s">
        <v>38</v>
      </c>
      <c r="C109" t="s">
        <v>38</v>
      </c>
      <c r="D109" t="s">
        <v>39</v>
      </c>
      <c r="E109" t="s">
        <v>40</v>
      </c>
      <c r="F109" t="s">
        <v>40</v>
      </c>
      <c r="G109" t="s">
        <v>40</v>
      </c>
      <c r="H109" t="s">
        <v>40</v>
      </c>
      <c r="I109" t="s">
        <v>40</v>
      </c>
      <c r="J109" t="s">
        <v>40</v>
      </c>
      <c r="K109" t="s">
        <v>40</v>
      </c>
      <c r="L109" t="s">
        <v>35</v>
      </c>
      <c r="M109" s="1" t="s">
        <v>41</v>
      </c>
      <c r="N109" t="s">
        <v>42</v>
      </c>
      <c r="O109">
        <v>1</v>
      </c>
      <c r="P109">
        <v>0</v>
      </c>
      <c r="Q109">
        <v>0</v>
      </c>
      <c r="R109">
        <v>0</v>
      </c>
      <c r="S109">
        <v>0</v>
      </c>
      <c r="T109">
        <v>0.4</v>
      </c>
      <c r="U109">
        <v>22.68</v>
      </c>
      <c r="V109">
        <v>465.01</v>
      </c>
      <c r="W109">
        <v>9.07</v>
      </c>
      <c r="X109">
        <f t="shared" si="4"/>
        <v>13.61</v>
      </c>
      <c r="Y109">
        <v>200.05</v>
      </c>
      <c r="Z109" s="12">
        <f t="shared" si="5"/>
        <v>12575797.748710783</v>
      </c>
      <c r="AA109" s="12">
        <f t="shared" si="6"/>
        <v>2073.4411045160955</v>
      </c>
      <c r="AB109" s="12">
        <f t="shared" si="7"/>
        <v>101.08636733817229</v>
      </c>
      <c r="AC109">
        <v>0</v>
      </c>
      <c r="AD109">
        <v>3</v>
      </c>
      <c r="AX109" s="13"/>
    </row>
    <row r="110" spans="1:50" x14ac:dyDescent="0.2">
      <c r="B110" t="s">
        <v>53</v>
      </c>
      <c r="C110" t="s">
        <v>57</v>
      </c>
      <c r="D110" t="s">
        <v>58</v>
      </c>
      <c r="E110" t="s">
        <v>40</v>
      </c>
      <c r="F110" t="s">
        <v>40</v>
      </c>
      <c r="G110" t="s">
        <v>40</v>
      </c>
      <c r="H110" t="s">
        <v>40</v>
      </c>
      <c r="I110" t="s">
        <v>40</v>
      </c>
      <c r="J110" t="s">
        <v>40</v>
      </c>
      <c r="K110" t="s">
        <v>40</v>
      </c>
      <c r="L110" t="s">
        <v>40</v>
      </c>
      <c r="M110" s="1" t="s">
        <v>41</v>
      </c>
      <c r="N110" t="s">
        <v>42</v>
      </c>
      <c r="O110">
        <v>0</v>
      </c>
      <c r="P110">
        <v>0</v>
      </c>
      <c r="Q110">
        <v>0</v>
      </c>
      <c r="R110">
        <v>4</v>
      </c>
      <c r="S110">
        <v>5</v>
      </c>
      <c r="T110">
        <v>0.42699999999999999</v>
      </c>
      <c r="U110">
        <v>24.6</v>
      </c>
      <c r="V110">
        <v>735.12</v>
      </c>
      <c r="W110">
        <v>10.45</v>
      </c>
      <c r="X110">
        <f t="shared" si="4"/>
        <v>14.150000000000002</v>
      </c>
      <c r="Y110">
        <v>205.87</v>
      </c>
      <c r="Z110" s="12">
        <f t="shared" si="5"/>
        <v>13705632.122536507</v>
      </c>
      <c r="AA110" s="12">
        <f t="shared" si="6"/>
        <v>2732.8940413549099</v>
      </c>
      <c r="AB110" s="12">
        <f t="shared" si="7"/>
        <v>83.584360968867216</v>
      </c>
      <c r="AC110">
        <v>0</v>
      </c>
      <c r="AD110">
        <v>1</v>
      </c>
      <c r="AX110" s="13"/>
    </row>
    <row r="111" spans="1:50" x14ac:dyDescent="0.2">
      <c r="B111" t="s">
        <v>53</v>
      </c>
      <c r="C111" t="s">
        <v>57</v>
      </c>
      <c r="D111" t="s">
        <v>58</v>
      </c>
      <c r="E111" t="s">
        <v>40</v>
      </c>
      <c r="F111" t="s">
        <v>40</v>
      </c>
      <c r="G111" t="s">
        <v>40</v>
      </c>
      <c r="H111" t="s">
        <v>40</v>
      </c>
      <c r="I111" t="s">
        <v>40</v>
      </c>
      <c r="J111" t="s">
        <v>40</v>
      </c>
      <c r="K111" t="s">
        <v>40</v>
      </c>
      <c r="L111" t="s">
        <v>40</v>
      </c>
      <c r="M111" s="1" t="s">
        <v>41</v>
      </c>
      <c r="N111" t="s">
        <v>42</v>
      </c>
      <c r="O111">
        <v>0</v>
      </c>
      <c r="P111">
        <v>0</v>
      </c>
      <c r="Q111">
        <v>0</v>
      </c>
      <c r="R111">
        <v>4</v>
      </c>
      <c r="S111">
        <v>5</v>
      </c>
      <c r="T111">
        <v>0.42699999999999999</v>
      </c>
      <c r="U111">
        <v>24.6</v>
      </c>
      <c r="V111">
        <v>735.12</v>
      </c>
      <c r="W111">
        <v>10.45</v>
      </c>
      <c r="X111">
        <f t="shared" si="4"/>
        <v>14.150000000000002</v>
      </c>
      <c r="Y111">
        <v>205.87</v>
      </c>
      <c r="Z111" s="12">
        <f t="shared" si="5"/>
        <v>13705632.122536507</v>
      </c>
      <c r="AA111" s="12">
        <f t="shared" si="6"/>
        <v>2732.8940413549099</v>
      </c>
      <c r="AB111" s="12">
        <f t="shared" si="7"/>
        <v>83.584360968867216</v>
      </c>
      <c r="AC111">
        <v>1</v>
      </c>
      <c r="AD111">
        <v>2</v>
      </c>
      <c r="AP111" s="24" t="s">
        <v>144</v>
      </c>
      <c r="AX111" s="4"/>
    </row>
    <row r="112" spans="1:50" s="13" customFormat="1" x14ac:dyDescent="0.2">
      <c r="A112"/>
      <c r="B112" t="s">
        <v>53</v>
      </c>
      <c r="C112" t="s">
        <v>57</v>
      </c>
      <c r="D112" t="s">
        <v>58</v>
      </c>
      <c r="E112" t="s">
        <v>40</v>
      </c>
      <c r="F112" t="s">
        <v>40</v>
      </c>
      <c r="G112" t="s">
        <v>40</v>
      </c>
      <c r="H112" t="s">
        <v>40</v>
      </c>
      <c r="I112" t="s">
        <v>40</v>
      </c>
      <c r="J112" t="s">
        <v>40</v>
      </c>
      <c r="K112" t="s">
        <v>40</v>
      </c>
      <c r="L112" t="s">
        <v>40</v>
      </c>
      <c r="M112" s="1" t="s">
        <v>41</v>
      </c>
      <c r="N112" t="s">
        <v>42</v>
      </c>
      <c r="O112">
        <v>0</v>
      </c>
      <c r="P112">
        <v>0</v>
      </c>
      <c r="Q112">
        <v>0</v>
      </c>
      <c r="R112">
        <v>4</v>
      </c>
      <c r="S112">
        <v>5</v>
      </c>
      <c r="T112">
        <v>0.42699999999999999</v>
      </c>
      <c r="U112">
        <v>24.6</v>
      </c>
      <c r="V112">
        <v>735.12</v>
      </c>
      <c r="W112">
        <v>10.45</v>
      </c>
      <c r="X112">
        <f t="shared" si="4"/>
        <v>14.150000000000002</v>
      </c>
      <c r="Y112">
        <v>205.87</v>
      </c>
      <c r="Z112" s="12">
        <f t="shared" si="5"/>
        <v>13705632.122536507</v>
      </c>
      <c r="AA112" s="12">
        <f t="shared" si="6"/>
        <v>2732.8940413549099</v>
      </c>
      <c r="AB112" s="12">
        <f t="shared" si="7"/>
        <v>83.584360968867216</v>
      </c>
      <c r="AC112">
        <v>0</v>
      </c>
      <c r="AD112">
        <v>3</v>
      </c>
      <c r="AE112"/>
      <c r="AF112"/>
      <c r="AG112"/>
      <c r="AH112"/>
      <c r="AI112"/>
      <c r="AJ112"/>
      <c r="AK112"/>
      <c r="AL112"/>
      <c r="AM112"/>
      <c r="AN112"/>
      <c r="AO112"/>
      <c r="AP112" s="24" t="s">
        <v>144</v>
      </c>
      <c r="AQ112"/>
      <c r="AR112"/>
      <c r="AS112"/>
      <c r="AT112"/>
      <c r="AU112"/>
      <c r="AV112"/>
      <c r="AW112"/>
      <c r="AX112" s="4"/>
    </row>
    <row r="113" spans="1:50" s="13" customFormat="1" x14ac:dyDescent="0.2">
      <c r="B113" s="13" t="s">
        <v>112</v>
      </c>
      <c r="C113" s="18" t="s">
        <v>113</v>
      </c>
      <c r="D113" s="13" t="s">
        <v>114</v>
      </c>
      <c r="E113" s="13" t="s">
        <v>40</v>
      </c>
      <c r="F113" s="13" t="s">
        <v>40</v>
      </c>
      <c r="G113" s="13" t="s">
        <v>40</v>
      </c>
      <c r="H113" s="13" t="s">
        <v>40</v>
      </c>
      <c r="I113" s="13" t="s">
        <v>40</v>
      </c>
      <c r="J113" s="13" t="s">
        <v>40</v>
      </c>
      <c r="K113" s="13" t="s">
        <v>40</v>
      </c>
      <c r="L113" s="13" t="s">
        <v>40</v>
      </c>
      <c r="M113" s="20" t="s">
        <v>41</v>
      </c>
      <c r="N113" s="18" t="s">
        <v>42</v>
      </c>
      <c r="O113" s="13">
        <v>0</v>
      </c>
      <c r="P113" s="13">
        <v>0</v>
      </c>
      <c r="Q113" s="13">
        <v>0</v>
      </c>
      <c r="R113" s="13">
        <v>0</v>
      </c>
      <c r="S113" s="13">
        <v>5</v>
      </c>
      <c r="T113" s="13">
        <v>0.442</v>
      </c>
      <c r="U113" s="13">
        <v>17.14</v>
      </c>
      <c r="V113" s="13">
        <v>354.13</v>
      </c>
      <c r="W113" s="13">
        <v>7.55</v>
      </c>
      <c r="X113" s="13">
        <f t="shared" si="4"/>
        <v>9.59</v>
      </c>
      <c r="Y113" s="13">
        <v>177.16</v>
      </c>
      <c r="Z113" s="14">
        <f t="shared" si="5"/>
        <v>8734074.4963314086</v>
      </c>
      <c r="AA113" s="14">
        <f t="shared" si="6"/>
        <v>941.68115880776804</v>
      </c>
      <c r="AB113" s="15">
        <f t="shared" si="7"/>
        <v>154.5830103009483</v>
      </c>
      <c r="AC113">
        <v>0</v>
      </c>
      <c r="AD113">
        <v>1</v>
      </c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</row>
    <row r="114" spans="1:50" x14ac:dyDescent="0.2">
      <c r="A114" s="13"/>
      <c r="B114" s="13" t="s">
        <v>112</v>
      </c>
      <c r="C114" s="18" t="s">
        <v>113</v>
      </c>
      <c r="D114" s="13" t="s">
        <v>114</v>
      </c>
      <c r="E114" s="13" t="s">
        <v>40</v>
      </c>
      <c r="F114" s="13" t="s">
        <v>40</v>
      </c>
      <c r="G114" s="13" t="s">
        <v>40</v>
      </c>
      <c r="H114" s="13" t="s">
        <v>40</v>
      </c>
      <c r="I114" s="13" t="s">
        <v>40</v>
      </c>
      <c r="J114" s="13" t="s">
        <v>40</v>
      </c>
      <c r="K114" s="13" t="s">
        <v>40</v>
      </c>
      <c r="L114" s="13" t="s">
        <v>40</v>
      </c>
      <c r="M114" s="20" t="s">
        <v>41</v>
      </c>
      <c r="N114" s="18" t="s">
        <v>42</v>
      </c>
      <c r="O114" s="13">
        <v>0</v>
      </c>
      <c r="P114" s="13">
        <v>0</v>
      </c>
      <c r="Q114" s="13">
        <v>0</v>
      </c>
      <c r="R114" s="13">
        <v>0</v>
      </c>
      <c r="S114" s="13">
        <v>5</v>
      </c>
      <c r="T114" s="13">
        <v>0.442</v>
      </c>
      <c r="U114" s="13">
        <v>17.14</v>
      </c>
      <c r="V114" s="13">
        <v>354.13</v>
      </c>
      <c r="W114" s="13">
        <v>7.55</v>
      </c>
      <c r="X114" s="13">
        <f t="shared" si="4"/>
        <v>9.59</v>
      </c>
      <c r="Y114" s="13">
        <v>177.16</v>
      </c>
      <c r="Z114" s="14">
        <f t="shared" si="5"/>
        <v>8734074.4963314086</v>
      </c>
      <c r="AA114" s="14">
        <f t="shared" si="6"/>
        <v>941.68115880776804</v>
      </c>
      <c r="AB114" s="15">
        <f t="shared" si="7"/>
        <v>154.5830103009483</v>
      </c>
      <c r="AC114">
        <v>1</v>
      </c>
      <c r="AD114">
        <v>2</v>
      </c>
    </row>
    <row r="115" spans="1:50" x14ac:dyDescent="0.2">
      <c r="A115" s="13"/>
      <c r="B115" s="13" t="s">
        <v>112</v>
      </c>
      <c r="C115" s="18" t="s">
        <v>113</v>
      </c>
      <c r="D115" s="13" t="s">
        <v>114</v>
      </c>
      <c r="E115" s="13" t="s">
        <v>40</v>
      </c>
      <c r="F115" s="13" t="s">
        <v>40</v>
      </c>
      <c r="G115" s="13" t="s">
        <v>40</v>
      </c>
      <c r="H115" s="13" t="s">
        <v>40</v>
      </c>
      <c r="I115" s="13" t="s">
        <v>40</v>
      </c>
      <c r="J115" s="13" t="s">
        <v>40</v>
      </c>
      <c r="K115" s="13" t="s">
        <v>40</v>
      </c>
      <c r="L115" s="13" t="s">
        <v>40</v>
      </c>
      <c r="M115" s="20" t="s">
        <v>41</v>
      </c>
      <c r="N115" s="18" t="s">
        <v>42</v>
      </c>
      <c r="O115" s="13">
        <v>0</v>
      </c>
      <c r="P115" s="13">
        <v>0</v>
      </c>
      <c r="Q115" s="13">
        <v>0</v>
      </c>
      <c r="R115" s="13">
        <v>0</v>
      </c>
      <c r="S115" s="13">
        <v>5</v>
      </c>
      <c r="T115" s="13">
        <v>0.442</v>
      </c>
      <c r="U115" s="13">
        <v>17.14</v>
      </c>
      <c r="V115" s="13">
        <v>354.13</v>
      </c>
      <c r="W115" s="13">
        <v>7.55</v>
      </c>
      <c r="X115" s="13">
        <f t="shared" ref="X115:X146" si="8">U115-W115</f>
        <v>9.59</v>
      </c>
      <c r="Y115" s="13">
        <v>177.16</v>
      </c>
      <c r="Z115" s="14">
        <f t="shared" ref="Z115:Z146" si="9">(PI()/2)*(Y115^3)</f>
        <v>8734074.4963314086</v>
      </c>
      <c r="AA115" s="14">
        <f t="shared" ref="AA115:AA146" si="10">(PI()/3)*(SIN(AA$2/2))*0.5*(SIN(AA$2))*((U115^3)-(X115^3))</f>
        <v>941.68115880776804</v>
      </c>
      <c r="AB115" s="15">
        <f t="shared" ref="AB115:AB146" si="11">(Z115/AA115)/60</f>
        <v>154.5830103009483</v>
      </c>
      <c r="AC115">
        <v>0</v>
      </c>
      <c r="AD115">
        <v>3</v>
      </c>
    </row>
    <row r="116" spans="1:50" x14ac:dyDescent="0.2">
      <c r="A116" s="13"/>
      <c r="B116" s="13" t="s">
        <v>72</v>
      </c>
      <c r="C116" s="18" t="s">
        <v>73</v>
      </c>
      <c r="D116" s="13" t="s">
        <v>74</v>
      </c>
      <c r="E116" s="13" t="s">
        <v>40</v>
      </c>
      <c r="F116" s="13" t="s">
        <v>40</v>
      </c>
      <c r="G116" s="13" t="s">
        <v>40</v>
      </c>
      <c r="H116" s="13" t="s">
        <v>40</v>
      </c>
      <c r="I116" s="13" t="s">
        <v>40</v>
      </c>
      <c r="J116" s="13" t="s">
        <v>40</v>
      </c>
      <c r="K116" s="13" t="s">
        <v>40</v>
      </c>
      <c r="L116" s="13" t="s">
        <v>40</v>
      </c>
      <c r="M116" s="20" t="s">
        <v>41</v>
      </c>
      <c r="N116" s="18" t="s">
        <v>42</v>
      </c>
      <c r="O116" s="13">
        <v>0</v>
      </c>
      <c r="P116" s="13">
        <v>0</v>
      </c>
      <c r="Q116" s="13">
        <v>0</v>
      </c>
      <c r="R116" s="13">
        <v>0</v>
      </c>
      <c r="S116" s="13">
        <v>5</v>
      </c>
      <c r="T116" s="16">
        <v>0.52300000000000002</v>
      </c>
      <c r="U116" s="13">
        <v>19.68</v>
      </c>
      <c r="V116" s="13">
        <v>775.59</v>
      </c>
      <c r="W116" s="13">
        <v>10.11</v>
      </c>
      <c r="X116" s="13">
        <f t="shared" si="8"/>
        <v>9.57</v>
      </c>
      <c r="Y116" s="13">
        <v>204.83</v>
      </c>
      <c r="Z116" s="14">
        <f t="shared" si="9"/>
        <v>13498968.130736966</v>
      </c>
      <c r="AA116" s="14">
        <f t="shared" si="10"/>
        <v>1529.4055406435907</v>
      </c>
      <c r="AB116" s="15">
        <f t="shared" si="11"/>
        <v>147.104738540619</v>
      </c>
      <c r="AC116">
        <v>0</v>
      </c>
      <c r="AD116">
        <v>1</v>
      </c>
    </row>
    <row r="117" spans="1:50" x14ac:dyDescent="0.2">
      <c r="A117" s="13"/>
      <c r="B117" s="13" t="s">
        <v>72</v>
      </c>
      <c r="C117" s="18" t="s">
        <v>73</v>
      </c>
      <c r="D117" s="13" t="s">
        <v>74</v>
      </c>
      <c r="E117" s="13" t="s">
        <v>40</v>
      </c>
      <c r="F117" s="13" t="s">
        <v>40</v>
      </c>
      <c r="G117" s="13" t="s">
        <v>40</v>
      </c>
      <c r="H117" s="13" t="s">
        <v>40</v>
      </c>
      <c r="I117" s="13" t="s">
        <v>40</v>
      </c>
      <c r="J117" s="13" t="s">
        <v>40</v>
      </c>
      <c r="K117" s="13" t="s">
        <v>40</v>
      </c>
      <c r="L117" s="13" t="s">
        <v>40</v>
      </c>
      <c r="M117" s="20" t="s">
        <v>41</v>
      </c>
      <c r="N117" s="18" t="s">
        <v>42</v>
      </c>
      <c r="O117" s="13">
        <v>0</v>
      </c>
      <c r="P117" s="13">
        <v>0</v>
      </c>
      <c r="Q117" s="13">
        <v>0</v>
      </c>
      <c r="R117" s="13">
        <v>0</v>
      </c>
      <c r="S117" s="13">
        <v>5</v>
      </c>
      <c r="T117" s="16">
        <v>0.52300000000000002</v>
      </c>
      <c r="U117" s="13">
        <v>19.68</v>
      </c>
      <c r="V117" s="13">
        <v>775.59</v>
      </c>
      <c r="W117" s="13">
        <v>10.11</v>
      </c>
      <c r="X117" s="13">
        <f t="shared" si="8"/>
        <v>9.57</v>
      </c>
      <c r="Y117" s="13">
        <v>204.83</v>
      </c>
      <c r="Z117" s="14">
        <f t="shared" si="9"/>
        <v>13498968.130736966</v>
      </c>
      <c r="AA117" s="14">
        <f t="shared" si="10"/>
        <v>1529.4055406435907</v>
      </c>
      <c r="AB117" s="15">
        <f t="shared" si="11"/>
        <v>147.104738540619</v>
      </c>
      <c r="AC117">
        <v>1</v>
      </c>
      <c r="AD117">
        <v>2</v>
      </c>
    </row>
    <row r="118" spans="1:50" s="13" customFormat="1" x14ac:dyDescent="0.2">
      <c r="B118" s="13" t="s">
        <v>72</v>
      </c>
      <c r="C118" s="18" t="s">
        <v>73</v>
      </c>
      <c r="D118" s="13" t="s">
        <v>74</v>
      </c>
      <c r="E118" s="13" t="s">
        <v>40</v>
      </c>
      <c r="F118" s="13" t="s">
        <v>40</v>
      </c>
      <c r="G118" s="13" t="s">
        <v>40</v>
      </c>
      <c r="H118" s="13" t="s">
        <v>40</v>
      </c>
      <c r="I118" s="13" t="s">
        <v>40</v>
      </c>
      <c r="J118" s="13" t="s">
        <v>40</v>
      </c>
      <c r="K118" s="13" t="s">
        <v>40</v>
      </c>
      <c r="L118" s="13" t="s">
        <v>40</v>
      </c>
      <c r="M118" s="20" t="s">
        <v>41</v>
      </c>
      <c r="N118" s="18" t="s">
        <v>42</v>
      </c>
      <c r="O118" s="13">
        <v>0</v>
      </c>
      <c r="P118" s="13">
        <v>0</v>
      </c>
      <c r="Q118" s="13">
        <v>0</v>
      </c>
      <c r="R118" s="13">
        <v>0</v>
      </c>
      <c r="S118" s="13">
        <v>5</v>
      </c>
      <c r="T118" s="16">
        <v>0.52300000000000002</v>
      </c>
      <c r="U118" s="13">
        <v>19.68</v>
      </c>
      <c r="V118" s="13">
        <v>775.59</v>
      </c>
      <c r="W118" s="13">
        <v>10.11</v>
      </c>
      <c r="X118" s="13">
        <f t="shared" si="8"/>
        <v>9.57</v>
      </c>
      <c r="Y118" s="13">
        <v>204.83</v>
      </c>
      <c r="Z118" s="14">
        <f t="shared" si="9"/>
        <v>13498968.130736966</v>
      </c>
      <c r="AA118" s="14">
        <f t="shared" si="10"/>
        <v>1529.4055406435907</v>
      </c>
      <c r="AB118" s="15">
        <f t="shared" si="11"/>
        <v>147.104738540619</v>
      </c>
      <c r="AC118">
        <v>0</v>
      </c>
      <c r="AD118">
        <v>3</v>
      </c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</row>
    <row r="119" spans="1:50" x14ac:dyDescent="0.2">
      <c r="A119" t="s">
        <v>31</v>
      </c>
      <c r="B119" s="2" t="s">
        <v>50</v>
      </c>
      <c r="C119" s="2" t="s">
        <v>51</v>
      </c>
      <c r="D119" t="s">
        <v>52</v>
      </c>
      <c r="E119" t="s">
        <v>40</v>
      </c>
      <c r="F119" t="s">
        <v>40</v>
      </c>
      <c r="G119" t="s">
        <v>35</v>
      </c>
      <c r="H119" t="s">
        <v>40</v>
      </c>
      <c r="I119" t="s">
        <v>40</v>
      </c>
      <c r="J119" t="s">
        <v>40</v>
      </c>
      <c r="K119" t="s">
        <v>35</v>
      </c>
      <c r="L119" t="s">
        <v>40</v>
      </c>
      <c r="M119" s="1" t="s">
        <v>41</v>
      </c>
      <c r="N119" t="s">
        <v>42</v>
      </c>
      <c r="O119" s="2">
        <v>0</v>
      </c>
      <c r="P119" s="2">
        <v>0</v>
      </c>
      <c r="Q119" s="2">
        <v>3</v>
      </c>
      <c r="R119" s="2">
        <v>4</v>
      </c>
      <c r="S119" s="2">
        <v>5</v>
      </c>
      <c r="T119">
        <v>0.41099999999999998</v>
      </c>
      <c r="U119">
        <v>23.8</v>
      </c>
      <c r="V119">
        <v>594.26</v>
      </c>
      <c r="W119">
        <v>9.7799999999999994</v>
      </c>
      <c r="X119">
        <f t="shared" si="8"/>
        <v>14.020000000000001</v>
      </c>
      <c r="Y119">
        <v>188.49</v>
      </c>
      <c r="Z119" s="12">
        <f t="shared" si="9"/>
        <v>10519251.058043355</v>
      </c>
      <c r="AA119" s="12">
        <f t="shared" si="10"/>
        <v>2431.7370450433441</v>
      </c>
      <c r="AB119" s="12">
        <f t="shared" si="11"/>
        <v>72.096961028228392</v>
      </c>
      <c r="AC119">
        <v>0</v>
      </c>
      <c r="AD119">
        <v>1</v>
      </c>
      <c r="AX119" s="13"/>
    </row>
    <row r="120" spans="1:50" x14ac:dyDescent="0.2">
      <c r="A120" t="s">
        <v>31</v>
      </c>
      <c r="B120" s="2" t="s">
        <v>50</v>
      </c>
      <c r="C120" s="2" t="s">
        <v>51</v>
      </c>
      <c r="D120" t="s">
        <v>52</v>
      </c>
      <c r="E120" t="s">
        <v>40</v>
      </c>
      <c r="F120" t="s">
        <v>40</v>
      </c>
      <c r="G120" t="s">
        <v>35</v>
      </c>
      <c r="H120" t="s">
        <v>40</v>
      </c>
      <c r="I120" t="s">
        <v>40</v>
      </c>
      <c r="J120" t="s">
        <v>40</v>
      </c>
      <c r="K120" t="s">
        <v>35</v>
      </c>
      <c r="L120" t="s">
        <v>40</v>
      </c>
      <c r="M120" s="1" t="s">
        <v>41</v>
      </c>
      <c r="N120" t="s">
        <v>42</v>
      </c>
      <c r="O120" s="2">
        <v>0</v>
      </c>
      <c r="P120" s="2">
        <v>0</v>
      </c>
      <c r="Q120" s="2">
        <v>3</v>
      </c>
      <c r="R120" s="2">
        <v>4</v>
      </c>
      <c r="S120" s="2">
        <v>5</v>
      </c>
      <c r="T120">
        <v>0.41099999999999998</v>
      </c>
      <c r="U120">
        <v>23.8</v>
      </c>
      <c r="V120">
        <v>594.26</v>
      </c>
      <c r="W120">
        <v>9.7799999999999994</v>
      </c>
      <c r="X120">
        <f t="shared" si="8"/>
        <v>14.020000000000001</v>
      </c>
      <c r="Y120">
        <v>188.49</v>
      </c>
      <c r="Z120" s="12">
        <f t="shared" si="9"/>
        <v>10519251.058043355</v>
      </c>
      <c r="AA120" s="12">
        <f t="shared" si="10"/>
        <v>2431.7370450433441</v>
      </c>
      <c r="AB120" s="12">
        <f t="shared" si="11"/>
        <v>72.096961028228392</v>
      </c>
      <c r="AC120">
        <v>1</v>
      </c>
      <c r="AD120">
        <v>2</v>
      </c>
      <c r="AX120" s="13"/>
    </row>
    <row r="121" spans="1:50" x14ac:dyDescent="0.2">
      <c r="A121" t="s">
        <v>31</v>
      </c>
      <c r="B121" s="2" t="s">
        <v>50</v>
      </c>
      <c r="C121" s="2" t="s">
        <v>51</v>
      </c>
      <c r="D121" t="s">
        <v>52</v>
      </c>
      <c r="E121" t="s">
        <v>40</v>
      </c>
      <c r="F121" t="s">
        <v>40</v>
      </c>
      <c r="G121" t="s">
        <v>35</v>
      </c>
      <c r="H121" t="s">
        <v>40</v>
      </c>
      <c r="I121" t="s">
        <v>40</v>
      </c>
      <c r="J121" t="s">
        <v>40</v>
      </c>
      <c r="K121" t="s">
        <v>35</v>
      </c>
      <c r="L121" t="s">
        <v>40</v>
      </c>
      <c r="M121" s="1" t="s">
        <v>41</v>
      </c>
      <c r="N121" t="s">
        <v>42</v>
      </c>
      <c r="O121" s="2">
        <v>0</v>
      </c>
      <c r="P121" s="2">
        <v>0</v>
      </c>
      <c r="Q121" s="2">
        <v>3</v>
      </c>
      <c r="R121" s="2">
        <v>4</v>
      </c>
      <c r="S121" s="2">
        <v>5</v>
      </c>
      <c r="T121">
        <v>0.41099999999999998</v>
      </c>
      <c r="U121">
        <v>23.8</v>
      </c>
      <c r="V121">
        <v>594.26</v>
      </c>
      <c r="W121">
        <v>9.7799999999999994</v>
      </c>
      <c r="X121">
        <f t="shared" si="8"/>
        <v>14.020000000000001</v>
      </c>
      <c r="Y121">
        <v>188.49</v>
      </c>
      <c r="Z121" s="12">
        <f t="shared" si="9"/>
        <v>10519251.058043355</v>
      </c>
      <c r="AA121" s="12">
        <f t="shared" si="10"/>
        <v>2431.7370450433441</v>
      </c>
      <c r="AB121" s="12">
        <f t="shared" si="11"/>
        <v>72.096961028228392</v>
      </c>
      <c r="AC121">
        <v>0</v>
      </c>
      <c r="AD121">
        <v>3</v>
      </c>
    </row>
    <row r="122" spans="1:50" x14ac:dyDescent="0.2">
      <c r="A122" t="s">
        <v>31</v>
      </c>
      <c r="B122" t="s">
        <v>63</v>
      </c>
      <c r="C122" t="s">
        <v>64</v>
      </c>
      <c r="D122" t="s">
        <v>65</v>
      </c>
      <c r="E122" t="s">
        <v>40</v>
      </c>
      <c r="F122" t="s">
        <v>40</v>
      </c>
      <c r="G122" t="s">
        <v>40</v>
      </c>
      <c r="H122" t="s">
        <v>40</v>
      </c>
      <c r="I122" t="s">
        <v>40</v>
      </c>
      <c r="J122" t="s">
        <v>40</v>
      </c>
      <c r="K122" t="s">
        <v>40</v>
      </c>
      <c r="L122" t="s">
        <v>40</v>
      </c>
      <c r="M122" s="1" t="s">
        <v>41</v>
      </c>
      <c r="N122" t="s">
        <v>42</v>
      </c>
      <c r="O122">
        <v>0</v>
      </c>
      <c r="P122">
        <v>0</v>
      </c>
      <c r="Q122">
        <v>0</v>
      </c>
      <c r="R122">
        <v>0</v>
      </c>
      <c r="S122">
        <v>5</v>
      </c>
      <c r="T122">
        <v>0.47299999999999998</v>
      </c>
      <c r="U122">
        <v>23.95</v>
      </c>
      <c r="V122">
        <v>696.27</v>
      </c>
      <c r="W122">
        <v>11.33</v>
      </c>
      <c r="X122">
        <f t="shared" si="8"/>
        <v>12.62</v>
      </c>
      <c r="Y122">
        <v>210.92</v>
      </c>
      <c r="Z122" s="12">
        <f t="shared" si="9"/>
        <v>14739174.650186883</v>
      </c>
      <c r="AA122" s="12">
        <f t="shared" si="10"/>
        <v>2658.9988399818126</v>
      </c>
      <c r="AB122" s="12">
        <f t="shared" si="11"/>
        <v>92.385490035839311</v>
      </c>
      <c r="AC122">
        <v>0</v>
      </c>
      <c r="AD122">
        <v>1</v>
      </c>
    </row>
    <row r="123" spans="1:50" x14ac:dyDescent="0.2">
      <c r="A123" t="s">
        <v>31</v>
      </c>
      <c r="B123" t="s">
        <v>63</v>
      </c>
      <c r="C123" t="s">
        <v>64</v>
      </c>
      <c r="D123" t="s">
        <v>65</v>
      </c>
      <c r="E123" t="s">
        <v>40</v>
      </c>
      <c r="F123" t="s">
        <v>40</v>
      </c>
      <c r="G123" t="s">
        <v>40</v>
      </c>
      <c r="H123" t="s">
        <v>40</v>
      </c>
      <c r="I123" t="s">
        <v>40</v>
      </c>
      <c r="J123" t="s">
        <v>40</v>
      </c>
      <c r="K123" t="s">
        <v>40</v>
      </c>
      <c r="L123" t="s">
        <v>40</v>
      </c>
      <c r="M123" s="1" t="s">
        <v>41</v>
      </c>
      <c r="N123" t="s">
        <v>42</v>
      </c>
      <c r="O123">
        <v>0</v>
      </c>
      <c r="P123">
        <v>0</v>
      </c>
      <c r="Q123">
        <v>0</v>
      </c>
      <c r="R123">
        <v>0</v>
      </c>
      <c r="S123">
        <v>5</v>
      </c>
      <c r="T123">
        <v>0.47299999999999998</v>
      </c>
      <c r="U123">
        <v>23.95</v>
      </c>
      <c r="V123">
        <v>696.27</v>
      </c>
      <c r="W123">
        <v>11.33</v>
      </c>
      <c r="X123">
        <f t="shared" si="8"/>
        <v>12.62</v>
      </c>
      <c r="Y123">
        <v>210.92</v>
      </c>
      <c r="Z123" s="12">
        <f t="shared" si="9"/>
        <v>14739174.650186883</v>
      </c>
      <c r="AA123" s="12">
        <f t="shared" si="10"/>
        <v>2658.9988399818126</v>
      </c>
      <c r="AB123" s="12">
        <f t="shared" si="11"/>
        <v>92.385490035839311</v>
      </c>
      <c r="AC123">
        <v>1</v>
      </c>
      <c r="AD123">
        <v>2</v>
      </c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s="13" customFormat="1" x14ac:dyDescent="0.2">
      <c r="A124" t="s">
        <v>31</v>
      </c>
      <c r="B124" t="s">
        <v>63</v>
      </c>
      <c r="C124" t="s">
        <v>64</v>
      </c>
      <c r="D124" t="s">
        <v>65</v>
      </c>
      <c r="E124" t="s">
        <v>40</v>
      </c>
      <c r="F124" t="s">
        <v>40</v>
      </c>
      <c r="G124" t="s">
        <v>40</v>
      </c>
      <c r="H124" t="s">
        <v>40</v>
      </c>
      <c r="I124" t="s">
        <v>40</v>
      </c>
      <c r="J124" t="s">
        <v>40</v>
      </c>
      <c r="K124" t="s">
        <v>40</v>
      </c>
      <c r="L124" t="s">
        <v>40</v>
      </c>
      <c r="M124" s="1" t="s">
        <v>41</v>
      </c>
      <c r="N124" t="s">
        <v>42</v>
      </c>
      <c r="O124">
        <v>0</v>
      </c>
      <c r="P124">
        <v>0</v>
      </c>
      <c r="Q124">
        <v>0</v>
      </c>
      <c r="R124">
        <v>0</v>
      </c>
      <c r="S124">
        <v>5</v>
      </c>
      <c r="T124">
        <v>0.47299999999999998</v>
      </c>
      <c r="U124">
        <v>23.95</v>
      </c>
      <c r="V124">
        <v>696.27</v>
      </c>
      <c r="W124">
        <v>11.33</v>
      </c>
      <c r="X124">
        <f t="shared" si="8"/>
        <v>12.62</v>
      </c>
      <c r="Y124">
        <v>210.92</v>
      </c>
      <c r="Z124" s="12">
        <f t="shared" si="9"/>
        <v>14739174.650186883</v>
      </c>
      <c r="AA124" s="12">
        <f t="shared" si="10"/>
        <v>2658.9988399818126</v>
      </c>
      <c r="AB124" s="12">
        <f t="shared" si="11"/>
        <v>92.385490035839311</v>
      </c>
      <c r="AC124">
        <v>0</v>
      </c>
      <c r="AD124">
        <v>3</v>
      </c>
    </row>
    <row r="125" spans="1:50" x14ac:dyDescent="0.2">
      <c r="B125" s="7" t="s">
        <v>115</v>
      </c>
      <c r="C125" s="7" t="s">
        <v>115</v>
      </c>
      <c r="D125" t="s">
        <v>116</v>
      </c>
      <c r="E125" t="s">
        <v>40</v>
      </c>
      <c r="F125" t="s">
        <v>35</v>
      </c>
      <c r="G125" t="s">
        <v>35</v>
      </c>
      <c r="H125" t="s">
        <v>35</v>
      </c>
      <c r="I125" t="s">
        <v>35</v>
      </c>
      <c r="J125" t="s">
        <v>35</v>
      </c>
      <c r="K125" t="s">
        <v>35</v>
      </c>
      <c r="L125" t="s">
        <v>35</v>
      </c>
      <c r="M125" s="1" t="s">
        <v>36</v>
      </c>
      <c r="N125" t="s">
        <v>78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0.45600000000000002</v>
      </c>
      <c r="U125">
        <v>28.88</v>
      </c>
      <c r="V125">
        <v>1094.29</v>
      </c>
      <c r="W125">
        <v>13.18</v>
      </c>
      <c r="X125">
        <f t="shared" si="8"/>
        <v>15.7</v>
      </c>
      <c r="Y125">
        <v>186.67</v>
      </c>
      <c r="Z125" s="12">
        <f t="shared" si="9"/>
        <v>10217472.075635197</v>
      </c>
      <c r="AA125" s="12">
        <f t="shared" si="10"/>
        <v>4583.8333161670662</v>
      </c>
      <c r="AB125" s="12">
        <f t="shared" si="11"/>
        <v>37.150391280584699</v>
      </c>
      <c r="AC125">
        <v>0</v>
      </c>
      <c r="AD125">
        <v>1</v>
      </c>
    </row>
    <row r="126" spans="1:50" x14ac:dyDescent="0.2">
      <c r="B126" s="7" t="s">
        <v>115</v>
      </c>
      <c r="C126" s="7" t="s">
        <v>115</v>
      </c>
      <c r="D126" t="s">
        <v>116</v>
      </c>
      <c r="E126" t="s">
        <v>40</v>
      </c>
      <c r="F126" t="s">
        <v>35</v>
      </c>
      <c r="G126" t="s">
        <v>35</v>
      </c>
      <c r="H126" t="s">
        <v>35</v>
      </c>
      <c r="I126" t="s">
        <v>35</v>
      </c>
      <c r="J126" t="s">
        <v>35</v>
      </c>
      <c r="K126" t="s">
        <v>35</v>
      </c>
      <c r="L126" t="s">
        <v>35</v>
      </c>
      <c r="M126" s="1" t="s">
        <v>36</v>
      </c>
      <c r="N126" t="s">
        <v>78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0.45600000000000002</v>
      </c>
      <c r="U126">
        <v>28.88</v>
      </c>
      <c r="V126">
        <v>1094.29</v>
      </c>
      <c r="W126">
        <v>13.18</v>
      </c>
      <c r="X126">
        <f t="shared" si="8"/>
        <v>15.7</v>
      </c>
      <c r="Y126">
        <v>186.67</v>
      </c>
      <c r="Z126" s="12">
        <f t="shared" si="9"/>
        <v>10217472.075635197</v>
      </c>
      <c r="AA126" s="12">
        <f t="shared" si="10"/>
        <v>4583.8333161670662</v>
      </c>
      <c r="AB126" s="12">
        <f t="shared" si="11"/>
        <v>37.150391280584699</v>
      </c>
      <c r="AC126">
        <v>1</v>
      </c>
      <c r="AD126">
        <v>2</v>
      </c>
    </row>
    <row r="127" spans="1:50" s="13" customFormat="1" x14ac:dyDescent="0.2">
      <c r="A127"/>
      <c r="B127" s="7" t="s">
        <v>115</v>
      </c>
      <c r="C127" s="7" t="s">
        <v>115</v>
      </c>
      <c r="D127" t="s">
        <v>116</v>
      </c>
      <c r="E127" t="s">
        <v>40</v>
      </c>
      <c r="F127" t="s">
        <v>35</v>
      </c>
      <c r="G127" t="s">
        <v>35</v>
      </c>
      <c r="H127" t="s">
        <v>35</v>
      </c>
      <c r="I127" t="s">
        <v>35</v>
      </c>
      <c r="J127" t="s">
        <v>35</v>
      </c>
      <c r="K127" t="s">
        <v>35</v>
      </c>
      <c r="L127" t="s">
        <v>35</v>
      </c>
      <c r="M127" s="1" t="s">
        <v>36</v>
      </c>
      <c r="N127" t="s">
        <v>78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0.45600000000000002</v>
      </c>
      <c r="U127">
        <v>28.88</v>
      </c>
      <c r="V127">
        <v>1094.29</v>
      </c>
      <c r="W127">
        <v>13.18</v>
      </c>
      <c r="X127">
        <f t="shared" si="8"/>
        <v>15.7</v>
      </c>
      <c r="Y127">
        <v>186.67</v>
      </c>
      <c r="Z127" s="12">
        <f t="shared" si="9"/>
        <v>10217472.075635197</v>
      </c>
      <c r="AA127" s="12">
        <f t="shared" si="10"/>
        <v>4583.8333161670662</v>
      </c>
      <c r="AB127" s="12">
        <f t="shared" si="11"/>
        <v>37.150391280584699</v>
      </c>
      <c r="AC127">
        <v>0</v>
      </c>
      <c r="AD127">
        <v>3</v>
      </c>
      <c r="AX127"/>
    </row>
    <row r="128" spans="1:50" s="4" customFormat="1" x14ac:dyDescent="0.2">
      <c r="A128"/>
      <c r="B128" t="s">
        <v>85</v>
      </c>
      <c r="C128" t="s">
        <v>85</v>
      </c>
      <c r="D128" t="s">
        <v>86</v>
      </c>
      <c r="E128" t="s">
        <v>35</v>
      </c>
      <c r="F128" t="s">
        <v>35</v>
      </c>
      <c r="G128" t="s">
        <v>40</v>
      </c>
      <c r="H128" t="s">
        <v>35</v>
      </c>
      <c r="I128" t="s">
        <v>40</v>
      </c>
      <c r="J128" t="s">
        <v>40</v>
      </c>
      <c r="K128" t="s">
        <v>40</v>
      </c>
      <c r="L128" t="s">
        <v>40</v>
      </c>
      <c r="M128" s="1" t="s">
        <v>36</v>
      </c>
      <c r="N128" t="s">
        <v>82</v>
      </c>
      <c r="O128">
        <v>0</v>
      </c>
      <c r="P128">
        <v>0</v>
      </c>
      <c r="Q128">
        <v>0</v>
      </c>
      <c r="R128">
        <v>0</v>
      </c>
      <c r="S128">
        <v>5</v>
      </c>
      <c r="T128">
        <v>0.44900000000000001</v>
      </c>
      <c r="U128">
        <v>25.93</v>
      </c>
      <c r="V128">
        <v>950.3</v>
      </c>
      <c r="W128">
        <v>11.61</v>
      </c>
      <c r="X128">
        <f t="shared" si="8"/>
        <v>14.32</v>
      </c>
      <c r="Y128">
        <v>232.52</v>
      </c>
      <c r="Z128" s="12">
        <f t="shared" si="9"/>
        <v>19746986.073422454</v>
      </c>
      <c r="AA128" s="12">
        <f t="shared" si="10"/>
        <v>3287.0416391626841</v>
      </c>
      <c r="AB128" s="12">
        <f t="shared" si="11"/>
        <v>100.12542300525207</v>
      </c>
      <c r="AC128">
        <v>0</v>
      </c>
      <c r="AD128">
        <v>1</v>
      </c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/>
    </row>
    <row r="129" spans="1:50" x14ac:dyDescent="0.2">
      <c r="B129" t="s">
        <v>85</v>
      </c>
      <c r="C129" t="s">
        <v>85</v>
      </c>
      <c r="D129" t="s">
        <v>86</v>
      </c>
      <c r="E129" t="s">
        <v>35</v>
      </c>
      <c r="F129" t="s">
        <v>35</v>
      </c>
      <c r="G129" t="s">
        <v>40</v>
      </c>
      <c r="H129" t="s">
        <v>35</v>
      </c>
      <c r="I129" t="s">
        <v>40</v>
      </c>
      <c r="J129" t="s">
        <v>40</v>
      </c>
      <c r="K129" t="s">
        <v>40</v>
      </c>
      <c r="L129" t="s">
        <v>40</v>
      </c>
      <c r="M129" s="1" t="s">
        <v>36</v>
      </c>
      <c r="N129" t="s">
        <v>82</v>
      </c>
      <c r="O129">
        <v>0</v>
      </c>
      <c r="P129">
        <v>0</v>
      </c>
      <c r="Q129">
        <v>0</v>
      </c>
      <c r="R129">
        <v>0</v>
      </c>
      <c r="S129">
        <v>5</v>
      </c>
      <c r="T129">
        <v>0.44900000000000001</v>
      </c>
      <c r="U129">
        <v>25.93</v>
      </c>
      <c r="V129">
        <v>950.3</v>
      </c>
      <c r="W129">
        <v>11.61</v>
      </c>
      <c r="X129">
        <f t="shared" si="8"/>
        <v>14.32</v>
      </c>
      <c r="Y129">
        <v>232.52</v>
      </c>
      <c r="Z129" s="12">
        <f t="shared" si="9"/>
        <v>19746986.073422454</v>
      </c>
      <c r="AA129" s="12">
        <f t="shared" si="10"/>
        <v>3287.0416391626841</v>
      </c>
      <c r="AB129" s="12">
        <f t="shared" si="11"/>
        <v>100.12542300525207</v>
      </c>
      <c r="AC129">
        <v>1</v>
      </c>
      <c r="AD129">
        <v>2</v>
      </c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50" x14ac:dyDescent="0.2">
      <c r="B130" t="s">
        <v>85</v>
      </c>
      <c r="C130" t="s">
        <v>85</v>
      </c>
      <c r="D130" t="s">
        <v>86</v>
      </c>
      <c r="E130" t="s">
        <v>35</v>
      </c>
      <c r="F130" t="s">
        <v>35</v>
      </c>
      <c r="G130" t="s">
        <v>40</v>
      </c>
      <c r="H130" t="s">
        <v>35</v>
      </c>
      <c r="I130" t="s">
        <v>40</v>
      </c>
      <c r="J130" t="s">
        <v>40</v>
      </c>
      <c r="K130" t="s">
        <v>40</v>
      </c>
      <c r="L130" t="s">
        <v>40</v>
      </c>
      <c r="M130" s="1" t="s">
        <v>36</v>
      </c>
      <c r="N130" t="s">
        <v>82</v>
      </c>
      <c r="O130">
        <v>0</v>
      </c>
      <c r="P130">
        <v>0</v>
      </c>
      <c r="Q130">
        <v>0</v>
      </c>
      <c r="R130">
        <v>0</v>
      </c>
      <c r="S130">
        <v>5</v>
      </c>
      <c r="T130">
        <v>0.44900000000000001</v>
      </c>
      <c r="U130">
        <v>25.93</v>
      </c>
      <c r="V130">
        <v>950.3</v>
      </c>
      <c r="W130">
        <v>11.61</v>
      </c>
      <c r="X130">
        <f t="shared" si="8"/>
        <v>14.32</v>
      </c>
      <c r="Y130">
        <v>232.52</v>
      </c>
      <c r="Z130" s="12">
        <f t="shared" si="9"/>
        <v>19746986.073422454</v>
      </c>
      <c r="AA130" s="12">
        <f t="shared" si="10"/>
        <v>3287.0416391626841</v>
      </c>
      <c r="AB130" s="12">
        <f t="shared" si="11"/>
        <v>100.12542300525207</v>
      </c>
      <c r="AC130">
        <v>0</v>
      </c>
      <c r="AD130">
        <v>3</v>
      </c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50" x14ac:dyDescent="0.2">
      <c r="A131" t="s">
        <v>31</v>
      </c>
      <c r="B131" t="s">
        <v>59</v>
      </c>
      <c r="C131" t="s">
        <v>60</v>
      </c>
      <c r="D131" t="s">
        <v>61</v>
      </c>
      <c r="E131" t="s">
        <v>40</v>
      </c>
      <c r="F131" t="s">
        <v>35</v>
      </c>
      <c r="G131" t="s">
        <v>35</v>
      </c>
      <c r="H131" t="s">
        <v>40</v>
      </c>
      <c r="I131" t="s">
        <v>40</v>
      </c>
      <c r="J131" t="s">
        <v>35</v>
      </c>
      <c r="K131" t="s">
        <v>35</v>
      </c>
      <c r="L131" t="s">
        <v>35</v>
      </c>
      <c r="M131" s="1" t="s">
        <v>36</v>
      </c>
      <c r="N131" t="s">
        <v>62</v>
      </c>
      <c r="O131">
        <v>0</v>
      </c>
      <c r="P131">
        <v>0</v>
      </c>
      <c r="Q131">
        <v>0</v>
      </c>
      <c r="R131">
        <v>0</v>
      </c>
      <c r="S131">
        <v>5</v>
      </c>
      <c r="T131">
        <v>0.45600000000000002</v>
      </c>
      <c r="U131">
        <v>27.68</v>
      </c>
      <c r="V131">
        <v>828.98</v>
      </c>
      <c r="W131">
        <v>12.62</v>
      </c>
      <c r="X131">
        <f t="shared" si="8"/>
        <v>15.06</v>
      </c>
      <c r="Y131">
        <v>203.2</v>
      </c>
      <c r="Z131" s="12">
        <f t="shared" si="9"/>
        <v>13179258.848334275</v>
      </c>
      <c r="AA131" s="12">
        <f t="shared" si="10"/>
        <v>4033.9502345483111</v>
      </c>
      <c r="AB131" s="12">
        <f t="shared" si="11"/>
        <v>54.451418923738828</v>
      </c>
      <c r="AC131">
        <v>0</v>
      </c>
      <c r="AD131">
        <v>1</v>
      </c>
    </row>
    <row r="132" spans="1:50" s="13" customFormat="1" x14ac:dyDescent="0.2">
      <c r="A132" t="s">
        <v>31</v>
      </c>
      <c r="B132" t="s">
        <v>59</v>
      </c>
      <c r="C132" t="s">
        <v>60</v>
      </c>
      <c r="D132" t="s">
        <v>61</v>
      </c>
      <c r="E132" t="s">
        <v>40</v>
      </c>
      <c r="F132" t="s">
        <v>35</v>
      </c>
      <c r="G132" t="s">
        <v>35</v>
      </c>
      <c r="H132" t="s">
        <v>40</v>
      </c>
      <c r="I132" t="s">
        <v>40</v>
      </c>
      <c r="J132" t="s">
        <v>35</v>
      </c>
      <c r="K132" t="s">
        <v>35</v>
      </c>
      <c r="L132" t="s">
        <v>35</v>
      </c>
      <c r="M132" s="1" t="s">
        <v>36</v>
      </c>
      <c r="N132" t="s">
        <v>62</v>
      </c>
      <c r="O132">
        <v>0</v>
      </c>
      <c r="P132">
        <v>0</v>
      </c>
      <c r="Q132">
        <v>0</v>
      </c>
      <c r="R132">
        <v>0</v>
      </c>
      <c r="S132">
        <v>5</v>
      </c>
      <c r="T132">
        <v>0.45600000000000002</v>
      </c>
      <c r="U132">
        <v>27.68</v>
      </c>
      <c r="V132">
        <v>828.98</v>
      </c>
      <c r="W132">
        <v>12.62</v>
      </c>
      <c r="X132">
        <f t="shared" si="8"/>
        <v>15.06</v>
      </c>
      <c r="Y132">
        <v>203.2</v>
      </c>
      <c r="Z132" s="12">
        <f t="shared" si="9"/>
        <v>13179258.848334275</v>
      </c>
      <c r="AA132" s="12">
        <f t="shared" si="10"/>
        <v>4033.9502345483111</v>
      </c>
      <c r="AB132" s="12">
        <f t="shared" si="11"/>
        <v>54.451418923738828</v>
      </c>
      <c r="AC132">
        <v>1</v>
      </c>
      <c r="AD132">
        <v>2</v>
      </c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</row>
    <row r="133" spans="1:50" x14ac:dyDescent="0.2">
      <c r="A133" t="s">
        <v>31</v>
      </c>
      <c r="B133" t="s">
        <v>59</v>
      </c>
      <c r="C133" t="s">
        <v>60</v>
      </c>
      <c r="D133" t="s">
        <v>61</v>
      </c>
      <c r="E133" t="s">
        <v>40</v>
      </c>
      <c r="F133" t="s">
        <v>35</v>
      </c>
      <c r="G133" t="s">
        <v>35</v>
      </c>
      <c r="H133" t="s">
        <v>40</v>
      </c>
      <c r="I133" t="s">
        <v>40</v>
      </c>
      <c r="J133" t="s">
        <v>35</v>
      </c>
      <c r="K133" t="s">
        <v>35</v>
      </c>
      <c r="L133" t="s">
        <v>35</v>
      </c>
      <c r="M133" s="1" t="s">
        <v>36</v>
      </c>
      <c r="N133" t="s">
        <v>62</v>
      </c>
      <c r="O133">
        <v>0</v>
      </c>
      <c r="P133">
        <v>0</v>
      </c>
      <c r="Q133">
        <v>0</v>
      </c>
      <c r="R133">
        <v>0</v>
      </c>
      <c r="S133">
        <v>5</v>
      </c>
      <c r="T133">
        <v>0.45600000000000002</v>
      </c>
      <c r="U133">
        <v>27.68</v>
      </c>
      <c r="V133">
        <v>828.98</v>
      </c>
      <c r="W133">
        <v>12.62</v>
      </c>
      <c r="X133">
        <f t="shared" si="8"/>
        <v>15.06</v>
      </c>
      <c r="Y133">
        <v>203.2</v>
      </c>
      <c r="Z133" s="12">
        <f t="shared" si="9"/>
        <v>13179258.848334275</v>
      </c>
      <c r="AA133" s="12">
        <f t="shared" si="10"/>
        <v>4033.9502345483111</v>
      </c>
      <c r="AB133" s="12">
        <f t="shared" si="11"/>
        <v>54.451418923738828</v>
      </c>
      <c r="AC133">
        <v>0</v>
      </c>
      <c r="AD133">
        <v>3</v>
      </c>
    </row>
    <row r="134" spans="1:50" s="13" customFormat="1" x14ac:dyDescent="0.2">
      <c r="A134"/>
      <c r="B134" t="s">
        <v>63</v>
      </c>
      <c r="C134" t="s">
        <v>98</v>
      </c>
      <c r="D134" t="s">
        <v>99</v>
      </c>
      <c r="E134" t="s">
        <v>35</v>
      </c>
      <c r="F134" t="s">
        <v>35</v>
      </c>
      <c r="G134" t="s">
        <v>35</v>
      </c>
      <c r="H134" t="s">
        <v>40</v>
      </c>
      <c r="I134" t="s">
        <v>40</v>
      </c>
      <c r="J134" t="s">
        <v>35</v>
      </c>
      <c r="K134" t="s">
        <v>35</v>
      </c>
      <c r="L134" t="s">
        <v>40</v>
      </c>
      <c r="M134" s="1" t="s">
        <v>36</v>
      </c>
      <c r="N134" t="s">
        <v>87</v>
      </c>
      <c r="O134">
        <v>0</v>
      </c>
      <c r="P134">
        <v>0</v>
      </c>
      <c r="Q134">
        <v>0</v>
      </c>
      <c r="R134">
        <v>0</v>
      </c>
      <c r="S134">
        <v>5</v>
      </c>
      <c r="T134">
        <v>0.42599999999999999</v>
      </c>
      <c r="U134">
        <v>28.03</v>
      </c>
      <c r="V134">
        <v>785.51</v>
      </c>
      <c r="W134">
        <v>11.94</v>
      </c>
      <c r="X134">
        <f t="shared" si="8"/>
        <v>16.090000000000003</v>
      </c>
      <c r="Y134">
        <v>228.9</v>
      </c>
      <c r="Z134" s="12">
        <f t="shared" si="9"/>
        <v>18838974.360468253</v>
      </c>
      <c r="AA134" s="12">
        <f t="shared" si="10"/>
        <v>4048.6554954503313</v>
      </c>
      <c r="AB134" s="12">
        <f t="shared" si="11"/>
        <v>77.552389024119719</v>
      </c>
      <c r="AC134">
        <v>0</v>
      </c>
      <c r="AD134">
        <v>1</v>
      </c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</row>
    <row r="135" spans="1:50" x14ac:dyDescent="0.2">
      <c r="B135" t="s">
        <v>63</v>
      </c>
      <c r="C135" t="s">
        <v>98</v>
      </c>
      <c r="D135" t="s">
        <v>99</v>
      </c>
      <c r="E135" t="s">
        <v>35</v>
      </c>
      <c r="F135" t="s">
        <v>35</v>
      </c>
      <c r="G135" t="s">
        <v>35</v>
      </c>
      <c r="H135" t="s">
        <v>40</v>
      </c>
      <c r="I135" t="s">
        <v>40</v>
      </c>
      <c r="J135" t="s">
        <v>35</v>
      </c>
      <c r="K135" t="s">
        <v>35</v>
      </c>
      <c r="L135" t="s">
        <v>40</v>
      </c>
      <c r="M135" s="1" t="s">
        <v>36</v>
      </c>
      <c r="N135" t="s">
        <v>87</v>
      </c>
      <c r="O135">
        <v>0</v>
      </c>
      <c r="P135">
        <v>0</v>
      </c>
      <c r="Q135">
        <v>0</v>
      </c>
      <c r="R135">
        <v>0</v>
      </c>
      <c r="S135">
        <v>5</v>
      </c>
      <c r="T135">
        <v>0.42599999999999999</v>
      </c>
      <c r="U135">
        <v>28.03</v>
      </c>
      <c r="V135">
        <v>785.51</v>
      </c>
      <c r="W135">
        <v>11.94</v>
      </c>
      <c r="X135">
        <f t="shared" si="8"/>
        <v>16.090000000000003</v>
      </c>
      <c r="Y135">
        <v>228.9</v>
      </c>
      <c r="Z135" s="12">
        <f t="shared" si="9"/>
        <v>18838974.360468253</v>
      </c>
      <c r="AA135" s="12">
        <f t="shared" si="10"/>
        <v>4048.6554954503313</v>
      </c>
      <c r="AB135" s="12">
        <f t="shared" si="11"/>
        <v>77.552389024119719</v>
      </c>
      <c r="AC135">
        <v>1</v>
      </c>
      <c r="AD135">
        <v>2</v>
      </c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50" x14ac:dyDescent="0.2">
      <c r="B136" t="s">
        <v>63</v>
      </c>
      <c r="C136" t="s">
        <v>98</v>
      </c>
      <c r="D136" t="s">
        <v>99</v>
      </c>
      <c r="E136" t="s">
        <v>35</v>
      </c>
      <c r="F136" t="s">
        <v>35</v>
      </c>
      <c r="G136" t="s">
        <v>35</v>
      </c>
      <c r="H136" t="s">
        <v>40</v>
      </c>
      <c r="I136" t="s">
        <v>40</v>
      </c>
      <c r="J136" t="s">
        <v>35</v>
      </c>
      <c r="K136" t="s">
        <v>35</v>
      </c>
      <c r="L136" t="s">
        <v>40</v>
      </c>
      <c r="M136" s="1" t="s">
        <v>36</v>
      </c>
      <c r="N136" t="s">
        <v>87</v>
      </c>
      <c r="O136">
        <v>0</v>
      </c>
      <c r="P136">
        <v>0</v>
      </c>
      <c r="Q136">
        <v>0</v>
      </c>
      <c r="R136">
        <v>0</v>
      </c>
      <c r="S136">
        <v>5</v>
      </c>
      <c r="T136">
        <v>0.42599999999999999</v>
      </c>
      <c r="U136">
        <v>28.03</v>
      </c>
      <c r="V136">
        <v>785.51</v>
      </c>
      <c r="W136">
        <v>11.94</v>
      </c>
      <c r="X136">
        <f t="shared" si="8"/>
        <v>16.090000000000003</v>
      </c>
      <c r="Y136">
        <v>228.9</v>
      </c>
      <c r="Z136" s="12">
        <f t="shared" si="9"/>
        <v>18838974.360468253</v>
      </c>
      <c r="AA136" s="12">
        <f t="shared" si="10"/>
        <v>4048.6554954503313</v>
      </c>
      <c r="AB136" s="12">
        <f t="shared" si="11"/>
        <v>77.552389024119719</v>
      </c>
      <c r="AC136">
        <v>0</v>
      </c>
      <c r="AD136">
        <v>3</v>
      </c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50" x14ac:dyDescent="0.2">
      <c r="A137" t="s">
        <v>31</v>
      </c>
      <c r="B137" s="2" t="s">
        <v>43</v>
      </c>
      <c r="C137" s="2" t="s">
        <v>43</v>
      </c>
      <c r="D137" t="s">
        <v>44</v>
      </c>
      <c r="E137" t="s">
        <v>35</v>
      </c>
      <c r="F137" t="s">
        <v>35</v>
      </c>
      <c r="G137" t="s">
        <v>40</v>
      </c>
      <c r="H137" t="s">
        <v>40</v>
      </c>
      <c r="I137" t="s">
        <v>40</v>
      </c>
      <c r="J137" t="s">
        <v>40</v>
      </c>
      <c r="K137" t="s">
        <v>40</v>
      </c>
      <c r="L137" t="s">
        <v>40</v>
      </c>
      <c r="M137" s="1" t="s">
        <v>36</v>
      </c>
      <c r="N137" s="21" t="s">
        <v>45</v>
      </c>
      <c r="O137" s="2">
        <v>0</v>
      </c>
      <c r="P137" s="2">
        <v>2</v>
      </c>
      <c r="Q137" s="2"/>
      <c r="R137" s="2">
        <v>4</v>
      </c>
      <c r="S137" s="2"/>
      <c r="T137">
        <v>0.47599999999999998</v>
      </c>
      <c r="U137">
        <v>23.49</v>
      </c>
      <c r="V137">
        <v>763.77</v>
      </c>
      <c r="W137">
        <v>11.12</v>
      </c>
      <c r="X137">
        <f t="shared" si="8"/>
        <v>12.37</v>
      </c>
      <c r="Y137">
        <v>239.59</v>
      </c>
      <c r="Z137" s="12">
        <f t="shared" si="9"/>
        <v>21603590.651812054</v>
      </c>
      <c r="AA137" s="12">
        <f t="shared" si="10"/>
        <v>2509.5037617092621</v>
      </c>
      <c r="AB137" s="12">
        <f t="shared" si="11"/>
        <v>143.47850347577292</v>
      </c>
      <c r="AC137">
        <v>0</v>
      </c>
      <c r="AD137">
        <v>1</v>
      </c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</row>
    <row r="138" spans="1:50" x14ac:dyDescent="0.2">
      <c r="A138" t="s">
        <v>31</v>
      </c>
      <c r="B138" s="2" t="s">
        <v>43</v>
      </c>
      <c r="C138" s="2" t="s">
        <v>43</v>
      </c>
      <c r="D138" t="s">
        <v>44</v>
      </c>
      <c r="E138" t="s">
        <v>35</v>
      </c>
      <c r="F138" t="s">
        <v>35</v>
      </c>
      <c r="G138" t="s">
        <v>40</v>
      </c>
      <c r="H138" t="s">
        <v>40</v>
      </c>
      <c r="I138" t="s">
        <v>40</v>
      </c>
      <c r="J138" t="s">
        <v>40</v>
      </c>
      <c r="K138" t="s">
        <v>40</v>
      </c>
      <c r="L138" t="s">
        <v>40</v>
      </c>
      <c r="M138" s="1" t="s">
        <v>36</v>
      </c>
      <c r="N138" s="21" t="s">
        <v>45</v>
      </c>
      <c r="O138" s="2">
        <v>0</v>
      </c>
      <c r="P138" s="2">
        <v>2</v>
      </c>
      <c r="Q138" s="2"/>
      <c r="R138" s="2">
        <v>4</v>
      </c>
      <c r="S138" s="2"/>
      <c r="T138">
        <v>0.47599999999999998</v>
      </c>
      <c r="U138">
        <v>23.49</v>
      </c>
      <c r="V138">
        <v>763.77</v>
      </c>
      <c r="W138">
        <v>11.12</v>
      </c>
      <c r="X138">
        <f t="shared" si="8"/>
        <v>12.37</v>
      </c>
      <c r="Y138">
        <v>239.59</v>
      </c>
      <c r="Z138" s="12">
        <f t="shared" si="9"/>
        <v>21603590.651812054</v>
      </c>
      <c r="AA138" s="12">
        <f t="shared" si="10"/>
        <v>2509.5037617092621</v>
      </c>
      <c r="AB138" s="12">
        <f t="shared" si="11"/>
        <v>143.47850347577292</v>
      </c>
      <c r="AC138">
        <v>1</v>
      </c>
      <c r="AD138">
        <v>2</v>
      </c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</row>
    <row r="139" spans="1:50" x14ac:dyDescent="0.2">
      <c r="A139" t="s">
        <v>31</v>
      </c>
      <c r="B139" s="2" t="s">
        <v>43</v>
      </c>
      <c r="C139" s="2" t="s">
        <v>43</v>
      </c>
      <c r="D139" t="s">
        <v>44</v>
      </c>
      <c r="E139" t="s">
        <v>35</v>
      </c>
      <c r="F139" t="s">
        <v>35</v>
      </c>
      <c r="G139" t="s">
        <v>40</v>
      </c>
      <c r="H139" t="s">
        <v>40</v>
      </c>
      <c r="I139" t="s">
        <v>40</v>
      </c>
      <c r="J139" t="s">
        <v>40</v>
      </c>
      <c r="K139" t="s">
        <v>40</v>
      </c>
      <c r="L139" t="s">
        <v>40</v>
      </c>
      <c r="M139" s="1" t="s">
        <v>36</v>
      </c>
      <c r="N139" s="21" t="s">
        <v>45</v>
      </c>
      <c r="O139" s="2">
        <v>0</v>
      </c>
      <c r="P139" s="2">
        <v>2</v>
      </c>
      <c r="Q139" s="2"/>
      <c r="R139" s="2">
        <v>4</v>
      </c>
      <c r="S139" s="2"/>
      <c r="T139">
        <v>0.47599999999999998</v>
      </c>
      <c r="U139">
        <v>23.49</v>
      </c>
      <c r="V139">
        <v>763.77</v>
      </c>
      <c r="W139">
        <v>11.12</v>
      </c>
      <c r="X139">
        <f t="shared" si="8"/>
        <v>12.37</v>
      </c>
      <c r="Y139">
        <v>239.59</v>
      </c>
      <c r="Z139" s="12">
        <f t="shared" si="9"/>
        <v>21603590.651812054</v>
      </c>
      <c r="AA139" s="12">
        <f t="shared" si="10"/>
        <v>2509.5037617092621</v>
      </c>
      <c r="AB139" s="12">
        <f t="shared" si="11"/>
        <v>143.47850347577292</v>
      </c>
      <c r="AC139">
        <v>0</v>
      </c>
      <c r="AD139">
        <v>3</v>
      </c>
    </row>
    <row r="140" spans="1:50" x14ac:dyDescent="0.2">
      <c r="B140" t="s">
        <v>63</v>
      </c>
      <c r="C140" t="s">
        <v>96</v>
      </c>
      <c r="D140" t="s">
        <v>97</v>
      </c>
      <c r="E140" t="s">
        <v>35</v>
      </c>
      <c r="F140" t="s">
        <v>35</v>
      </c>
      <c r="G140" t="s">
        <v>40</v>
      </c>
      <c r="H140" t="s">
        <v>40</v>
      </c>
      <c r="I140" t="s">
        <v>40</v>
      </c>
      <c r="J140" t="s">
        <v>40</v>
      </c>
      <c r="K140" t="s">
        <v>40</v>
      </c>
      <c r="L140" t="s">
        <v>40</v>
      </c>
      <c r="M140" s="1" t="s">
        <v>36</v>
      </c>
      <c r="N140" t="s">
        <v>45</v>
      </c>
      <c r="O140">
        <v>0</v>
      </c>
      <c r="P140">
        <v>0</v>
      </c>
      <c r="Q140">
        <v>0</v>
      </c>
      <c r="R140">
        <v>0</v>
      </c>
      <c r="S140">
        <v>5</v>
      </c>
      <c r="T140">
        <v>0.43099999999999999</v>
      </c>
      <c r="U140">
        <v>26.26</v>
      </c>
      <c r="V140">
        <v>727.12</v>
      </c>
      <c r="W140">
        <v>11.32</v>
      </c>
      <c r="X140">
        <f t="shared" si="8"/>
        <v>14.940000000000001</v>
      </c>
      <c r="Y140">
        <v>227.36</v>
      </c>
      <c r="Z140" s="12">
        <f t="shared" si="9"/>
        <v>18461290.607653286</v>
      </c>
      <c r="AA140" s="12">
        <f t="shared" si="10"/>
        <v>3349.6132514280052</v>
      </c>
      <c r="AB140" s="12">
        <f t="shared" si="11"/>
        <v>91.857821694205441</v>
      </c>
      <c r="AC140">
        <v>0</v>
      </c>
      <c r="AD140">
        <v>1</v>
      </c>
    </row>
    <row r="141" spans="1:50" x14ac:dyDescent="0.2">
      <c r="B141" t="s">
        <v>63</v>
      </c>
      <c r="C141" t="s">
        <v>96</v>
      </c>
      <c r="D141" t="s">
        <v>97</v>
      </c>
      <c r="E141" t="s">
        <v>35</v>
      </c>
      <c r="F141" t="s">
        <v>35</v>
      </c>
      <c r="G141" t="s">
        <v>40</v>
      </c>
      <c r="H141" t="s">
        <v>40</v>
      </c>
      <c r="I141" t="s">
        <v>40</v>
      </c>
      <c r="J141" t="s">
        <v>40</v>
      </c>
      <c r="K141" t="s">
        <v>40</v>
      </c>
      <c r="L141" t="s">
        <v>40</v>
      </c>
      <c r="M141" s="1" t="s">
        <v>36</v>
      </c>
      <c r="N141" t="s">
        <v>45</v>
      </c>
      <c r="O141">
        <v>0</v>
      </c>
      <c r="P141">
        <v>0</v>
      </c>
      <c r="Q141">
        <v>0</v>
      </c>
      <c r="R141">
        <v>0</v>
      </c>
      <c r="S141">
        <v>5</v>
      </c>
      <c r="T141">
        <v>0.43099999999999999</v>
      </c>
      <c r="U141">
        <v>26.26</v>
      </c>
      <c r="V141">
        <v>727.12</v>
      </c>
      <c r="W141">
        <v>11.32</v>
      </c>
      <c r="X141">
        <f t="shared" si="8"/>
        <v>14.940000000000001</v>
      </c>
      <c r="Y141">
        <v>227.36</v>
      </c>
      <c r="Z141" s="12">
        <f t="shared" si="9"/>
        <v>18461290.607653286</v>
      </c>
      <c r="AA141" s="12">
        <f t="shared" si="10"/>
        <v>3349.6132514280052</v>
      </c>
      <c r="AB141" s="12">
        <f t="shared" si="11"/>
        <v>91.857821694205441</v>
      </c>
      <c r="AC141">
        <v>1</v>
      </c>
      <c r="AD141">
        <v>2</v>
      </c>
      <c r="AX141" s="13"/>
    </row>
    <row r="142" spans="1:50" x14ac:dyDescent="0.2">
      <c r="B142" t="s">
        <v>63</v>
      </c>
      <c r="C142" t="s">
        <v>96</v>
      </c>
      <c r="D142" t="s">
        <v>97</v>
      </c>
      <c r="E142" t="s">
        <v>35</v>
      </c>
      <c r="F142" t="s">
        <v>35</v>
      </c>
      <c r="G142" t="s">
        <v>40</v>
      </c>
      <c r="H142" t="s">
        <v>40</v>
      </c>
      <c r="I142" t="s">
        <v>40</v>
      </c>
      <c r="J142" t="s">
        <v>40</v>
      </c>
      <c r="K142" t="s">
        <v>40</v>
      </c>
      <c r="L142" t="s">
        <v>40</v>
      </c>
      <c r="M142" s="1" t="s">
        <v>36</v>
      </c>
      <c r="N142" t="s">
        <v>45</v>
      </c>
      <c r="O142">
        <v>0</v>
      </c>
      <c r="P142">
        <v>0</v>
      </c>
      <c r="Q142">
        <v>0</v>
      </c>
      <c r="R142">
        <v>0</v>
      </c>
      <c r="S142">
        <v>5</v>
      </c>
      <c r="T142">
        <v>0.43099999999999999</v>
      </c>
      <c r="U142">
        <v>26.26</v>
      </c>
      <c r="V142">
        <v>727.12</v>
      </c>
      <c r="W142">
        <v>11.32</v>
      </c>
      <c r="X142">
        <f t="shared" si="8"/>
        <v>14.940000000000001</v>
      </c>
      <c r="Y142">
        <v>227.36</v>
      </c>
      <c r="Z142" s="12">
        <f t="shared" si="9"/>
        <v>18461290.607653286</v>
      </c>
      <c r="AA142" s="12">
        <f t="shared" si="10"/>
        <v>3349.6132514280052</v>
      </c>
      <c r="AB142" s="12">
        <f t="shared" si="11"/>
        <v>91.857821694205441</v>
      </c>
      <c r="AC142">
        <v>0</v>
      </c>
      <c r="AD142">
        <v>3</v>
      </c>
      <c r="AX142" s="13"/>
    </row>
    <row r="143" spans="1:50" s="13" customFormat="1" x14ac:dyDescent="0.2">
      <c r="B143" s="13" t="s">
        <v>66</v>
      </c>
      <c r="C143" s="18" t="s">
        <v>66</v>
      </c>
      <c r="D143" s="13" t="s">
        <v>67</v>
      </c>
      <c r="E143" s="13" t="s">
        <v>35</v>
      </c>
      <c r="F143" s="13" t="s">
        <v>40</v>
      </c>
      <c r="G143" s="13" t="s">
        <v>40</v>
      </c>
      <c r="H143" s="13" t="s">
        <v>40</v>
      </c>
      <c r="I143" s="13" t="s">
        <v>40</v>
      </c>
      <c r="J143" s="13" t="s">
        <v>40</v>
      </c>
      <c r="K143" s="13" t="s">
        <v>40</v>
      </c>
      <c r="L143" s="13" t="s">
        <v>40</v>
      </c>
      <c r="M143" s="20" t="s">
        <v>41</v>
      </c>
      <c r="N143" s="18" t="s">
        <v>56</v>
      </c>
      <c r="O143" s="13">
        <v>0</v>
      </c>
      <c r="P143" s="13">
        <v>0</v>
      </c>
      <c r="Q143" s="13">
        <v>0</v>
      </c>
      <c r="R143" s="13">
        <v>0</v>
      </c>
      <c r="S143" s="13">
        <v>5</v>
      </c>
      <c r="T143" s="22">
        <v>0.44400000000000001</v>
      </c>
      <c r="U143" s="13">
        <v>23.52</v>
      </c>
      <c r="V143" s="13">
        <v>621.88</v>
      </c>
      <c r="W143" s="13">
        <v>10.39</v>
      </c>
      <c r="X143" s="13">
        <f t="shared" si="8"/>
        <v>13.129999999999999</v>
      </c>
      <c r="Y143" s="13">
        <v>225.81</v>
      </c>
      <c r="Z143" s="14">
        <f t="shared" si="9"/>
        <v>18086285.799952846</v>
      </c>
      <c r="AA143" s="14">
        <f t="shared" si="10"/>
        <v>2436.7185812875105</v>
      </c>
      <c r="AB143" s="15">
        <f t="shared" si="11"/>
        <v>123.70656955659085</v>
      </c>
      <c r="AC143">
        <v>0</v>
      </c>
      <c r="AD143">
        <v>1</v>
      </c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</row>
    <row r="144" spans="1:50" s="13" customFormat="1" x14ac:dyDescent="0.2">
      <c r="B144" s="13" t="s">
        <v>66</v>
      </c>
      <c r="C144" s="18" t="s">
        <v>66</v>
      </c>
      <c r="D144" s="13" t="s">
        <v>67</v>
      </c>
      <c r="E144" s="13" t="s">
        <v>35</v>
      </c>
      <c r="F144" s="13" t="s">
        <v>40</v>
      </c>
      <c r="G144" s="13" t="s">
        <v>40</v>
      </c>
      <c r="H144" s="13" t="s">
        <v>40</v>
      </c>
      <c r="I144" s="13" t="s">
        <v>40</v>
      </c>
      <c r="J144" s="13" t="s">
        <v>40</v>
      </c>
      <c r="K144" s="13" t="s">
        <v>40</v>
      </c>
      <c r="L144" s="13" t="s">
        <v>40</v>
      </c>
      <c r="M144" s="20" t="s">
        <v>41</v>
      </c>
      <c r="N144" s="18" t="s">
        <v>56</v>
      </c>
      <c r="O144" s="13">
        <v>0</v>
      </c>
      <c r="P144" s="13">
        <v>0</v>
      </c>
      <c r="Q144" s="13">
        <v>0</v>
      </c>
      <c r="R144" s="13">
        <v>0</v>
      </c>
      <c r="S144" s="13">
        <v>5</v>
      </c>
      <c r="T144" s="22">
        <v>0.44400000000000001</v>
      </c>
      <c r="U144" s="13">
        <v>23.52</v>
      </c>
      <c r="V144" s="13">
        <v>621.88</v>
      </c>
      <c r="W144" s="13">
        <v>10.39</v>
      </c>
      <c r="X144" s="13">
        <f t="shared" si="8"/>
        <v>13.129999999999999</v>
      </c>
      <c r="Y144" s="13">
        <v>225.81</v>
      </c>
      <c r="Z144" s="14">
        <f t="shared" si="9"/>
        <v>18086285.799952846</v>
      </c>
      <c r="AA144" s="14">
        <f t="shared" si="10"/>
        <v>2436.7185812875105</v>
      </c>
      <c r="AB144" s="15">
        <f t="shared" si="11"/>
        <v>123.70656955659085</v>
      </c>
      <c r="AC144">
        <v>1</v>
      </c>
      <c r="AD144">
        <v>2</v>
      </c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</row>
    <row r="145" spans="1:30" x14ac:dyDescent="0.2">
      <c r="A145" s="13"/>
      <c r="B145" s="13" t="s">
        <v>66</v>
      </c>
      <c r="C145" s="18" t="s">
        <v>66</v>
      </c>
      <c r="D145" s="13" t="s">
        <v>67</v>
      </c>
      <c r="E145" s="13" t="s">
        <v>35</v>
      </c>
      <c r="F145" s="13" t="s">
        <v>40</v>
      </c>
      <c r="G145" s="13" t="s">
        <v>40</v>
      </c>
      <c r="H145" s="13" t="s">
        <v>40</v>
      </c>
      <c r="I145" s="13" t="s">
        <v>40</v>
      </c>
      <c r="J145" s="13" t="s">
        <v>40</v>
      </c>
      <c r="K145" s="13" t="s">
        <v>40</v>
      </c>
      <c r="L145" s="13" t="s">
        <v>40</v>
      </c>
      <c r="M145" s="20" t="s">
        <v>41</v>
      </c>
      <c r="N145" s="18" t="s">
        <v>56</v>
      </c>
      <c r="O145" s="13">
        <v>0</v>
      </c>
      <c r="P145" s="13">
        <v>0</v>
      </c>
      <c r="Q145" s="13">
        <v>0</v>
      </c>
      <c r="R145" s="13">
        <v>0</v>
      </c>
      <c r="S145" s="13">
        <v>5</v>
      </c>
      <c r="T145" s="22">
        <v>0.44400000000000001</v>
      </c>
      <c r="U145" s="13">
        <v>23.52</v>
      </c>
      <c r="V145" s="13">
        <v>621.88</v>
      </c>
      <c r="W145" s="13">
        <v>10.39</v>
      </c>
      <c r="X145" s="13">
        <f t="shared" si="8"/>
        <v>13.129999999999999</v>
      </c>
      <c r="Y145" s="13">
        <v>225.81</v>
      </c>
      <c r="Z145" s="14">
        <f t="shared" si="9"/>
        <v>18086285.799952846</v>
      </c>
      <c r="AA145" s="14">
        <f t="shared" si="10"/>
        <v>2436.7185812875105</v>
      </c>
      <c r="AB145" s="15">
        <f t="shared" si="11"/>
        <v>123.70656955659085</v>
      </c>
      <c r="AC145">
        <v>0</v>
      </c>
      <c r="AD145">
        <v>3</v>
      </c>
    </row>
    <row r="146" spans="1:30" x14ac:dyDescent="0.2">
      <c r="B146" t="s">
        <v>53</v>
      </c>
      <c r="C146" t="s">
        <v>54</v>
      </c>
      <c r="D146" t="s">
        <v>55</v>
      </c>
      <c r="E146" t="s">
        <v>35</v>
      </c>
      <c r="F146" t="s">
        <v>40</v>
      </c>
      <c r="G146" t="s">
        <v>40</v>
      </c>
      <c r="H146" t="s">
        <v>40</v>
      </c>
      <c r="I146" t="s">
        <v>40</v>
      </c>
      <c r="J146" t="s">
        <v>40</v>
      </c>
      <c r="K146" t="s">
        <v>40</v>
      </c>
      <c r="L146" t="s">
        <v>40</v>
      </c>
      <c r="M146" s="1" t="s">
        <v>41</v>
      </c>
      <c r="N146" t="s">
        <v>56</v>
      </c>
      <c r="O146">
        <v>0</v>
      </c>
      <c r="P146">
        <v>0</v>
      </c>
      <c r="Q146">
        <v>0</v>
      </c>
      <c r="R146">
        <v>4</v>
      </c>
      <c r="S146">
        <v>5</v>
      </c>
      <c r="T146">
        <v>0.42599999999999999</v>
      </c>
      <c r="U146">
        <v>24.45</v>
      </c>
      <c r="V146">
        <v>700.86</v>
      </c>
      <c r="W146">
        <v>10.38</v>
      </c>
      <c r="X146">
        <f t="shared" si="8"/>
        <v>14.069999999999999</v>
      </c>
      <c r="Y146">
        <v>219.75</v>
      </c>
      <c r="Z146" s="12">
        <f t="shared" si="9"/>
        <v>16668884.151854191</v>
      </c>
      <c r="AA146" s="12">
        <f t="shared" si="10"/>
        <v>2682.3609918333791</v>
      </c>
      <c r="AB146" s="12">
        <f t="shared" si="11"/>
        <v>103.57097225543519</v>
      </c>
      <c r="AC146">
        <v>0</v>
      </c>
      <c r="AD146">
        <v>1</v>
      </c>
    </row>
    <row r="147" spans="1:30" x14ac:dyDescent="0.2">
      <c r="B147" t="s">
        <v>53</v>
      </c>
      <c r="C147" t="s">
        <v>54</v>
      </c>
      <c r="D147" t="s">
        <v>55</v>
      </c>
      <c r="E147" t="s">
        <v>35</v>
      </c>
      <c r="F147" t="s">
        <v>40</v>
      </c>
      <c r="G147" t="s">
        <v>40</v>
      </c>
      <c r="H147" t="s">
        <v>40</v>
      </c>
      <c r="I147" t="s">
        <v>40</v>
      </c>
      <c r="J147" t="s">
        <v>40</v>
      </c>
      <c r="K147" t="s">
        <v>40</v>
      </c>
      <c r="L147" t="s">
        <v>40</v>
      </c>
      <c r="M147" s="1" t="s">
        <v>41</v>
      </c>
      <c r="N147" t="s">
        <v>56</v>
      </c>
      <c r="O147">
        <v>0</v>
      </c>
      <c r="P147">
        <v>0</v>
      </c>
      <c r="Q147">
        <v>0</v>
      </c>
      <c r="R147">
        <v>4</v>
      </c>
      <c r="S147">
        <v>5</v>
      </c>
      <c r="T147">
        <v>0.42599999999999999</v>
      </c>
      <c r="U147">
        <v>24.45</v>
      </c>
      <c r="V147">
        <v>700.86</v>
      </c>
      <c r="W147">
        <v>10.38</v>
      </c>
      <c r="X147">
        <f t="shared" ref="X147:X175" si="12">U147-W147</f>
        <v>14.069999999999999</v>
      </c>
      <c r="Y147">
        <v>219.75</v>
      </c>
      <c r="Z147" s="12">
        <f t="shared" ref="Z147:Z175" si="13">(PI()/2)*(Y147^3)</f>
        <v>16668884.151854191</v>
      </c>
      <c r="AA147" s="12">
        <f t="shared" ref="AA147:AA175" si="14">(PI()/3)*(SIN(AA$2/2))*0.5*(SIN(AA$2))*((U147^3)-(X147^3))</f>
        <v>2682.3609918333791</v>
      </c>
      <c r="AB147" s="12">
        <f t="shared" ref="AB147:AB175" si="15">(Z147/AA147)/60</f>
        <v>103.57097225543519</v>
      </c>
      <c r="AC147">
        <v>1</v>
      </c>
      <c r="AD147">
        <v>2</v>
      </c>
    </row>
    <row r="148" spans="1:30" x14ac:dyDescent="0.2">
      <c r="B148" t="s">
        <v>53</v>
      </c>
      <c r="C148" t="s">
        <v>54</v>
      </c>
      <c r="D148" t="s">
        <v>55</v>
      </c>
      <c r="E148" t="s">
        <v>35</v>
      </c>
      <c r="F148" t="s">
        <v>40</v>
      </c>
      <c r="G148" t="s">
        <v>40</v>
      </c>
      <c r="H148" t="s">
        <v>40</v>
      </c>
      <c r="I148" t="s">
        <v>40</v>
      </c>
      <c r="J148" t="s">
        <v>40</v>
      </c>
      <c r="K148" t="s">
        <v>40</v>
      </c>
      <c r="L148" t="s">
        <v>40</v>
      </c>
      <c r="M148" s="1" t="s">
        <v>41</v>
      </c>
      <c r="N148" t="s">
        <v>56</v>
      </c>
      <c r="O148">
        <v>0</v>
      </c>
      <c r="P148">
        <v>0</v>
      </c>
      <c r="Q148">
        <v>0</v>
      </c>
      <c r="R148">
        <v>4</v>
      </c>
      <c r="S148">
        <v>5</v>
      </c>
      <c r="T148">
        <v>0.42599999999999999</v>
      </c>
      <c r="U148">
        <v>24.45</v>
      </c>
      <c r="V148">
        <v>700.86</v>
      </c>
      <c r="W148">
        <v>10.38</v>
      </c>
      <c r="X148">
        <f t="shared" si="12"/>
        <v>14.069999999999999</v>
      </c>
      <c r="Y148">
        <v>219.75</v>
      </c>
      <c r="Z148" s="12">
        <f t="shared" si="13"/>
        <v>16668884.151854191</v>
      </c>
      <c r="AA148" s="12">
        <f t="shared" si="14"/>
        <v>2682.3609918333791</v>
      </c>
      <c r="AB148" s="12">
        <f t="shared" si="15"/>
        <v>103.57097225543519</v>
      </c>
      <c r="AC148">
        <v>0</v>
      </c>
      <c r="AD148">
        <v>3</v>
      </c>
    </row>
    <row r="149" spans="1:30" x14ac:dyDescent="0.2">
      <c r="A149" s="13"/>
      <c r="B149" s="13" t="s">
        <v>63</v>
      </c>
      <c r="C149" s="18" t="s">
        <v>88</v>
      </c>
      <c r="D149" s="13" t="s">
        <v>89</v>
      </c>
      <c r="E149" s="13" t="s">
        <v>35</v>
      </c>
      <c r="F149" s="13" t="s">
        <v>40</v>
      </c>
      <c r="G149" s="13" t="s">
        <v>40</v>
      </c>
      <c r="H149" s="13" t="s">
        <v>40</v>
      </c>
      <c r="I149" s="13" t="s">
        <v>40</v>
      </c>
      <c r="J149" s="13" t="s">
        <v>40</v>
      </c>
      <c r="K149" s="13" t="s">
        <v>40</v>
      </c>
      <c r="L149" s="13" t="s">
        <v>40</v>
      </c>
      <c r="M149" s="20" t="s">
        <v>41</v>
      </c>
      <c r="N149" s="18" t="s">
        <v>56</v>
      </c>
      <c r="O149" s="13">
        <v>0</v>
      </c>
      <c r="P149" s="13">
        <v>0</v>
      </c>
      <c r="Q149" s="13">
        <v>0</v>
      </c>
      <c r="R149" s="13">
        <v>0</v>
      </c>
      <c r="S149" s="13">
        <v>5</v>
      </c>
      <c r="T149" s="13">
        <v>0.442</v>
      </c>
      <c r="U149" s="13">
        <v>25.31</v>
      </c>
      <c r="V149" s="13">
        <v>886.84</v>
      </c>
      <c r="W149" s="13">
        <v>11.91</v>
      </c>
      <c r="X149" s="13">
        <f t="shared" si="12"/>
        <v>13.399999999999999</v>
      </c>
      <c r="Y149" s="13">
        <v>270.08999999999997</v>
      </c>
      <c r="Z149" s="14">
        <f t="shared" si="13"/>
        <v>30948912.391544055</v>
      </c>
      <c r="AA149" s="14">
        <f t="shared" si="14"/>
        <v>3130.477879369244</v>
      </c>
      <c r="AB149" s="15">
        <f t="shared" si="15"/>
        <v>164.77203366460625</v>
      </c>
      <c r="AC149">
        <v>0</v>
      </c>
      <c r="AD149">
        <v>1</v>
      </c>
    </row>
    <row r="150" spans="1:30" x14ac:dyDescent="0.2">
      <c r="A150" s="13"/>
      <c r="B150" s="13" t="s">
        <v>63</v>
      </c>
      <c r="C150" s="18" t="s">
        <v>88</v>
      </c>
      <c r="D150" s="13" t="s">
        <v>89</v>
      </c>
      <c r="E150" s="13" t="s">
        <v>35</v>
      </c>
      <c r="F150" s="13" t="s">
        <v>40</v>
      </c>
      <c r="G150" s="13" t="s">
        <v>40</v>
      </c>
      <c r="H150" s="13" t="s">
        <v>40</v>
      </c>
      <c r="I150" s="13" t="s">
        <v>40</v>
      </c>
      <c r="J150" s="13" t="s">
        <v>40</v>
      </c>
      <c r="K150" s="13" t="s">
        <v>40</v>
      </c>
      <c r="L150" s="13" t="s">
        <v>40</v>
      </c>
      <c r="M150" s="20" t="s">
        <v>41</v>
      </c>
      <c r="N150" s="18" t="s">
        <v>56</v>
      </c>
      <c r="O150" s="13">
        <v>0</v>
      </c>
      <c r="P150" s="13">
        <v>0</v>
      </c>
      <c r="Q150" s="13">
        <v>0</v>
      </c>
      <c r="R150" s="13">
        <v>0</v>
      </c>
      <c r="S150" s="13">
        <v>5</v>
      </c>
      <c r="T150" s="13">
        <v>0.442</v>
      </c>
      <c r="U150" s="13">
        <v>25.31</v>
      </c>
      <c r="V150" s="13">
        <v>886.84</v>
      </c>
      <c r="W150" s="13">
        <v>11.91</v>
      </c>
      <c r="X150" s="13">
        <f t="shared" si="12"/>
        <v>13.399999999999999</v>
      </c>
      <c r="Y150" s="13">
        <v>270.08999999999997</v>
      </c>
      <c r="Z150" s="14">
        <f t="shared" si="13"/>
        <v>30948912.391544055</v>
      </c>
      <c r="AA150" s="14">
        <f t="shared" si="14"/>
        <v>3130.477879369244</v>
      </c>
      <c r="AB150" s="15">
        <f t="shared" si="15"/>
        <v>164.77203366460625</v>
      </c>
      <c r="AC150">
        <v>1</v>
      </c>
      <c r="AD150">
        <v>2</v>
      </c>
    </row>
    <row r="151" spans="1:30" x14ac:dyDescent="0.2">
      <c r="A151" s="13"/>
      <c r="B151" s="13" t="s">
        <v>63</v>
      </c>
      <c r="C151" s="18" t="s">
        <v>88</v>
      </c>
      <c r="D151" s="13" t="s">
        <v>89</v>
      </c>
      <c r="E151" s="13" t="s">
        <v>35</v>
      </c>
      <c r="F151" s="13" t="s">
        <v>40</v>
      </c>
      <c r="G151" s="13" t="s">
        <v>40</v>
      </c>
      <c r="H151" s="13" t="s">
        <v>40</v>
      </c>
      <c r="I151" s="13" t="s">
        <v>40</v>
      </c>
      <c r="J151" s="13" t="s">
        <v>40</v>
      </c>
      <c r="K151" s="13" t="s">
        <v>40</v>
      </c>
      <c r="L151" s="13" t="s">
        <v>40</v>
      </c>
      <c r="M151" s="20" t="s">
        <v>41</v>
      </c>
      <c r="N151" s="18" t="s">
        <v>56</v>
      </c>
      <c r="O151" s="13">
        <v>0</v>
      </c>
      <c r="P151" s="13">
        <v>0</v>
      </c>
      <c r="Q151" s="13">
        <v>0</v>
      </c>
      <c r="R151" s="13">
        <v>0</v>
      </c>
      <c r="S151" s="13">
        <v>5</v>
      </c>
      <c r="T151" s="13">
        <v>0.442</v>
      </c>
      <c r="U151" s="13">
        <v>25.31</v>
      </c>
      <c r="V151" s="13">
        <v>886.84</v>
      </c>
      <c r="W151" s="13">
        <v>11.91</v>
      </c>
      <c r="X151" s="13">
        <f t="shared" si="12"/>
        <v>13.399999999999999</v>
      </c>
      <c r="Y151" s="13">
        <v>270.08999999999997</v>
      </c>
      <c r="Z151" s="14">
        <f t="shared" si="13"/>
        <v>30948912.391544055</v>
      </c>
      <c r="AA151" s="14">
        <f t="shared" si="14"/>
        <v>3130.477879369244</v>
      </c>
      <c r="AB151" s="15">
        <f t="shared" si="15"/>
        <v>164.77203366460625</v>
      </c>
      <c r="AC151">
        <v>0</v>
      </c>
      <c r="AD151">
        <v>3</v>
      </c>
    </row>
    <row r="152" spans="1:30" x14ac:dyDescent="0.2">
      <c r="A152" s="13"/>
      <c r="B152" s="13" t="s">
        <v>63</v>
      </c>
      <c r="C152" s="18" t="s">
        <v>92</v>
      </c>
      <c r="D152" s="13" t="s">
        <v>93</v>
      </c>
      <c r="E152" s="13" t="s">
        <v>35</v>
      </c>
      <c r="F152" s="13" t="s">
        <v>40</v>
      </c>
      <c r="G152" s="13" t="s">
        <v>40</v>
      </c>
      <c r="H152" s="13" t="s">
        <v>40</v>
      </c>
      <c r="I152" s="13" t="s">
        <v>40</v>
      </c>
      <c r="J152" s="13" t="s">
        <v>40</v>
      </c>
      <c r="K152" s="13" t="s">
        <v>40</v>
      </c>
      <c r="L152" s="13" t="s">
        <v>40</v>
      </c>
      <c r="M152" s="20" t="s">
        <v>41</v>
      </c>
      <c r="N152" s="18" t="s">
        <v>56</v>
      </c>
      <c r="O152" s="13">
        <v>0</v>
      </c>
      <c r="P152" s="13">
        <v>0</v>
      </c>
      <c r="Q152" s="13">
        <v>0</v>
      </c>
      <c r="R152" s="13">
        <v>0</v>
      </c>
      <c r="S152" s="13">
        <v>5</v>
      </c>
      <c r="T152" s="13">
        <v>0.41599999999999998</v>
      </c>
      <c r="U152" s="13">
        <v>22.16</v>
      </c>
      <c r="V152" s="13">
        <v>610.45000000000005</v>
      </c>
      <c r="W152" s="13">
        <v>9.23</v>
      </c>
      <c r="X152" s="13">
        <f t="shared" si="12"/>
        <v>12.93</v>
      </c>
      <c r="Y152" s="13">
        <v>216.86</v>
      </c>
      <c r="Z152" s="14">
        <f t="shared" si="13"/>
        <v>16019842.329005461</v>
      </c>
      <c r="AA152" s="14">
        <f t="shared" si="14"/>
        <v>1977.112258085202</v>
      </c>
      <c r="AB152" s="15">
        <f t="shared" si="15"/>
        <v>135.04411348330478</v>
      </c>
      <c r="AC152">
        <v>0</v>
      </c>
      <c r="AD152">
        <v>1</v>
      </c>
    </row>
    <row r="153" spans="1:30" x14ac:dyDescent="0.2">
      <c r="A153" s="13"/>
      <c r="B153" s="13" t="s">
        <v>63</v>
      </c>
      <c r="C153" s="18" t="s">
        <v>92</v>
      </c>
      <c r="D153" s="13" t="s">
        <v>93</v>
      </c>
      <c r="E153" s="13" t="s">
        <v>35</v>
      </c>
      <c r="F153" s="13" t="s">
        <v>40</v>
      </c>
      <c r="G153" s="13" t="s">
        <v>40</v>
      </c>
      <c r="H153" s="13" t="s">
        <v>40</v>
      </c>
      <c r="I153" s="13" t="s">
        <v>40</v>
      </c>
      <c r="J153" s="13" t="s">
        <v>40</v>
      </c>
      <c r="K153" s="13" t="s">
        <v>40</v>
      </c>
      <c r="L153" s="13" t="s">
        <v>40</v>
      </c>
      <c r="M153" s="20" t="s">
        <v>41</v>
      </c>
      <c r="N153" s="18" t="s">
        <v>56</v>
      </c>
      <c r="O153" s="13">
        <v>0</v>
      </c>
      <c r="P153" s="13">
        <v>0</v>
      </c>
      <c r="Q153" s="13">
        <v>0</v>
      </c>
      <c r="R153" s="13">
        <v>0</v>
      </c>
      <c r="S153" s="13">
        <v>5</v>
      </c>
      <c r="T153" s="13">
        <v>0.41599999999999998</v>
      </c>
      <c r="U153" s="13">
        <v>22.16</v>
      </c>
      <c r="V153" s="13">
        <v>610.45000000000005</v>
      </c>
      <c r="W153" s="13">
        <v>9.23</v>
      </c>
      <c r="X153" s="13">
        <f t="shared" si="12"/>
        <v>12.93</v>
      </c>
      <c r="Y153" s="13">
        <v>216.86</v>
      </c>
      <c r="Z153" s="14">
        <f t="shared" si="13"/>
        <v>16019842.329005461</v>
      </c>
      <c r="AA153" s="14">
        <f t="shared" si="14"/>
        <v>1977.112258085202</v>
      </c>
      <c r="AB153" s="15">
        <f t="shared" si="15"/>
        <v>135.04411348330478</v>
      </c>
      <c r="AC153">
        <v>1</v>
      </c>
      <c r="AD153">
        <v>2</v>
      </c>
    </row>
    <row r="154" spans="1:30" x14ac:dyDescent="0.2">
      <c r="A154" s="13"/>
      <c r="B154" s="13" t="s">
        <v>63</v>
      </c>
      <c r="C154" s="18" t="s">
        <v>92</v>
      </c>
      <c r="D154" s="13" t="s">
        <v>93</v>
      </c>
      <c r="E154" s="13" t="s">
        <v>35</v>
      </c>
      <c r="F154" s="13" t="s">
        <v>40</v>
      </c>
      <c r="G154" s="13" t="s">
        <v>40</v>
      </c>
      <c r="H154" s="13" t="s">
        <v>40</v>
      </c>
      <c r="I154" s="13" t="s">
        <v>40</v>
      </c>
      <c r="J154" s="13" t="s">
        <v>40</v>
      </c>
      <c r="K154" s="13" t="s">
        <v>40</v>
      </c>
      <c r="L154" s="13" t="s">
        <v>40</v>
      </c>
      <c r="M154" s="20" t="s">
        <v>41</v>
      </c>
      <c r="N154" s="18" t="s">
        <v>56</v>
      </c>
      <c r="O154" s="13">
        <v>0</v>
      </c>
      <c r="P154" s="13">
        <v>0</v>
      </c>
      <c r="Q154" s="13">
        <v>0</v>
      </c>
      <c r="R154" s="13">
        <v>0</v>
      </c>
      <c r="S154" s="13">
        <v>5</v>
      </c>
      <c r="T154" s="13">
        <v>0.41599999999999998</v>
      </c>
      <c r="U154" s="13">
        <v>22.16</v>
      </c>
      <c r="V154" s="13">
        <v>610.45000000000005</v>
      </c>
      <c r="W154" s="13">
        <v>9.23</v>
      </c>
      <c r="X154" s="13">
        <f t="shared" si="12"/>
        <v>12.93</v>
      </c>
      <c r="Y154" s="13">
        <v>216.86</v>
      </c>
      <c r="Z154" s="14">
        <f t="shared" si="13"/>
        <v>16019842.329005461</v>
      </c>
      <c r="AA154" s="14">
        <f t="shared" si="14"/>
        <v>1977.112258085202</v>
      </c>
      <c r="AB154" s="15">
        <f t="shared" si="15"/>
        <v>135.04411348330478</v>
      </c>
      <c r="AC154">
        <v>0</v>
      </c>
      <c r="AD154">
        <v>3</v>
      </c>
    </row>
    <row r="155" spans="1:30" x14ac:dyDescent="0.2">
      <c r="B155" t="s">
        <v>63</v>
      </c>
      <c r="C155" t="s">
        <v>108</v>
      </c>
      <c r="D155" t="s">
        <v>109</v>
      </c>
      <c r="E155" t="s">
        <v>35</v>
      </c>
      <c r="F155" t="s">
        <v>40</v>
      </c>
      <c r="G155" t="s">
        <v>40</v>
      </c>
      <c r="H155" t="s">
        <v>40</v>
      </c>
      <c r="I155" t="s">
        <v>40</v>
      </c>
      <c r="J155" t="s">
        <v>40</v>
      </c>
      <c r="K155" t="s">
        <v>40</v>
      </c>
      <c r="L155" t="s">
        <v>40</v>
      </c>
      <c r="M155" s="1" t="s">
        <v>41</v>
      </c>
      <c r="N155" t="s">
        <v>56</v>
      </c>
      <c r="O155">
        <v>0</v>
      </c>
      <c r="P155">
        <v>0</v>
      </c>
      <c r="Q155">
        <v>0</v>
      </c>
      <c r="R155">
        <v>0</v>
      </c>
      <c r="S155">
        <v>5</v>
      </c>
      <c r="T155">
        <v>0.45100000000000001</v>
      </c>
      <c r="U155">
        <v>24.81</v>
      </c>
      <c r="V155">
        <v>765.52</v>
      </c>
      <c r="W155">
        <v>11.17</v>
      </c>
      <c r="X155">
        <f t="shared" si="12"/>
        <v>13.639999999999999</v>
      </c>
      <c r="Y155">
        <v>219.84</v>
      </c>
      <c r="Z155" s="12">
        <f t="shared" si="13"/>
        <v>16689373.081188716</v>
      </c>
      <c r="AA155" s="12">
        <f t="shared" si="14"/>
        <v>2887.0548511832712</v>
      </c>
      <c r="AB155" s="12">
        <f t="shared" si="15"/>
        <v>96.346010851095713</v>
      </c>
      <c r="AC155">
        <v>0</v>
      </c>
      <c r="AD155">
        <v>1</v>
      </c>
    </row>
    <row r="156" spans="1:30" x14ac:dyDescent="0.2">
      <c r="B156" t="s">
        <v>63</v>
      </c>
      <c r="C156" t="s">
        <v>108</v>
      </c>
      <c r="D156" t="s">
        <v>109</v>
      </c>
      <c r="E156" t="s">
        <v>35</v>
      </c>
      <c r="F156" t="s">
        <v>40</v>
      </c>
      <c r="G156" t="s">
        <v>40</v>
      </c>
      <c r="H156" t="s">
        <v>40</v>
      </c>
      <c r="I156" t="s">
        <v>40</v>
      </c>
      <c r="J156" t="s">
        <v>40</v>
      </c>
      <c r="K156" t="s">
        <v>40</v>
      </c>
      <c r="L156" t="s">
        <v>40</v>
      </c>
      <c r="M156" s="1" t="s">
        <v>41</v>
      </c>
      <c r="N156" t="s">
        <v>56</v>
      </c>
      <c r="O156">
        <v>0</v>
      </c>
      <c r="P156">
        <v>0</v>
      </c>
      <c r="Q156">
        <v>0</v>
      </c>
      <c r="R156">
        <v>0</v>
      </c>
      <c r="S156">
        <v>5</v>
      </c>
      <c r="T156">
        <v>0.45100000000000001</v>
      </c>
      <c r="U156">
        <v>24.81</v>
      </c>
      <c r="V156">
        <v>765.52</v>
      </c>
      <c r="W156">
        <v>11.17</v>
      </c>
      <c r="X156">
        <f t="shared" si="12"/>
        <v>13.639999999999999</v>
      </c>
      <c r="Y156">
        <v>219.84</v>
      </c>
      <c r="Z156" s="12">
        <f t="shared" si="13"/>
        <v>16689373.081188716</v>
      </c>
      <c r="AA156" s="12">
        <f t="shared" si="14"/>
        <v>2887.0548511832712</v>
      </c>
      <c r="AB156" s="12">
        <f t="shared" si="15"/>
        <v>96.346010851095713</v>
      </c>
      <c r="AC156">
        <v>1</v>
      </c>
      <c r="AD156">
        <v>2</v>
      </c>
    </row>
    <row r="157" spans="1:30" x14ac:dyDescent="0.2">
      <c r="B157" t="s">
        <v>63</v>
      </c>
      <c r="C157" t="s">
        <v>108</v>
      </c>
      <c r="D157" t="s">
        <v>109</v>
      </c>
      <c r="E157" t="s">
        <v>35</v>
      </c>
      <c r="F157" t="s">
        <v>40</v>
      </c>
      <c r="G157" t="s">
        <v>40</v>
      </c>
      <c r="H157" t="s">
        <v>40</v>
      </c>
      <c r="I157" t="s">
        <v>40</v>
      </c>
      <c r="J157" t="s">
        <v>40</v>
      </c>
      <c r="K157" t="s">
        <v>40</v>
      </c>
      <c r="L157" t="s">
        <v>40</v>
      </c>
      <c r="M157" s="1" t="s">
        <v>41</v>
      </c>
      <c r="N157" t="s">
        <v>56</v>
      </c>
      <c r="O157">
        <v>0</v>
      </c>
      <c r="P157">
        <v>0</v>
      </c>
      <c r="Q157">
        <v>0</v>
      </c>
      <c r="R157">
        <v>0</v>
      </c>
      <c r="S157">
        <v>5</v>
      </c>
      <c r="T157">
        <v>0.45100000000000001</v>
      </c>
      <c r="U157">
        <v>24.81</v>
      </c>
      <c r="V157">
        <v>765.52</v>
      </c>
      <c r="W157">
        <v>11.17</v>
      </c>
      <c r="X157">
        <f t="shared" si="12"/>
        <v>13.639999999999999</v>
      </c>
      <c r="Y157">
        <v>219.84</v>
      </c>
      <c r="Z157" s="12">
        <f t="shared" si="13"/>
        <v>16689373.081188716</v>
      </c>
      <c r="AA157" s="12">
        <f t="shared" si="14"/>
        <v>2887.0548511832712</v>
      </c>
      <c r="AB157" s="12">
        <f t="shared" si="15"/>
        <v>96.346010851095713</v>
      </c>
      <c r="AC157">
        <v>0</v>
      </c>
      <c r="AD157">
        <v>3</v>
      </c>
    </row>
    <row r="158" spans="1:30" x14ac:dyDescent="0.2">
      <c r="A158" t="s">
        <v>31</v>
      </c>
      <c r="B158" s="2" t="s">
        <v>32</v>
      </c>
      <c r="C158" s="2" t="s">
        <v>33</v>
      </c>
      <c r="D158" t="s">
        <v>34</v>
      </c>
      <c r="E158" t="s">
        <v>35</v>
      </c>
      <c r="F158" t="s">
        <v>35</v>
      </c>
      <c r="G158" t="s">
        <v>35</v>
      </c>
      <c r="H158" t="s">
        <v>35</v>
      </c>
      <c r="I158" t="s">
        <v>35</v>
      </c>
      <c r="J158" t="s">
        <v>35</v>
      </c>
      <c r="K158" t="s">
        <v>35</v>
      </c>
      <c r="L158" t="s">
        <v>35</v>
      </c>
      <c r="M158" s="1" t="s">
        <v>36</v>
      </c>
      <c r="N158" t="s">
        <v>37</v>
      </c>
      <c r="O158" s="2">
        <v>1</v>
      </c>
      <c r="P158" s="2">
        <v>2</v>
      </c>
      <c r="Q158" s="2">
        <v>3</v>
      </c>
      <c r="R158" s="2">
        <v>4</v>
      </c>
      <c r="S158" s="2">
        <v>5</v>
      </c>
      <c r="T158">
        <v>0.47599999999999998</v>
      </c>
      <c r="U158">
        <v>30.34</v>
      </c>
      <c r="V158">
        <v>1167.48</v>
      </c>
      <c r="W158">
        <v>14.4</v>
      </c>
      <c r="X158">
        <f t="shared" si="12"/>
        <v>15.94</v>
      </c>
      <c r="Y158">
        <v>221.44</v>
      </c>
      <c r="Z158" s="12">
        <f t="shared" si="13"/>
        <v>17056428.394615389</v>
      </c>
      <c r="AA158" s="12">
        <f t="shared" si="14"/>
        <v>5413.8171693622071</v>
      </c>
      <c r="AB158" s="12">
        <f t="shared" si="15"/>
        <v>52.508941045457028</v>
      </c>
      <c r="AC158">
        <v>0</v>
      </c>
      <c r="AD158">
        <v>1</v>
      </c>
    </row>
    <row r="159" spans="1:30" x14ac:dyDescent="0.2">
      <c r="A159" t="s">
        <v>31</v>
      </c>
      <c r="B159" s="2" t="s">
        <v>32</v>
      </c>
      <c r="C159" s="2" t="s">
        <v>33</v>
      </c>
      <c r="D159" t="s">
        <v>34</v>
      </c>
      <c r="E159" t="s">
        <v>35</v>
      </c>
      <c r="F159" t="s">
        <v>35</v>
      </c>
      <c r="G159" t="s">
        <v>35</v>
      </c>
      <c r="H159" t="s">
        <v>35</v>
      </c>
      <c r="I159" t="s">
        <v>35</v>
      </c>
      <c r="J159" t="s">
        <v>35</v>
      </c>
      <c r="K159" t="s">
        <v>35</v>
      </c>
      <c r="L159" t="s">
        <v>35</v>
      </c>
      <c r="M159" s="1" t="s">
        <v>36</v>
      </c>
      <c r="N159" t="s">
        <v>37</v>
      </c>
      <c r="O159" s="2">
        <v>1</v>
      </c>
      <c r="P159" s="2">
        <v>2</v>
      </c>
      <c r="Q159" s="2">
        <v>3</v>
      </c>
      <c r="R159" s="2">
        <v>4</v>
      </c>
      <c r="S159" s="2">
        <v>5</v>
      </c>
      <c r="T159">
        <v>0.47599999999999998</v>
      </c>
      <c r="U159">
        <v>30.34</v>
      </c>
      <c r="V159">
        <v>1167.48</v>
      </c>
      <c r="W159">
        <v>14.4</v>
      </c>
      <c r="X159">
        <f t="shared" si="12"/>
        <v>15.94</v>
      </c>
      <c r="Y159">
        <v>221.44</v>
      </c>
      <c r="Z159" s="12">
        <f t="shared" si="13"/>
        <v>17056428.394615389</v>
      </c>
      <c r="AA159" s="12">
        <f t="shared" si="14"/>
        <v>5413.8171693622071</v>
      </c>
      <c r="AB159" s="12">
        <f t="shared" si="15"/>
        <v>52.508941045457028</v>
      </c>
      <c r="AC159">
        <v>1</v>
      </c>
      <c r="AD159">
        <v>2</v>
      </c>
    </row>
    <row r="160" spans="1:30" x14ac:dyDescent="0.2">
      <c r="A160" t="s">
        <v>31</v>
      </c>
      <c r="B160" s="2" t="s">
        <v>32</v>
      </c>
      <c r="C160" s="2" t="s">
        <v>33</v>
      </c>
      <c r="D160" t="s">
        <v>34</v>
      </c>
      <c r="E160" t="s">
        <v>35</v>
      </c>
      <c r="F160" t="s">
        <v>35</v>
      </c>
      <c r="G160" t="s">
        <v>35</v>
      </c>
      <c r="H160" t="s">
        <v>35</v>
      </c>
      <c r="I160" t="s">
        <v>35</v>
      </c>
      <c r="J160" t="s">
        <v>35</v>
      </c>
      <c r="K160" t="s">
        <v>35</v>
      </c>
      <c r="L160" t="s">
        <v>35</v>
      </c>
      <c r="M160" s="1" t="s">
        <v>36</v>
      </c>
      <c r="N160" t="s">
        <v>37</v>
      </c>
      <c r="O160" s="2">
        <v>1</v>
      </c>
      <c r="P160" s="2">
        <v>2</v>
      </c>
      <c r="Q160" s="2">
        <v>3</v>
      </c>
      <c r="R160" s="2">
        <v>4</v>
      </c>
      <c r="S160" s="2">
        <v>5</v>
      </c>
      <c r="T160">
        <v>0.47599999999999998</v>
      </c>
      <c r="U160">
        <v>30.34</v>
      </c>
      <c r="V160">
        <v>1167.48</v>
      </c>
      <c r="W160">
        <v>14.4</v>
      </c>
      <c r="X160">
        <f t="shared" si="12"/>
        <v>15.94</v>
      </c>
      <c r="Y160">
        <v>221.44</v>
      </c>
      <c r="Z160" s="12">
        <f t="shared" si="13"/>
        <v>17056428.394615389</v>
      </c>
      <c r="AA160" s="12">
        <f t="shared" si="14"/>
        <v>5413.8171693622071</v>
      </c>
      <c r="AB160" s="12">
        <f t="shared" si="15"/>
        <v>52.508941045457028</v>
      </c>
      <c r="AC160">
        <v>0</v>
      </c>
      <c r="AD160">
        <v>3</v>
      </c>
    </row>
    <row r="161" spans="1:30" x14ac:dyDescent="0.2">
      <c r="A161" s="13" t="s">
        <v>31</v>
      </c>
      <c r="B161" s="17" t="s">
        <v>47</v>
      </c>
      <c r="C161" s="19" t="s">
        <v>48</v>
      </c>
      <c r="D161" s="13" t="s">
        <v>49</v>
      </c>
      <c r="E161" s="13" t="s">
        <v>35</v>
      </c>
      <c r="F161" s="13" t="s">
        <v>35</v>
      </c>
      <c r="G161" s="13" t="s">
        <v>40</v>
      </c>
      <c r="H161" s="13" t="s">
        <v>35</v>
      </c>
      <c r="I161" s="13" t="s">
        <v>40</v>
      </c>
      <c r="J161" s="13" t="s">
        <v>35</v>
      </c>
      <c r="K161" s="13" t="s">
        <v>40</v>
      </c>
      <c r="L161" s="13" t="s">
        <v>40</v>
      </c>
      <c r="M161" s="20" t="s">
        <v>36</v>
      </c>
      <c r="N161" s="18" t="s">
        <v>37</v>
      </c>
      <c r="O161" s="17">
        <v>0</v>
      </c>
      <c r="P161" s="17">
        <v>0</v>
      </c>
      <c r="Q161" s="17">
        <v>3</v>
      </c>
      <c r="R161" s="17">
        <v>4</v>
      </c>
      <c r="S161" s="17">
        <v>5</v>
      </c>
      <c r="T161" s="22">
        <v>0.42899999999999999</v>
      </c>
      <c r="U161" s="13">
        <v>27.32</v>
      </c>
      <c r="V161" s="13">
        <v>959.95</v>
      </c>
      <c r="W161" s="13">
        <v>11.68</v>
      </c>
      <c r="X161" s="13">
        <f t="shared" si="12"/>
        <v>15.64</v>
      </c>
      <c r="Y161" s="13">
        <v>260.64999999999998</v>
      </c>
      <c r="Z161" s="14">
        <f t="shared" si="13"/>
        <v>27815896.698854636</v>
      </c>
      <c r="AA161" s="14">
        <f t="shared" si="14"/>
        <v>3755.8055548962843</v>
      </c>
      <c r="AB161" s="15">
        <f t="shared" si="15"/>
        <v>123.43511173252048</v>
      </c>
      <c r="AC161">
        <v>0</v>
      </c>
      <c r="AD161">
        <v>1</v>
      </c>
    </row>
    <row r="162" spans="1:30" x14ac:dyDescent="0.2">
      <c r="A162" s="13" t="s">
        <v>31</v>
      </c>
      <c r="B162" s="17" t="s">
        <v>47</v>
      </c>
      <c r="C162" s="19" t="s">
        <v>48</v>
      </c>
      <c r="D162" s="13" t="s">
        <v>49</v>
      </c>
      <c r="E162" s="13" t="s">
        <v>35</v>
      </c>
      <c r="F162" s="13" t="s">
        <v>35</v>
      </c>
      <c r="G162" s="13" t="s">
        <v>40</v>
      </c>
      <c r="H162" s="13" t="s">
        <v>35</v>
      </c>
      <c r="I162" s="13" t="s">
        <v>40</v>
      </c>
      <c r="J162" s="13" t="s">
        <v>35</v>
      </c>
      <c r="K162" s="13" t="s">
        <v>40</v>
      </c>
      <c r="L162" s="13" t="s">
        <v>40</v>
      </c>
      <c r="M162" s="20" t="s">
        <v>36</v>
      </c>
      <c r="N162" s="18" t="s">
        <v>37</v>
      </c>
      <c r="O162" s="17">
        <v>0</v>
      </c>
      <c r="P162" s="17">
        <v>0</v>
      </c>
      <c r="Q162" s="17">
        <v>3</v>
      </c>
      <c r="R162" s="17">
        <v>4</v>
      </c>
      <c r="S162" s="17">
        <v>5</v>
      </c>
      <c r="T162" s="22">
        <v>0.42899999999999999</v>
      </c>
      <c r="U162" s="13">
        <v>27.32</v>
      </c>
      <c r="V162" s="13">
        <v>959.95</v>
      </c>
      <c r="W162" s="13">
        <v>11.68</v>
      </c>
      <c r="X162" s="13">
        <f t="shared" si="12"/>
        <v>15.64</v>
      </c>
      <c r="Y162" s="13">
        <v>260.64999999999998</v>
      </c>
      <c r="Z162" s="14">
        <f t="shared" si="13"/>
        <v>27815896.698854636</v>
      </c>
      <c r="AA162" s="14">
        <f t="shared" si="14"/>
        <v>3755.8055548962843</v>
      </c>
      <c r="AB162" s="15">
        <f t="shared" si="15"/>
        <v>123.43511173252048</v>
      </c>
      <c r="AC162">
        <v>1</v>
      </c>
      <c r="AD162">
        <v>2</v>
      </c>
    </row>
    <row r="163" spans="1:30" x14ac:dyDescent="0.2">
      <c r="A163" s="13" t="s">
        <v>31</v>
      </c>
      <c r="B163" s="17" t="s">
        <v>47</v>
      </c>
      <c r="C163" s="19" t="s">
        <v>48</v>
      </c>
      <c r="D163" s="13" t="s">
        <v>49</v>
      </c>
      <c r="E163" s="13" t="s">
        <v>35</v>
      </c>
      <c r="F163" s="13" t="s">
        <v>35</v>
      </c>
      <c r="G163" s="13" t="s">
        <v>40</v>
      </c>
      <c r="H163" s="13" t="s">
        <v>35</v>
      </c>
      <c r="I163" s="13" t="s">
        <v>40</v>
      </c>
      <c r="J163" s="13" t="s">
        <v>35</v>
      </c>
      <c r="K163" s="13" t="s">
        <v>40</v>
      </c>
      <c r="L163" s="13" t="s">
        <v>40</v>
      </c>
      <c r="M163" s="20" t="s">
        <v>36</v>
      </c>
      <c r="N163" s="18" t="s">
        <v>37</v>
      </c>
      <c r="O163" s="17">
        <v>0</v>
      </c>
      <c r="P163" s="17">
        <v>0</v>
      </c>
      <c r="Q163" s="17">
        <v>3</v>
      </c>
      <c r="R163" s="17">
        <v>4</v>
      </c>
      <c r="S163" s="17">
        <v>5</v>
      </c>
      <c r="T163" s="22">
        <v>0.42899999999999999</v>
      </c>
      <c r="U163" s="13">
        <v>27.32</v>
      </c>
      <c r="V163" s="13">
        <v>959.95</v>
      </c>
      <c r="W163" s="13">
        <v>11.68</v>
      </c>
      <c r="X163" s="13">
        <f t="shared" si="12"/>
        <v>15.64</v>
      </c>
      <c r="Y163" s="13">
        <v>260.64999999999998</v>
      </c>
      <c r="Z163" s="14">
        <f t="shared" si="13"/>
        <v>27815896.698854636</v>
      </c>
      <c r="AA163" s="14">
        <f t="shared" si="14"/>
        <v>3755.8055548962843</v>
      </c>
      <c r="AB163" s="15">
        <f t="shared" si="15"/>
        <v>123.43511173252048</v>
      </c>
      <c r="AC163">
        <v>0</v>
      </c>
      <c r="AD163">
        <v>3</v>
      </c>
    </row>
    <row r="164" spans="1:30" x14ac:dyDescent="0.2">
      <c r="A164" s="4"/>
      <c r="B164" s="4" t="s">
        <v>75</v>
      </c>
      <c r="C164" s="4" t="s">
        <v>76</v>
      </c>
      <c r="D164" s="4" t="s">
        <v>77</v>
      </c>
      <c r="E164" s="4" t="s">
        <v>35</v>
      </c>
      <c r="F164" s="4" t="s">
        <v>35</v>
      </c>
      <c r="G164" s="4" t="s">
        <v>40</v>
      </c>
      <c r="H164" s="4" t="s">
        <v>35</v>
      </c>
      <c r="I164" s="4" t="s">
        <v>35</v>
      </c>
      <c r="J164" s="4" t="s">
        <v>35</v>
      </c>
      <c r="K164" s="4" t="s">
        <v>35</v>
      </c>
      <c r="L164" s="4" t="s">
        <v>35</v>
      </c>
      <c r="M164" s="5" t="s">
        <v>36</v>
      </c>
      <c r="N164" s="4" t="s">
        <v>37</v>
      </c>
      <c r="O164" s="4">
        <v>0</v>
      </c>
      <c r="P164" s="4">
        <v>0</v>
      </c>
      <c r="Q164" s="4">
        <v>0</v>
      </c>
      <c r="R164" s="4">
        <v>0</v>
      </c>
      <c r="S164" s="4">
        <v>5</v>
      </c>
      <c r="T164" s="6">
        <v>0.48399999999999999</v>
      </c>
      <c r="U164" s="4">
        <v>30.1</v>
      </c>
      <c r="V164" s="4">
        <v>1522.37</v>
      </c>
      <c r="W164" s="4">
        <v>14.52</v>
      </c>
      <c r="X164" s="4">
        <f t="shared" si="12"/>
        <v>15.580000000000002</v>
      </c>
      <c r="Y164" s="4">
        <v>225.53</v>
      </c>
      <c r="Z164" s="12">
        <f t="shared" si="13"/>
        <v>18019089.265348043</v>
      </c>
      <c r="AA164" s="12">
        <f t="shared" si="14"/>
        <v>5325.557050213597</v>
      </c>
      <c r="AB164" s="12">
        <f t="shared" si="15"/>
        <v>56.391876303422997</v>
      </c>
      <c r="AC164">
        <v>0</v>
      </c>
      <c r="AD164">
        <v>1</v>
      </c>
    </row>
    <row r="165" spans="1:30" x14ac:dyDescent="0.2">
      <c r="A165" s="4"/>
      <c r="B165" s="4" t="s">
        <v>75</v>
      </c>
      <c r="C165" s="4" t="s">
        <v>76</v>
      </c>
      <c r="D165" s="4" t="s">
        <v>77</v>
      </c>
      <c r="E165" s="4" t="s">
        <v>35</v>
      </c>
      <c r="F165" s="4" t="s">
        <v>35</v>
      </c>
      <c r="G165" s="4" t="s">
        <v>40</v>
      </c>
      <c r="H165" s="4" t="s">
        <v>35</v>
      </c>
      <c r="I165" s="4" t="s">
        <v>35</v>
      </c>
      <c r="J165" s="4" t="s">
        <v>35</v>
      </c>
      <c r="K165" s="4" t="s">
        <v>35</v>
      </c>
      <c r="L165" s="4" t="s">
        <v>35</v>
      </c>
      <c r="M165" s="5" t="s">
        <v>36</v>
      </c>
      <c r="N165" s="4" t="s">
        <v>37</v>
      </c>
      <c r="O165" s="4">
        <v>0</v>
      </c>
      <c r="P165" s="4">
        <v>0</v>
      </c>
      <c r="Q165" s="4">
        <v>0</v>
      </c>
      <c r="R165" s="4">
        <v>0</v>
      </c>
      <c r="S165" s="4">
        <v>5</v>
      </c>
      <c r="T165" s="6">
        <v>0.48399999999999999</v>
      </c>
      <c r="U165" s="4">
        <v>30.1</v>
      </c>
      <c r="V165" s="4">
        <v>1522.37</v>
      </c>
      <c r="W165" s="4">
        <v>14.52</v>
      </c>
      <c r="X165" s="4">
        <f t="shared" si="12"/>
        <v>15.580000000000002</v>
      </c>
      <c r="Y165" s="4">
        <v>225.53</v>
      </c>
      <c r="Z165" s="12">
        <f t="shared" si="13"/>
        <v>18019089.265348043</v>
      </c>
      <c r="AA165" s="12">
        <f t="shared" si="14"/>
        <v>5325.557050213597</v>
      </c>
      <c r="AB165" s="12">
        <f t="shared" si="15"/>
        <v>56.391876303422997</v>
      </c>
      <c r="AC165">
        <v>1</v>
      </c>
      <c r="AD165">
        <v>2</v>
      </c>
    </row>
    <row r="166" spans="1:30" x14ac:dyDescent="0.2">
      <c r="A166" s="4"/>
      <c r="B166" s="4" t="s">
        <v>75</v>
      </c>
      <c r="C166" s="4" t="s">
        <v>76</v>
      </c>
      <c r="D166" s="4" t="s">
        <v>77</v>
      </c>
      <c r="E166" s="4" t="s">
        <v>35</v>
      </c>
      <c r="F166" s="4" t="s">
        <v>35</v>
      </c>
      <c r="G166" s="4" t="s">
        <v>40</v>
      </c>
      <c r="H166" s="4" t="s">
        <v>35</v>
      </c>
      <c r="I166" s="4" t="s">
        <v>35</v>
      </c>
      <c r="J166" s="4" t="s">
        <v>35</v>
      </c>
      <c r="K166" s="4" t="s">
        <v>35</v>
      </c>
      <c r="L166" s="4" t="s">
        <v>35</v>
      </c>
      <c r="M166" s="5" t="s">
        <v>36</v>
      </c>
      <c r="N166" s="4" t="s">
        <v>37</v>
      </c>
      <c r="O166" s="4">
        <v>0</v>
      </c>
      <c r="P166" s="4">
        <v>0</v>
      </c>
      <c r="Q166" s="4">
        <v>0</v>
      </c>
      <c r="R166" s="4">
        <v>0</v>
      </c>
      <c r="S166" s="4">
        <v>5</v>
      </c>
      <c r="T166" s="6">
        <v>0.48399999999999999</v>
      </c>
      <c r="U166" s="4">
        <v>30.1</v>
      </c>
      <c r="V166" s="4">
        <v>1522.37</v>
      </c>
      <c r="W166" s="4">
        <v>14.52</v>
      </c>
      <c r="X166" s="4">
        <f t="shared" si="12"/>
        <v>15.580000000000002</v>
      </c>
      <c r="Y166" s="4">
        <v>225.53</v>
      </c>
      <c r="Z166" s="12">
        <f t="shared" si="13"/>
        <v>18019089.265348043</v>
      </c>
      <c r="AA166" s="12">
        <f t="shared" si="14"/>
        <v>5325.557050213597</v>
      </c>
      <c r="AB166" s="12">
        <f t="shared" si="15"/>
        <v>56.391876303422997</v>
      </c>
      <c r="AC166">
        <v>0</v>
      </c>
      <c r="AD166">
        <v>3</v>
      </c>
    </row>
    <row r="167" spans="1:30" x14ac:dyDescent="0.2">
      <c r="B167" t="s">
        <v>79</v>
      </c>
      <c r="C167" t="s">
        <v>80</v>
      </c>
      <c r="D167" t="s">
        <v>81</v>
      </c>
      <c r="E167" t="s">
        <v>35</v>
      </c>
      <c r="F167" t="s">
        <v>35</v>
      </c>
      <c r="G167" t="s">
        <v>40</v>
      </c>
      <c r="H167" t="s">
        <v>35</v>
      </c>
      <c r="I167" t="s">
        <v>35</v>
      </c>
      <c r="J167" t="s">
        <v>35</v>
      </c>
      <c r="K167" t="s">
        <v>40</v>
      </c>
      <c r="L167" t="s">
        <v>40</v>
      </c>
      <c r="M167" s="1" t="s">
        <v>36</v>
      </c>
      <c r="N167" t="s">
        <v>37</v>
      </c>
      <c r="O167">
        <v>0</v>
      </c>
      <c r="P167">
        <v>0</v>
      </c>
      <c r="Q167">
        <v>0</v>
      </c>
      <c r="R167">
        <v>0</v>
      </c>
      <c r="S167">
        <v>5</v>
      </c>
      <c r="T167">
        <v>0.44800000000000001</v>
      </c>
      <c r="U167">
        <v>31.82</v>
      </c>
      <c r="V167">
        <v>1273.05</v>
      </c>
      <c r="W167">
        <v>14.26</v>
      </c>
      <c r="X167" s="2">
        <f t="shared" si="12"/>
        <v>17.560000000000002</v>
      </c>
      <c r="Y167">
        <v>287.58999999999997</v>
      </c>
      <c r="Z167" s="12">
        <f t="shared" si="13"/>
        <v>37362955.223679528</v>
      </c>
      <c r="AA167" s="12">
        <f t="shared" si="14"/>
        <v>6077.0112845922285</v>
      </c>
      <c r="AB167" s="12">
        <f t="shared" si="15"/>
        <v>102.47075268290266</v>
      </c>
      <c r="AC167">
        <v>0</v>
      </c>
      <c r="AD167">
        <v>1</v>
      </c>
    </row>
    <row r="168" spans="1:30" x14ac:dyDescent="0.2">
      <c r="B168" t="s">
        <v>79</v>
      </c>
      <c r="C168" t="s">
        <v>80</v>
      </c>
      <c r="D168" t="s">
        <v>81</v>
      </c>
      <c r="E168" t="s">
        <v>35</v>
      </c>
      <c r="F168" t="s">
        <v>35</v>
      </c>
      <c r="G168" t="s">
        <v>40</v>
      </c>
      <c r="H168" t="s">
        <v>35</v>
      </c>
      <c r="I168" t="s">
        <v>35</v>
      </c>
      <c r="J168" t="s">
        <v>35</v>
      </c>
      <c r="K168" t="s">
        <v>40</v>
      </c>
      <c r="L168" t="s">
        <v>40</v>
      </c>
      <c r="M168" s="1" t="s">
        <v>36</v>
      </c>
      <c r="N168" t="s">
        <v>37</v>
      </c>
      <c r="O168">
        <v>0</v>
      </c>
      <c r="P168">
        <v>0</v>
      </c>
      <c r="Q168">
        <v>0</v>
      </c>
      <c r="R168">
        <v>0</v>
      </c>
      <c r="S168">
        <v>5</v>
      </c>
      <c r="T168">
        <v>0.44800000000000001</v>
      </c>
      <c r="U168">
        <v>31.82</v>
      </c>
      <c r="V168">
        <v>1273.05</v>
      </c>
      <c r="W168">
        <v>14.26</v>
      </c>
      <c r="X168" s="2">
        <f t="shared" si="12"/>
        <v>17.560000000000002</v>
      </c>
      <c r="Y168">
        <v>287.58999999999997</v>
      </c>
      <c r="Z168" s="12">
        <f t="shared" si="13"/>
        <v>37362955.223679528</v>
      </c>
      <c r="AA168" s="12">
        <f t="shared" si="14"/>
        <v>6077.0112845922285</v>
      </c>
      <c r="AB168" s="12">
        <f t="shared" si="15"/>
        <v>102.47075268290266</v>
      </c>
      <c r="AC168">
        <v>1</v>
      </c>
      <c r="AD168">
        <v>2</v>
      </c>
    </row>
    <row r="169" spans="1:30" x14ac:dyDescent="0.2">
      <c r="B169" t="s">
        <v>79</v>
      </c>
      <c r="C169" t="s">
        <v>80</v>
      </c>
      <c r="D169" t="s">
        <v>81</v>
      </c>
      <c r="E169" t="s">
        <v>35</v>
      </c>
      <c r="F169" t="s">
        <v>35</v>
      </c>
      <c r="G169" t="s">
        <v>40</v>
      </c>
      <c r="H169" t="s">
        <v>35</v>
      </c>
      <c r="I169" t="s">
        <v>35</v>
      </c>
      <c r="J169" t="s">
        <v>35</v>
      </c>
      <c r="K169" t="s">
        <v>40</v>
      </c>
      <c r="L169" t="s">
        <v>40</v>
      </c>
      <c r="M169" s="1" t="s">
        <v>36</v>
      </c>
      <c r="N169" t="s">
        <v>37</v>
      </c>
      <c r="O169">
        <v>0</v>
      </c>
      <c r="P169">
        <v>0</v>
      </c>
      <c r="Q169">
        <v>0</v>
      </c>
      <c r="R169">
        <v>0</v>
      </c>
      <c r="S169">
        <v>5</v>
      </c>
      <c r="T169">
        <v>0.44800000000000001</v>
      </c>
      <c r="U169">
        <v>31.82</v>
      </c>
      <c r="V169">
        <v>1273.05</v>
      </c>
      <c r="W169">
        <v>14.26</v>
      </c>
      <c r="X169" s="2">
        <f t="shared" si="12"/>
        <v>17.560000000000002</v>
      </c>
      <c r="Y169">
        <v>287.58999999999997</v>
      </c>
      <c r="Z169" s="12">
        <f t="shared" si="13"/>
        <v>37362955.223679528</v>
      </c>
      <c r="AA169" s="12">
        <f t="shared" si="14"/>
        <v>6077.0112845922285</v>
      </c>
      <c r="AB169" s="12">
        <f t="shared" si="15"/>
        <v>102.47075268290266</v>
      </c>
      <c r="AC169">
        <v>0</v>
      </c>
      <c r="AD169">
        <v>3</v>
      </c>
    </row>
    <row r="170" spans="1:30" x14ac:dyDescent="0.2">
      <c r="B170" t="s">
        <v>79</v>
      </c>
      <c r="C170" t="s">
        <v>83</v>
      </c>
      <c r="D170" t="s">
        <v>84</v>
      </c>
      <c r="E170" t="s">
        <v>35</v>
      </c>
      <c r="F170" t="s">
        <v>35</v>
      </c>
      <c r="G170" t="s">
        <v>40</v>
      </c>
      <c r="H170" t="s">
        <v>35</v>
      </c>
      <c r="I170" t="s">
        <v>35</v>
      </c>
      <c r="J170" t="s">
        <v>35</v>
      </c>
      <c r="K170" t="s">
        <v>40</v>
      </c>
      <c r="L170" t="s">
        <v>35</v>
      </c>
      <c r="M170" s="1" t="s">
        <v>36</v>
      </c>
      <c r="N170" t="s">
        <v>37</v>
      </c>
      <c r="O170">
        <v>0</v>
      </c>
      <c r="P170">
        <v>0</v>
      </c>
      <c r="Q170">
        <v>0</v>
      </c>
      <c r="R170">
        <v>0</v>
      </c>
      <c r="S170">
        <v>5</v>
      </c>
      <c r="T170">
        <v>0.46100000000000002</v>
      </c>
      <c r="U170">
        <v>33.840000000000003</v>
      </c>
      <c r="V170">
        <v>1457.52</v>
      </c>
      <c r="W170">
        <v>15.62</v>
      </c>
      <c r="X170" s="2">
        <f t="shared" si="12"/>
        <v>18.220000000000006</v>
      </c>
      <c r="Y170">
        <v>304.24</v>
      </c>
      <c r="Z170" s="12">
        <f t="shared" si="13"/>
        <v>44235283.425604843</v>
      </c>
      <c r="AA170" s="12">
        <f t="shared" si="14"/>
        <v>7414.6446720746635</v>
      </c>
      <c r="AB170" s="12">
        <f t="shared" si="15"/>
        <v>99.432239354201201</v>
      </c>
      <c r="AC170">
        <v>0</v>
      </c>
      <c r="AD170">
        <v>1</v>
      </c>
    </row>
    <row r="171" spans="1:30" x14ac:dyDescent="0.2">
      <c r="B171" t="s">
        <v>79</v>
      </c>
      <c r="C171" t="s">
        <v>83</v>
      </c>
      <c r="D171" t="s">
        <v>84</v>
      </c>
      <c r="E171" t="s">
        <v>35</v>
      </c>
      <c r="F171" t="s">
        <v>35</v>
      </c>
      <c r="G171" t="s">
        <v>40</v>
      </c>
      <c r="H171" t="s">
        <v>35</v>
      </c>
      <c r="I171" t="s">
        <v>35</v>
      </c>
      <c r="J171" t="s">
        <v>35</v>
      </c>
      <c r="K171" t="s">
        <v>40</v>
      </c>
      <c r="L171" t="s">
        <v>35</v>
      </c>
      <c r="M171" s="1" t="s">
        <v>36</v>
      </c>
      <c r="N171" t="s">
        <v>37</v>
      </c>
      <c r="O171">
        <v>0</v>
      </c>
      <c r="P171">
        <v>0</v>
      </c>
      <c r="Q171">
        <v>0</v>
      </c>
      <c r="R171">
        <v>0</v>
      </c>
      <c r="S171">
        <v>5</v>
      </c>
      <c r="T171">
        <v>0.46100000000000002</v>
      </c>
      <c r="U171">
        <v>33.840000000000003</v>
      </c>
      <c r="V171">
        <v>1457.52</v>
      </c>
      <c r="W171">
        <v>15.62</v>
      </c>
      <c r="X171" s="2">
        <f t="shared" si="12"/>
        <v>18.220000000000006</v>
      </c>
      <c r="Y171">
        <v>304.24</v>
      </c>
      <c r="Z171" s="12">
        <f t="shared" si="13"/>
        <v>44235283.425604843</v>
      </c>
      <c r="AA171" s="12">
        <f t="shared" si="14"/>
        <v>7414.6446720746635</v>
      </c>
      <c r="AB171" s="12">
        <f t="shared" si="15"/>
        <v>99.432239354201201</v>
      </c>
      <c r="AC171">
        <v>1</v>
      </c>
      <c r="AD171">
        <v>2</v>
      </c>
    </row>
    <row r="172" spans="1:30" x14ac:dyDescent="0.2">
      <c r="B172" t="s">
        <v>79</v>
      </c>
      <c r="C172" t="s">
        <v>83</v>
      </c>
      <c r="D172" t="s">
        <v>84</v>
      </c>
      <c r="E172" t="s">
        <v>35</v>
      </c>
      <c r="F172" t="s">
        <v>35</v>
      </c>
      <c r="G172" t="s">
        <v>40</v>
      </c>
      <c r="H172" t="s">
        <v>35</v>
      </c>
      <c r="I172" t="s">
        <v>35</v>
      </c>
      <c r="J172" t="s">
        <v>35</v>
      </c>
      <c r="K172" t="s">
        <v>40</v>
      </c>
      <c r="L172" t="s">
        <v>35</v>
      </c>
      <c r="M172" s="1" t="s">
        <v>36</v>
      </c>
      <c r="N172" t="s">
        <v>37</v>
      </c>
      <c r="O172">
        <v>0</v>
      </c>
      <c r="P172">
        <v>0</v>
      </c>
      <c r="Q172">
        <v>0</v>
      </c>
      <c r="R172">
        <v>0</v>
      </c>
      <c r="S172">
        <v>5</v>
      </c>
      <c r="T172">
        <v>0.46100000000000002</v>
      </c>
      <c r="U172">
        <v>33.840000000000003</v>
      </c>
      <c r="V172">
        <v>1457.52</v>
      </c>
      <c r="W172">
        <v>15.62</v>
      </c>
      <c r="X172" s="2">
        <f t="shared" si="12"/>
        <v>18.220000000000006</v>
      </c>
      <c r="Y172">
        <v>304.24</v>
      </c>
      <c r="Z172" s="12">
        <f t="shared" si="13"/>
        <v>44235283.425604843</v>
      </c>
      <c r="AA172" s="12">
        <f t="shared" si="14"/>
        <v>7414.6446720746635</v>
      </c>
      <c r="AB172" s="12">
        <f t="shared" si="15"/>
        <v>99.432239354201201</v>
      </c>
      <c r="AC172">
        <v>0</v>
      </c>
      <c r="AD172">
        <v>3</v>
      </c>
    </row>
    <row r="173" spans="1:30" x14ac:dyDescent="0.2">
      <c r="B173" t="s">
        <v>63</v>
      </c>
      <c r="C173" t="s">
        <v>100</v>
      </c>
      <c r="D173" t="s">
        <v>101</v>
      </c>
      <c r="E173" t="s">
        <v>35</v>
      </c>
      <c r="F173" t="s">
        <v>35</v>
      </c>
      <c r="G173" t="s">
        <v>35</v>
      </c>
      <c r="H173" t="s">
        <v>35</v>
      </c>
      <c r="I173" t="s">
        <v>35</v>
      </c>
      <c r="J173" t="s">
        <v>35</v>
      </c>
      <c r="K173" t="s">
        <v>35</v>
      </c>
      <c r="L173" t="s">
        <v>40</v>
      </c>
      <c r="M173" s="1" t="s">
        <v>36</v>
      </c>
      <c r="N173" t="s">
        <v>37</v>
      </c>
      <c r="O173">
        <v>0</v>
      </c>
      <c r="P173">
        <v>0</v>
      </c>
      <c r="Q173">
        <v>0</v>
      </c>
      <c r="R173">
        <v>0</v>
      </c>
      <c r="S173">
        <v>5</v>
      </c>
      <c r="T173" s="3">
        <v>0.48699999999999999</v>
      </c>
      <c r="U173">
        <v>31.02</v>
      </c>
      <c r="V173">
        <v>1160.3900000000001</v>
      </c>
      <c r="W173">
        <v>15.05</v>
      </c>
      <c r="X173">
        <f t="shared" si="12"/>
        <v>15.969999999999999</v>
      </c>
      <c r="Y173">
        <v>237.55</v>
      </c>
      <c r="Z173" s="12">
        <f t="shared" si="13"/>
        <v>21056441.655938778</v>
      </c>
      <c r="AA173" s="12">
        <f t="shared" si="14"/>
        <v>5843.9921816723381</v>
      </c>
      <c r="AB173" s="12">
        <f t="shared" si="15"/>
        <v>60.051533841241358</v>
      </c>
      <c r="AC173">
        <v>0</v>
      </c>
      <c r="AD173">
        <v>1</v>
      </c>
    </row>
    <row r="174" spans="1:30" x14ac:dyDescent="0.2">
      <c r="B174" t="s">
        <v>63</v>
      </c>
      <c r="C174" t="s">
        <v>100</v>
      </c>
      <c r="D174" t="s">
        <v>101</v>
      </c>
      <c r="E174" t="s">
        <v>35</v>
      </c>
      <c r="F174" t="s">
        <v>35</v>
      </c>
      <c r="G174" t="s">
        <v>35</v>
      </c>
      <c r="H174" t="s">
        <v>35</v>
      </c>
      <c r="I174" t="s">
        <v>35</v>
      </c>
      <c r="J174" t="s">
        <v>35</v>
      </c>
      <c r="K174" t="s">
        <v>35</v>
      </c>
      <c r="L174" t="s">
        <v>40</v>
      </c>
      <c r="M174" s="1" t="s">
        <v>36</v>
      </c>
      <c r="N174" t="s">
        <v>37</v>
      </c>
      <c r="O174">
        <v>0</v>
      </c>
      <c r="P174">
        <v>0</v>
      </c>
      <c r="Q174">
        <v>0</v>
      </c>
      <c r="R174">
        <v>0</v>
      </c>
      <c r="S174">
        <v>5</v>
      </c>
      <c r="T174" s="3">
        <v>0.48699999999999999</v>
      </c>
      <c r="U174">
        <v>31.02</v>
      </c>
      <c r="V174">
        <v>1160.3900000000001</v>
      </c>
      <c r="W174">
        <v>15.05</v>
      </c>
      <c r="X174">
        <f t="shared" si="12"/>
        <v>15.969999999999999</v>
      </c>
      <c r="Y174">
        <v>237.55</v>
      </c>
      <c r="Z174" s="12">
        <f t="shared" si="13"/>
        <v>21056441.655938778</v>
      </c>
      <c r="AA174" s="12">
        <f t="shared" si="14"/>
        <v>5843.9921816723381</v>
      </c>
      <c r="AB174" s="12">
        <f t="shared" si="15"/>
        <v>60.051533841241358</v>
      </c>
      <c r="AC174">
        <v>1</v>
      </c>
      <c r="AD174">
        <v>2</v>
      </c>
    </row>
    <row r="175" spans="1:30" x14ac:dyDescent="0.2">
      <c r="B175" t="s">
        <v>63</v>
      </c>
      <c r="C175" t="s">
        <v>100</v>
      </c>
      <c r="D175" t="s">
        <v>101</v>
      </c>
      <c r="E175" t="s">
        <v>35</v>
      </c>
      <c r="F175" t="s">
        <v>35</v>
      </c>
      <c r="G175" t="s">
        <v>35</v>
      </c>
      <c r="H175" t="s">
        <v>35</v>
      </c>
      <c r="I175" t="s">
        <v>35</v>
      </c>
      <c r="J175" t="s">
        <v>35</v>
      </c>
      <c r="K175" t="s">
        <v>35</v>
      </c>
      <c r="L175" t="s">
        <v>40</v>
      </c>
      <c r="M175" s="1" t="s">
        <v>36</v>
      </c>
      <c r="N175" t="s">
        <v>37</v>
      </c>
      <c r="O175">
        <v>0</v>
      </c>
      <c r="P175">
        <v>0</v>
      </c>
      <c r="Q175">
        <v>0</v>
      </c>
      <c r="R175">
        <v>0</v>
      </c>
      <c r="S175">
        <v>5</v>
      </c>
      <c r="T175" s="3">
        <v>0.48699999999999999</v>
      </c>
      <c r="U175">
        <v>31.02</v>
      </c>
      <c r="V175">
        <v>1160.3900000000001</v>
      </c>
      <c r="W175">
        <v>15.05</v>
      </c>
      <c r="X175">
        <f t="shared" si="12"/>
        <v>15.969999999999999</v>
      </c>
      <c r="Y175">
        <v>237.55</v>
      </c>
      <c r="Z175" s="12">
        <f t="shared" si="13"/>
        <v>21056441.655938778</v>
      </c>
      <c r="AA175" s="12">
        <f t="shared" si="14"/>
        <v>5843.9921816723381</v>
      </c>
      <c r="AB175" s="12">
        <f t="shared" si="15"/>
        <v>60.051533841241358</v>
      </c>
      <c r="AC175">
        <v>0</v>
      </c>
      <c r="AD175">
        <v>3</v>
      </c>
    </row>
    <row r="244" spans="31:31" x14ac:dyDescent="0.2">
      <c r="AE244" s="26" t="s">
        <v>148</v>
      </c>
    </row>
    <row r="245" spans="31:31" x14ac:dyDescent="0.2">
      <c r="AE245" t="s">
        <v>149</v>
      </c>
    </row>
  </sheetData>
  <sortState xmlns:xlrd2="http://schemas.microsoft.com/office/spreadsheetml/2017/richdata2" ref="A83:AD175">
    <sortCondition ref="N83:N175"/>
    <sortCondition ref="C83:C175"/>
    <sortCondition ref="AD83:AD175"/>
  </sortState>
  <pageMargins left="0.75" right="0.75" top="1" bottom="1" header="0.5" footer="0.5"/>
  <pageSetup paperSize="9" orientation="portrait" horizontalDpi="4294967292" verticalDpi="429496729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C5E23-E946-F743-8ED9-34DE90177377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AlejandraSorted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2023-05-24T06:52:31Z</dcterms:created>
  <dcterms:modified xsi:type="dcterms:W3CDTF">2023-05-29T14:42:35Z</dcterms:modified>
</cp:coreProperties>
</file>