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T13-READY2MEASURE/"/>
    </mc:Choice>
  </mc:AlternateContent>
  <xr:revisionPtr revIDLastSave="0" documentId="13_ncr:1_{DF93A0D2-505C-B24D-9B0F-A157BACE5600}" xr6:coauthVersionLast="47" xr6:coauthVersionMax="47" xr10:uidLastSave="{00000000-0000-0000-0000-000000000000}"/>
  <bookViews>
    <workbookView xWindow="16220" yWindow="9700" windowWidth="30480" windowHeight="20400" firstSheet="7" activeTab="22" xr2:uid="{04BB4798-6BC8-FA4E-8A7F-1F78221EA93F}"/>
  </bookViews>
  <sheets>
    <sheet name="T13-template" sheetId="3" r:id="rId1"/>
    <sheet name="T13-1" sheetId="27" r:id="rId2"/>
    <sheet name="T13-2" sheetId="28" r:id="rId3"/>
    <sheet name="T13-3" sheetId="29" r:id="rId4"/>
    <sheet name="T13-4" sheetId="30" r:id="rId5"/>
    <sheet name="T13-5" sheetId="31" r:id="rId6"/>
    <sheet name="T13-6" sheetId="32" r:id="rId7"/>
    <sheet name="T13-7" sheetId="33" r:id="rId8"/>
    <sheet name="T13-8" sheetId="34" r:id="rId9"/>
    <sheet name="T13-9" sheetId="35" r:id="rId10"/>
    <sheet name="T13-10" sheetId="36" r:id="rId11"/>
    <sheet name="T13-11" sheetId="37" r:id="rId12"/>
    <sheet name="T13-12" sheetId="38" r:id="rId13"/>
    <sheet name="T13-13" sheetId="39" r:id="rId14"/>
    <sheet name="T13-14" sheetId="40" r:id="rId15"/>
    <sheet name="T13-15" sheetId="41" r:id="rId16"/>
    <sheet name="T13-16" sheetId="42" r:id="rId17"/>
    <sheet name="T13-17" sheetId="43" r:id="rId18"/>
    <sheet name="T13-18" sheetId="44" r:id="rId19"/>
    <sheet name="T13-19" sheetId="45" r:id="rId20"/>
    <sheet name="T13-20" sheetId="46" r:id="rId21"/>
    <sheet name="T13-summary" sheetId="6" r:id="rId22"/>
    <sheet name="Markov" sheetId="47" r:id="rId23"/>
  </sheets>
  <calcPr calcId="191029"/>
  <pivotCaches>
    <pivotCache cacheId="11" r:id="rId24"/>
    <pivotCache cacheId="12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3" l="1"/>
  <c r="D44" i="3"/>
  <c r="U53" i="3"/>
  <c r="T53" i="3"/>
  <c r="U52" i="3"/>
  <c r="X52" i="3" s="1"/>
  <c r="T52" i="3"/>
  <c r="W52" i="3" s="1"/>
  <c r="W51" i="3"/>
  <c r="U51" i="3"/>
  <c r="X51" i="3" s="1"/>
  <c r="T51" i="3"/>
  <c r="U50" i="3"/>
  <c r="X50" i="3" s="1"/>
  <c r="T50" i="3"/>
  <c r="W50" i="3" s="1"/>
  <c r="X49" i="3"/>
  <c r="W49" i="3"/>
  <c r="U49" i="3"/>
  <c r="T49" i="3"/>
  <c r="U48" i="3"/>
  <c r="X48" i="3" s="1"/>
  <c r="T48" i="3"/>
  <c r="W48" i="3" s="1"/>
  <c r="U44" i="3"/>
  <c r="X44" i="3" s="1"/>
  <c r="T44" i="3"/>
  <c r="W44" i="3" s="1"/>
  <c r="U43" i="3"/>
  <c r="T43" i="3"/>
  <c r="U42" i="3"/>
  <c r="T42" i="3"/>
  <c r="X41" i="3"/>
  <c r="W41" i="3"/>
  <c r="U41" i="3"/>
  <c r="T41" i="3"/>
  <c r="U40" i="3"/>
  <c r="X40" i="3" s="1"/>
  <c r="T40" i="3"/>
  <c r="W40" i="3" s="1"/>
  <c r="U39" i="3"/>
  <c r="X39" i="3" s="1"/>
  <c r="T39" i="3"/>
  <c r="W39" i="3" s="1"/>
  <c r="U38" i="3"/>
  <c r="X38" i="3" s="1"/>
  <c r="T38" i="3"/>
  <c r="W38" i="3" s="1"/>
  <c r="L23" i="6"/>
  <c r="Z108" i="6"/>
  <c r="AA108" i="6"/>
  <c r="AB108" i="6"/>
  <c r="AC108" i="6"/>
  <c r="X51" i="46"/>
  <c r="W51" i="46"/>
  <c r="X50" i="46"/>
  <c r="W50" i="46"/>
  <c r="X49" i="46"/>
  <c r="W49" i="46"/>
  <c r="X48" i="46"/>
  <c r="W48" i="46"/>
  <c r="X44" i="46"/>
  <c r="W44" i="46"/>
  <c r="X40" i="46"/>
  <c r="W40" i="46"/>
  <c r="X39" i="46"/>
  <c r="W39" i="46"/>
  <c r="X38" i="46"/>
  <c r="W38" i="46"/>
  <c r="X51" i="45"/>
  <c r="W51" i="45"/>
  <c r="X50" i="45"/>
  <c r="W50" i="45"/>
  <c r="X49" i="45"/>
  <c r="W49" i="45"/>
  <c r="X48" i="45"/>
  <c r="W48" i="45"/>
  <c r="X44" i="45"/>
  <c r="W44" i="45"/>
  <c r="X40" i="45"/>
  <c r="W40" i="45"/>
  <c r="X39" i="45"/>
  <c r="W39" i="45"/>
  <c r="X38" i="45"/>
  <c r="W38" i="45"/>
  <c r="X50" i="44"/>
  <c r="W50" i="44"/>
  <c r="X49" i="44"/>
  <c r="W49" i="44"/>
  <c r="X48" i="44"/>
  <c r="W48" i="44"/>
  <c r="X44" i="44"/>
  <c r="W44" i="44"/>
  <c r="X39" i="44"/>
  <c r="W39" i="44"/>
  <c r="X38" i="44"/>
  <c r="W38" i="44"/>
  <c r="X51" i="43"/>
  <c r="W51" i="43"/>
  <c r="X50" i="43"/>
  <c r="W50" i="43"/>
  <c r="X49" i="43"/>
  <c r="W49" i="43"/>
  <c r="X48" i="43"/>
  <c r="W48" i="43"/>
  <c r="X44" i="43"/>
  <c r="W44" i="43"/>
  <c r="X40" i="43"/>
  <c r="W40" i="43"/>
  <c r="X39" i="43"/>
  <c r="W39" i="43"/>
  <c r="X38" i="43"/>
  <c r="W38" i="43"/>
  <c r="X51" i="42"/>
  <c r="W51" i="42"/>
  <c r="X50" i="42"/>
  <c r="W50" i="42"/>
  <c r="X49" i="42"/>
  <c r="W49" i="42"/>
  <c r="X48" i="42"/>
  <c r="W48" i="42"/>
  <c r="X44" i="42"/>
  <c r="W44" i="42"/>
  <c r="X40" i="42"/>
  <c r="W40" i="42"/>
  <c r="X39" i="42"/>
  <c r="W39" i="42"/>
  <c r="X38" i="42"/>
  <c r="W38" i="42"/>
  <c r="X50" i="41"/>
  <c r="W50" i="41"/>
  <c r="X49" i="41"/>
  <c r="W49" i="41"/>
  <c r="X48" i="41"/>
  <c r="W48" i="41"/>
  <c r="X44" i="41"/>
  <c r="W44" i="41"/>
  <c r="X39" i="41"/>
  <c r="W39" i="41"/>
  <c r="X38" i="41"/>
  <c r="W38" i="41"/>
  <c r="X50" i="40"/>
  <c r="W50" i="40"/>
  <c r="X49" i="40"/>
  <c r="W49" i="40"/>
  <c r="X48" i="40"/>
  <c r="W48" i="40"/>
  <c r="X44" i="40"/>
  <c r="W44" i="40"/>
  <c r="X39" i="40"/>
  <c r="W39" i="40"/>
  <c r="X38" i="40"/>
  <c r="W38" i="40"/>
  <c r="X52" i="39"/>
  <c r="W52" i="39"/>
  <c r="X51" i="39"/>
  <c r="W51" i="39"/>
  <c r="X50" i="39"/>
  <c r="W50" i="39"/>
  <c r="X49" i="39"/>
  <c r="W49" i="39"/>
  <c r="X48" i="39"/>
  <c r="W48" i="39"/>
  <c r="X44" i="39"/>
  <c r="W44" i="39"/>
  <c r="X41" i="39"/>
  <c r="W41" i="39"/>
  <c r="X40" i="39"/>
  <c r="W40" i="39"/>
  <c r="X39" i="39"/>
  <c r="W39" i="39"/>
  <c r="X38" i="39"/>
  <c r="W38" i="39"/>
  <c r="X51" i="38"/>
  <c r="W51" i="38"/>
  <c r="X50" i="38"/>
  <c r="W50" i="38"/>
  <c r="X49" i="38"/>
  <c r="W49" i="38"/>
  <c r="X48" i="38"/>
  <c r="W48" i="38"/>
  <c r="X44" i="38"/>
  <c r="W44" i="38"/>
  <c r="X40" i="38"/>
  <c r="W40" i="38"/>
  <c r="X39" i="38"/>
  <c r="W39" i="38"/>
  <c r="X38" i="38"/>
  <c r="W38" i="38"/>
  <c r="X51" i="37"/>
  <c r="W51" i="37"/>
  <c r="X50" i="37"/>
  <c r="W50" i="37"/>
  <c r="X49" i="37"/>
  <c r="W49" i="37"/>
  <c r="X48" i="37"/>
  <c r="W48" i="37"/>
  <c r="X44" i="37"/>
  <c r="W44" i="37"/>
  <c r="X40" i="37"/>
  <c r="W40" i="37"/>
  <c r="X39" i="37"/>
  <c r="W39" i="37"/>
  <c r="X38" i="37"/>
  <c r="W38" i="37"/>
  <c r="X51" i="36"/>
  <c r="W51" i="36"/>
  <c r="X50" i="36"/>
  <c r="W50" i="36"/>
  <c r="X49" i="36"/>
  <c r="W49" i="36"/>
  <c r="X48" i="36"/>
  <c r="W48" i="36"/>
  <c r="X44" i="36"/>
  <c r="W44" i="36"/>
  <c r="X40" i="36"/>
  <c r="W40" i="36"/>
  <c r="X39" i="36"/>
  <c r="W39" i="36"/>
  <c r="X38" i="36"/>
  <c r="W38" i="36"/>
  <c r="X50" i="35"/>
  <c r="W50" i="35"/>
  <c r="X49" i="35"/>
  <c r="W49" i="35"/>
  <c r="X48" i="35"/>
  <c r="W48" i="35"/>
  <c r="X44" i="35"/>
  <c r="W44" i="35"/>
  <c r="X39" i="35"/>
  <c r="W39" i="35"/>
  <c r="X38" i="35"/>
  <c r="W38" i="35"/>
  <c r="X52" i="34"/>
  <c r="W52" i="34"/>
  <c r="X51" i="34"/>
  <c r="W51" i="34"/>
  <c r="X50" i="34"/>
  <c r="W50" i="34"/>
  <c r="X49" i="34"/>
  <c r="W49" i="34"/>
  <c r="X48" i="34"/>
  <c r="W48" i="34"/>
  <c r="X44" i="34"/>
  <c r="W44" i="34"/>
  <c r="X41" i="34"/>
  <c r="W41" i="34"/>
  <c r="X40" i="34"/>
  <c r="W40" i="34"/>
  <c r="X39" i="34"/>
  <c r="W39" i="34"/>
  <c r="X38" i="34"/>
  <c r="W38" i="34"/>
  <c r="X51" i="33"/>
  <c r="W51" i="33"/>
  <c r="X50" i="33"/>
  <c r="W50" i="33"/>
  <c r="X49" i="33"/>
  <c r="W49" i="33"/>
  <c r="X48" i="33"/>
  <c r="W48" i="33"/>
  <c r="X44" i="33"/>
  <c r="W44" i="33"/>
  <c r="X40" i="33"/>
  <c r="W40" i="33"/>
  <c r="X39" i="33"/>
  <c r="W39" i="33"/>
  <c r="X38" i="33"/>
  <c r="W38" i="33"/>
  <c r="X52" i="32"/>
  <c r="W52" i="32"/>
  <c r="X51" i="32"/>
  <c r="W51" i="32"/>
  <c r="X50" i="32"/>
  <c r="W50" i="32"/>
  <c r="X49" i="32"/>
  <c r="W49" i="32"/>
  <c r="X48" i="32"/>
  <c r="W48" i="32"/>
  <c r="X44" i="32"/>
  <c r="W44" i="32"/>
  <c r="X41" i="32"/>
  <c r="W41" i="32"/>
  <c r="X40" i="32"/>
  <c r="W40" i="32"/>
  <c r="X39" i="32"/>
  <c r="W39" i="32"/>
  <c r="X38" i="32"/>
  <c r="W38" i="32"/>
  <c r="X51" i="31"/>
  <c r="W51" i="31"/>
  <c r="X50" i="31"/>
  <c r="W50" i="31"/>
  <c r="X49" i="31"/>
  <c r="W49" i="31"/>
  <c r="X48" i="31"/>
  <c r="W48" i="31"/>
  <c r="X44" i="31"/>
  <c r="W44" i="31"/>
  <c r="X40" i="31"/>
  <c r="W40" i="31"/>
  <c r="X39" i="31"/>
  <c r="W39" i="31"/>
  <c r="X38" i="31"/>
  <c r="W38" i="31"/>
  <c r="X51" i="30"/>
  <c r="W51" i="30"/>
  <c r="X50" i="30"/>
  <c r="W50" i="30"/>
  <c r="X49" i="30"/>
  <c r="W49" i="30"/>
  <c r="X48" i="30"/>
  <c r="W48" i="30"/>
  <c r="X44" i="30"/>
  <c r="W44" i="30"/>
  <c r="X40" i="30"/>
  <c r="W40" i="30"/>
  <c r="X39" i="30"/>
  <c r="W39" i="30"/>
  <c r="X38" i="30"/>
  <c r="W38" i="30"/>
  <c r="X51" i="29"/>
  <c r="W51" i="29"/>
  <c r="X50" i="29"/>
  <c r="W50" i="29"/>
  <c r="X49" i="29"/>
  <c r="W49" i="29"/>
  <c r="X48" i="29"/>
  <c r="W48" i="29"/>
  <c r="X44" i="29"/>
  <c r="W44" i="29"/>
  <c r="X40" i="29"/>
  <c r="W40" i="29"/>
  <c r="X39" i="29"/>
  <c r="W39" i="29"/>
  <c r="X38" i="29"/>
  <c r="W38" i="29"/>
  <c r="X51" i="28"/>
  <c r="W51" i="28"/>
  <c r="X50" i="28"/>
  <c r="W50" i="28"/>
  <c r="X49" i="28"/>
  <c r="W49" i="28"/>
  <c r="X48" i="28"/>
  <c r="W48" i="28"/>
  <c r="X44" i="28"/>
  <c r="W44" i="28"/>
  <c r="X40" i="28"/>
  <c r="W40" i="28"/>
  <c r="X39" i="28"/>
  <c r="W39" i="28"/>
  <c r="X38" i="28"/>
  <c r="W38" i="28"/>
  <c r="W49" i="27"/>
  <c r="X49" i="27"/>
  <c r="W50" i="27"/>
  <c r="X50" i="27"/>
  <c r="W51" i="27"/>
  <c r="X51" i="27"/>
  <c r="W52" i="27"/>
  <c r="X52" i="27"/>
  <c r="W39" i="27"/>
  <c r="X39" i="27"/>
  <c r="W40" i="27"/>
  <c r="X40" i="27"/>
  <c r="W41" i="27"/>
  <c r="X41" i="27"/>
  <c r="W44" i="27"/>
  <c r="X44" i="27"/>
  <c r="U53" i="46"/>
  <c r="T53" i="46"/>
  <c r="U52" i="46"/>
  <c r="T52" i="46"/>
  <c r="U51" i="46"/>
  <c r="T51" i="46"/>
  <c r="U50" i="46"/>
  <c r="T50" i="46"/>
  <c r="U49" i="46"/>
  <c r="T49" i="46"/>
  <c r="U48" i="46"/>
  <c r="T48" i="46"/>
  <c r="U44" i="46"/>
  <c r="T44" i="46"/>
  <c r="U43" i="46"/>
  <c r="T43" i="46"/>
  <c r="U42" i="46"/>
  <c r="T42" i="46"/>
  <c r="U41" i="46"/>
  <c r="T41" i="46"/>
  <c r="U40" i="46"/>
  <c r="T40" i="46"/>
  <c r="U39" i="46"/>
  <c r="T39" i="46"/>
  <c r="U38" i="46"/>
  <c r="T38" i="46"/>
  <c r="U53" i="45"/>
  <c r="T53" i="45"/>
  <c r="U52" i="45"/>
  <c r="T52" i="45"/>
  <c r="U51" i="45"/>
  <c r="T51" i="45"/>
  <c r="U50" i="45"/>
  <c r="T50" i="45"/>
  <c r="U49" i="45"/>
  <c r="T49" i="45"/>
  <c r="U48" i="45"/>
  <c r="T48" i="45"/>
  <c r="U44" i="45"/>
  <c r="T44" i="45"/>
  <c r="U43" i="45"/>
  <c r="T43" i="45"/>
  <c r="U42" i="45"/>
  <c r="T42" i="45"/>
  <c r="U41" i="45"/>
  <c r="T41" i="45"/>
  <c r="U40" i="45"/>
  <c r="T40" i="45"/>
  <c r="U39" i="45"/>
  <c r="T39" i="45"/>
  <c r="U38" i="45"/>
  <c r="T38" i="45"/>
  <c r="U53" i="44"/>
  <c r="T53" i="44"/>
  <c r="U52" i="44"/>
  <c r="T52" i="44"/>
  <c r="U51" i="44"/>
  <c r="T51" i="44"/>
  <c r="U50" i="44"/>
  <c r="T50" i="44"/>
  <c r="U49" i="44"/>
  <c r="T49" i="44"/>
  <c r="U48" i="44"/>
  <c r="T48" i="44"/>
  <c r="U44" i="44"/>
  <c r="T44" i="44"/>
  <c r="U43" i="44"/>
  <c r="T43" i="44"/>
  <c r="U42" i="44"/>
  <c r="T42" i="44"/>
  <c r="U41" i="44"/>
  <c r="T41" i="44"/>
  <c r="U40" i="44"/>
  <c r="T40" i="44"/>
  <c r="U39" i="44"/>
  <c r="T39" i="44"/>
  <c r="U38" i="44"/>
  <c r="T38" i="44"/>
  <c r="U53" i="43"/>
  <c r="T53" i="43"/>
  <c r="U52" i="43"/>
  <c r="T52" i="43"/>
  <c r="U51" i="43"/>
  <c r="T51" i="43"/>
  <c r="U50" i="43"/>
  <c r="T50" i="43"/>
  <c r="U49" i="43"/>
  <c r="T49" i="43"/>
  <c r="U48" i="43"/>
  <c r="T48" i="43"/>
  <c r="U44" i="43"/>
  <c r="T44" i="43"/>
  <c r="U43" i="43"/>
  <c r="T43" i="43"/>
  <c r="U42" i="43"/>
  <c r="T42" i="43"/>
  <c r="U41" i="43"/>
  <c r="T41" i="43"/>
  <c r="U40" i="43"/>
  <c r="T40" i="43"/>
  <c r="U39" i="43"/>
  <c r="T39" i="43"/>
  <c r="U38" i="43"/>
  <c r="T38" i="43"/>
  <c r="U53" i="42"/>
  <c r="T53" i="42"/>
  <c r="U52" i="42"/>
  <c r="T52" i="42"/>
  <c r="U51" i="42"/>
  <c r="T51" i="42"/>
  <c r="U50" i="42"/>
  <c r="T50" i="42"/>
  <c r="U49" i="42"/>
  <c r="T49" i="42"/>
  <c r="U48" i="42"/>
  <c r="T48" i="42"/>
  <c r="U44" i="42"/>
  <c r="T44" i="42"/>
  <c r="U43" i="42"/>
  <c r="T43" i="42"/>
  <c r="U42" i="42"/>
  <c r="T42" i="42"/>
  <c r="U41" i="42"/>
  <c r="T41" i="42"/>
  <c r="U40" i="42"/>
  <c r="T40" i="42"/>
  <c r="U39" i="42"/>
  <c r="T39" i="42"/>
  <c r="U38" i="42"/>
  <c r="T38" i="42"/>
  <c r="U53" i="41"/>
  <c r="T53" i="41"/>
  <c r="U52" i="41"/>
  <c r="T52" i="41"/>
  <c r="U51" i="41"/>
  <c r="T51" i="41"/>
  <c r="U50" i="41"/>
  <c r="T50" i="41"/>
  <c r="U49" i="41"/>
  <c r="T49" i="41"/>
  <c r="U48" i="41"/>
  <c r="T48" i="41"/>
  <c r="U44" i="41"/>
  <c r="T44" i="41"/>
  <c r="U43" i="41"/>
  <c r="T43" i="41"/>
  <c r="U42" i="41"/>
  <c r="T42" i="41"/>
  <c r="U41" i="41"/>
  <c r="T41" i="41"/>
  <c r="U40" i="41"/>
  <c r="T40" i="41"/>
  <c r="U39" i="41"/>
  <c r="T39" i="41"/>
  <c r="U38" i="41"/>
  <c r="T38" i="41"/>
  <c r="U53" i="40"/>
  <c r="T53" i="40"/>
  <c r="U52" i="40"/>
  <c r="T52" i="40"/>
  <c r="U51" i="40"/>
  <c r="T51" i="40"/>
  <c r="U50" i="40"/>
  <c r="T50" i="40"/>
  <c r="U49" i="40"/>
  <c r="T49" i="40"/>
  <c r="U48" i="40"/>
  <c r="T48" i="40"/>
  <c r="U44" i="40"/>
  <c r="T44" i="40"/>
  <c r="U43" i="40"/>
  <c r="T43" i="40"/>
  <c r="U42" i="40"/>
  <c r="T42" i="40"/>
  <c r="U41" i="40"/>
  <c r="T41" i="40"/>
  <c r="U40" i="40"/>
  <c r="T40" i="40"/>
  <c r="U39" i="40"/>
  <c r="T39" i="40"/>
  <c r="U38" i="40"/>
  <c r="T38" i="40"/>
  <c r="U53" i="39"/>
  <c r="T53" i="39"/>
  <c r="U52" i="39"/>
  <c r="T52" i="39"/>
  <c r="U51" i="39"/>
  <c r="T51" i="39"/>
  <c r="U50" i="39"/>
  <c r="T50" i="39"/>
  <c r="U49" i="39"/>
  <c r="T49" i="39"/>
  <c r="U48" i="39"/>
  <c r="T48" i="39"/>
  <c r="U44" i="39"/>
  <c r="T44" i="39"/>
  <c r="U43" i="39"/>
  <c r="T43" i="39"/>
  <c r="U42" i="39"/>
  <c r="T42" i="39"/>
  <c r="U41" i="39"/>
  <c r="T41" i="39"/>
  <c r="U40" i="39"/>
  <c r="T40" i="39"/>
  <c r="U39" i="39"/>
  <c r="T39" i="39"/>
  <c r="U38" i="39"/>
  <c r="T38" i="39"/>
  <c r="U53" i="38"/>
  <c r="T53" i="38"/>
  <c r="U52" i="38"/>
  <c r="T52" i="38"/>
  <c r="U51" i="38"/>
  <c r="T51" i="38"/>
  <c r="U50" i="38"/>
  <c r="T50" i="38"/>
  <c r="U49" i="38"/>
  <c r="T49" i="38"/>
  <c r="U48" i="38"/>
  <c r="T48" i="38"/>
  <c r="U44" i="38"/>
  <c r="T44" i="38"/>
  <c r="U43" i="38"/>
  <c r="T43" i="38"/>
  <c r="U42" i="38"/>
  <c r="T42" i="38"/>
  <c r="U41" i="38"/>
  <c r="T41" i="38"/>
  <c r="U40" i="38"/>
  <c r="T40" i="38"/>
  <c r="U39" i="38"/>
  <c r="T39" i="38"/>
  <c r="U38" i="38"/>
  <c r="T38" i="38"/>
  <c r="U53" i="37"/>
  <c r="T53" i="37"/>
  <c r="U52" i="37"/>
  <c r="T52" i="37"/>
  <c r="U51" i="37"/>
  <c r="T51" i="37"/>
  <c r="U50" i="37"/>
  <c r="T50" i="37"/>
  <c r="U49" i="37"/>
  <c r="T49" i="37"/>
  <c r="U48" i="37"/>
  <c r="T48" i="37"/>
  <c r="U44" i="37"/>
  <c r="T44" i="37"/>
  <c r="U43" i="37"/>
  <c r="T43" i="37"/>
  <c r="U42" i="37"/>
  <c r="T42" i="37"/>
  <c r="U41" i="37"/>
  <c r="T41" i="37"/>
  <c r="U40" i="37"/>
  <c r="T40" i="37"/>
  <c r="U39" i="37"/>
  <c r="T39" i="37"/>
  <c r="U38" i="37"/>
  <c r="T38" i="37"/>
  <c r="U53" i="36"/>
  <c r="T53" i="36"/>
  <c r="U52" i="36"/>
  <c r="T52" i="36"/>
  <c r="U51" i="36"/>
  <c r="T51" i="36"/>
  <c r="U50" i="36"/>
  <c r="T50" i="36"/>
  <c r="U49" i="36"/>
  <c r="T49" i="36"/>
  <c r="U48" i="36"/>
  <c r="T48" i="36"/>
  <c r="U44" i="36"/>
  <c r="T44" i="36"/>
  <c r="U43" i="36"/>
  <c r="T43" i="36"/>
  <c r="U42" i="36"/>
  <c r="T42" i="36"/>
  <c r="U41" i="36"/>
  <c r="T41" i="36"/>
  <c r="U40" i="36"/>
  <c r="T40" i="36"/>
  <c r="U39" i="36"/>
  <c r="T39" i="36"/>
  <c r="U38" i="36"/>
  <c r="T38" i="36"/>
  <c r="U53" i="35"/>
  <c r="T53" i="35"/>
  <c r="U52" i="35"/>
  <c r="T52" i="35"/>
  <c r="U51" i="35"/>
  <c r="T51" i="35"/>
  <c r="U50" i="35"/>
  <c r="T50" i="35"/>
  <c r="U49" i="35"/>
  <c r="T49" i="35"/>
  <c r="U48" i="35"/>
  <c r="T48" i="35"/>
  <c r="U44" i="35"/>
  <c r="T44" i="35"/>
  <c r="U43" i="35"/>
  <c r="T43" i="35"/>
  <c r="U42" i="35"/>
  <c r="T42" i="35"/>
  <c r="U41" i="35"/>
  <c r="T41" i="35"/>
  <c r="U40" i="35"/>
  <c r="T40" i="35"/>
  <c r="U39" i="35"/>
  <c r="T39" i="35"/>
  <c r="U38" i="35"/>
  <c r="T38" i="35"/>
  <c r="U53" i="34"/>
  <c r="T53" i="34"/>
  <c r="U52" i="34"/>
  <c r="T52" i="34"/>
  <c r="U51" i="34"/>
  <c r="T51" i="34"/>
  <c r="U50" i="34"/>
  <c r="T50" i="34"/>
  <c r="U49" i="34"/>
  <c r="T49" i="34"/>
  <c r="U48" i="34"/>
  <c r="T48" i="34"/>
  <c r="U44" i="34"/>
  <c r="T44" i="34"/>
  <c r="U43" i="34"/>
  <c r="T43" i="34"/>
  <c r="U42" i="34"/>
  <c r="T42" i="34"/>
  <c r="U41" i="34"/>
  <c r="T41" i="34"/>
  <c r="U40" i="34"/>
  <c r="T40" i="34"/>
  <c r="U39" i="34"/>
  <c r="T39" i="34"/>
  <c r="U38" i="34"/>
  <c r="T38" i="34"/>
  <c r="U53" i="33"/>
  <c r="T53" i="33"/>
  <c r="U52" i="33"/>
  <c r="T52" i="33"/>
  <c r="U51" i="33"/>
  <c r="T51" i="33"/>
  <c r="U50" i="33"/>
  <c r="T50" i="33"/>
  <c r="U49" i="33"/>
  <c r="T49" i="33"/>
  <c r="U48" i="33"/>
  <c r="T48" i="33"/>
  <c r="U44" i="33"/>
  <c r="T44" i="33"/>
  <c r="U43" i="33"/>
  <c r="T43" i="33"/>
  <c r="U42" i="33"/>
  <c r="T42" i="33"/>
  <c r="U41" i="33"/>
  <c r="T41" i="33"/>
  <c r="U40" i="33"/>
  <c r="T40" i="33"/>
  <c r="U39" i="33"/>
  <c r="T39" i="33"/>
  <c r="U38" i="33"/>
  <c r="T38" i="33"/>
  <c r="U53" i="32"/>
  <c r="T53" i="32"/>
  <c r="U52" i="32"/>
  <c r="T52" i="32"/>
  <c r="U51" i="32"/>
  <c r="T51" i="32"/>
  <c r="U50" i="32"/>
  <c r="T50" i="32"/>
  <c r="U49" i="32"/>
  <c r="T49" i="32"/>
  <c r="U48" i="32"/>
  <c r="T48" i="32"/>
  <c r="U44" i="32"/>
  <c r="T44" i="32"/>
  <c r="U43" i="32"/>
  <c r="T43" i="32"/>
  <c r="U42" i="32"/>
  <c r="T42" i="32"/>
  <c r="U41" i="32"/>
  <c r="T41" i="32"/>
  <c r="U40" i="32"/>
  <c r="T40" i="32"/>
  <c r="U39" i="32"/>
  <c r="T39" i="32"/>
  <c r="U38" i="32"/>
  <c r="T38" i="32"/>
  <c r="U53" i="31"/>
  <c r="T53" i="31"/>
  <c r="U52" i="31"/>
  <c r="T52" i="31"/>
  <c r="U51" i="31"/>
  <c r="T51" i="31"/>
  <c r="U50" i="31"/>
  <c r="T50" i="31"/>
  <c r="U49" i="31"/>
  <c r="T49" i="31"/>
  <c r="U48" i="31"/>
  <c r="T48" i="31"/>
  <c r="U44" i="31"/>
  <c r="T44" i="31"/>
  <c r="U43" i="31"/>
  <c r="T43" i="31"/>
  <c r="U42" i="31"/>
  <c r="T42" i="31"/>
  <c r="U41" i="31"/>
  <c r="T41" i="31"/>
  <c r="U40" i="31"/>
  <c r="T40" i="31"/>
  <c r="U39" i="31"/>
  <c r="T39" i="31"/>
  <c r="U38" i="31"/>
  <c r="T38" i="31"/>
  <c r="U53" i="30"/>
  <c r="T53" i="30"/>
  <c r="U52" i="30"/>
  <c r="T52" i="30"/>
  <c r="U51" i="30"/>
  <c r="T51" i="30"/>
  <c r="U50" i="30"/>
  <c r="T50" i="30"/>
  <c r="U49" i="30"/>
  <c r="T49" i="30"/>
  <c r="U48" i="30"/>
  <c r="T48" i="30"/>
  <c r="U44" i="30"/>
  <c r="T44" i="30"/>
  <c r="U43" i="30"/>
  <c r="T43" i="30"/>
  <c r="U42" i="30"/>
  <c r="T42" i="30"/>
  <c r="U41" i="30"/>
  <c r="T41" i="30"/>
  <c r="U40" i="30"/>
  <c r="T40" i="30"/>
  <c r="U39" i="30"/>
  <c r="T39" i="30"/>
  <c r="U38" i="30"/>
  <c r="T38" i="30"/>
  <c r="U53" i="29"/>
  <c r="T53" i="29"/>
  <c r="U52" i="29"/>
  <c r="T52" i="29"/>
  <c r="U51" i="29"/>
  <c r="T51" i="29"/>
  <c r="U50" i="29"/>
  <c r="T50" i="29"/>
  <c r="U49" i="29"/>
  <c r="T49" i="29"/>
  <c r="U48" i="29"/>
  <c r="T48" i="29"/>
  <c r="U44" i="29"/>
  <c r="T44" i="29"/>
  <c r="U43" i="29"/>
  <c r="T43" i="29"/>
  <c r="U42" i="29"/>
  <c r="T42" i="29"/>
  <c r="U41" i="29"/>
  <c r="T41" i="29"/>
  <c r="U40" i="29"/>
  <c r="T40" i="29"/>
  <c r="U39" i="29"/>
  <c r="T39" i="29"/>
  <c r="U38" i="29"/>
  <c r="T38" i="29"/>
  <c r="U53" i="28"/>
  <c r="T53" i="28"/>
  <c r="U52" i="28"/>
  <c r="T52" i="28"/>
  <c r="U51" i="28"/>
  <c r="T51" i="28"/>
  <c r="U50" i="28"/>
  <c r="T50" i="28"/>
  <c r="U49" i="28"/>
  <c r="T49" i="28"/>
  <c r="U48" i="28"/>
  <c r="T48" i="28"/>
  <c r="U44" i="28"/>
  <c r="T44" i="28"/>
  <c r="U43" i="28"/>
  <c r="T43" i="28"/>
  <c r="U42" i="28"/>
  <c r="T42" i="28"/>
  <c r="U41" i="28"/>
  <c r="T41" i="28"/>
  <c r="U40" i="28"/>
  <c r="T40" i="28"/>
  <c r="U39" i="28"/>
  <c r="T39" i="28"/>
  <c r="U38" i="28"/>
  <c r="T38" i="28"/>
  <c r="U53" i="27"/>
  <c r="T53" i="27"/>
  <c r="U52" i="27"/>
  <c r="T52" i="27"/>
  <c r="U51" i="27"/>
  <c r="T51" i="27"/>
  <c r="U50" i="27"/>
  <c r="T50" i="27"/>
  <c r="U49" i="27"/>
  <c r="T49" i="27"/>
  <c r="X48" i="27"/>
  <c r="W48" i="27"/>
  <c r="U48" i="27"/>
  <c r="T48" i="27"/>
  <c r="U44" i="27"/>
  <c r="T44" i="27"/>
  <c r="U43" i="27"/>
  <c r="T43" i="27"/>
  <c r="U42" i="27"/>
  <c r="T42" i="27"/>
  <c r="U41" i="27"/>
  <c r="T41" i="27"/>
  <c r="U40" i="27"/>
  <c r="T40" i="27"/>
  <c r="U39" i="27"/>
  <c r="T39" i="27"/>
  <c r="U38" i="27"/>
  <c r="X38" i="27" s="1"/>
  <c r="T38" i="27"/>
  <c r="W38" i="27" s="1"/>
  <c r="E44" i="46"/>
  <c r="D44" i="46"/>
  <c r="E44" i="45"/>
  <c r="D44" i="45"/>
  <c r="E44" i="44"/>
  <c r="D44" i="44"/>
  <c r="E44" i="43"/>
  <c r="D44" i="43"/>
  <c r="E44" i="42"/>
  <c r="D44" i="42"/>
  <c r="E44" i="41"/>
  <c r="D44" i="41"/>
  <c r="E44" i="40"/>
  <c r="D44" i="40"/>
  <c r="E44" i="39"/>
  <c r="D44" i="39"/>
  <c r="E44" i="38"/>
  <c r="D44" i="38"/>
  <c r="E44" i="37"/>
  <c r="D44" i="37"/>
  <c r="E44" i="36"/>
  <c r="D44" i="36"/>
  <c r="E44" i="35"/>
  <c r="D44" i="35"/>
  <c r="E44" i="34"/>
  <c r="D44" i="34"/>
  <c r="E44" i="33"/>
  <c r="D44" i="33"/>
  <c r="E44" i="32"/>
  <c r="D44" i="32"/>
  <c r="E44" i="31"/>
  <c r="D44" i="31"/>
  <c r="E44" i="30"/>
  <c r="D44" i="30"/>
  <c r="E44" i="29"/>
  <c r="D44" i="29"/>
  <c r="E44" i="28"/>
  <c r="D44" i="28"/>
  <c r="E44" i="27"/>
  <c r="D44" i="27"/>
  <c r="H15" i="47"/>
  <c r="H14" i="47"/>
  <c r="L7" i="47" l="1"/>
  <c r="K7" i="47"/>
  <c r="L6" i="47"/>
  <c r="K6" i="47"/>
  <c r="AA107" i="6" l="1"/>
  <c r="Z107" i="6"/>
  <c r="AC106" i="6"/>
  <c r="AB106" i="6"/>
  <c r="R107" i="6" l="1"/>
  <c r="S107" i="6"/>
  <c r="T107" i="6"/>
  <c r="U107" i="6"/>
  <c r="V107" i="6"/>
  <c r="W107" i="6"/>
  <c r="X107" i="6"/>
  <c r="Q107" i="6"/>
  <c r="R106" i="6"/>
  <c r="S106" i="6"/>
  <c r="T106" i="6"/>
  <c r="U106" i="6"/>
  <c r="V106" i="6"/>
  <c r="W106" i="6"/>
  <c r="X106" i="6"/>
  <c r="Q106" i="6"/>
  <c r="R108" i="6"/>
  <c r="S108" i="6"/>
  <c r="T108" i="6"/>
  <c r="U108" i="6"/>
  <c r="V108" i="6"/>
  <c r="W108" i="6"/>
  <c r="X108" i="6"/>
  <c r="Q108" i="6"/>
  <c r="P62" i="46" l="1"/>
  <c r="O56" i="46"/>
  <c r="O55" i="46"/>
  <c r="N52" i="46"/>
  <c r="Q52" i="46" s="1"/>
  <c r="N51" i="46"/>
  <c r="N50" i="46"/>
  <c r="N49" i="46"/>
  <c r="N48" i="46"/>
  <c r="O59" i="46" s="1"/>
  <c r="N42" i="46"/>
  <c r="Q42" i="46" s="1"/>
  <c r="N41" i="46"/>
  <c r="Q41" i="46" s="1"/>
  <c r="N40" i="46"/>
  <c r="Q40" i="46" s="1"/>
  <c r="N39" i="46"/>
  <c r="Q39" i="46" s="1"/>
  <c r="N38" i="46"/>
  <c r="Q38" i="46" s="1"/>
  <c r="P62" i="45"/>
  <c r="O56" i="45"/>
  <c r="O55" i="45"/>
  <c r="N52" i="45"/>
  <c r="Q52" i="45" s="1"/>
  <c r="N51" i="45"/>
  <c r="N50" i="45"/>
  <c r="P50" i="45" s="1"/>
  <c r="N49" i="45"/>
  <c r="N48" i="45"/>
  <c r="O59" i="45" s="1"/>
  <c r="Q50" i="45" s="1"/>
  <c r="N42" i="45"/>
  <c r="Q42" i="45" s="1"/>
  <c r="Q41" i="45"/>
  <c r="N41" i="45"/>
  <c r="P41" i="45" s="1"/>
  <c r="N40" i="45"/>
  <c r="Q40" i="45" s="1"/>
  <c r="N39" i="45"/>
  <c r="Q39" i="45" s="1"/>
  <c r="N38" i="45"/>
  <c r="Q38" i="45" s="1"/>
  <c r="P62" i="44"/>
  <c r="O56" i="44"/>
  <c r="O55" i="44"/>
  <c r="N52" i="44"/>
  <c r="Q52" i="44" s="1"/>
  <c r="N51" i="44"/>
  <c r="Q51" i="44" s="1"/>
  <c r="N50" i="44"/>
  <c r="N49" i="44"/>
  <c r="N48" i="44"/>
  <c r="O59" i="44" s="1"/>
  <c r="N42" i="44"/>
  <c r="Q42" i="44" s="1"/>
  <c r="N41" i="44"/>
  <c r="Q41" i="44" s="1"/>
  <c r="N40" i="44"/>
  <c r="Q40" i="44" s="1"/>
  <c r="N39" i="44"/>
  <c r="Q39" i="44" s="1"/>
  <c r="N38" i="44"/>
  <c r="Q38" i="44" s="1"/>
  <c r="P62" i="43"/>
  <c r="O56" i="43"/>
  <c r="O55" i="43"/>
  <c r="P52" i="43"/>
  <c r="N52" i="43"/>
  <c r="Q52" i="43" s="1"/>
  <c r="O51" i="43"/>
  <c r="N51" i="43"/>
  <c r="P50" i="43"/>
  <c r="O50" i="43"/>
  <c r="N50" i="43"/>
  <c r="N49" i="43"/>
  <c r="P48" i="43"/>
  <c r="N48" i="43"/>
  <c r="O59" i="43" s="1"/>
  <c r="O42" i="43"/>
  <c r="N42" i="43"/>
  <c r="Q42" i="43" s="1"/>
  <c r="P41" i="43"/>
  <c r="O41" i="43"/>
  <c r="N41" i="43"/>
  <c r="Q41" i="43" s="1"/>
  <c r="N40" i="43"/>
  <c r="P39" i="43"/>
  <c r="N39" i="43"/>
  <c r="O38" i="43"/>
  <c r="N38" i="43"/>
  <c r="P62" i="42"/>
  <c r="O56" i="42"/>
  <c r="O55" i="42"/>
  <c r="N52" i="42"/>
  <c r="Q52" i="42" s="1"/>
  <c r="N51" i="42"/>
  <c r="O50" i="42"/>
  <c r="N50" i="42"/>
  <c r="P49" i="42"/>
  <c r="N49" i="42"/>
  <c r="N48" i="42"/>
  <c r="O59" i="42" s="1"/>
  <c r="N42" i="42"/>
  <c r="Q42" i="42" s="1"/>
  <c r="O41" i="42"/>
  <c r="N41" i="42"/>
  <c r="Q41" i="42" s="1"/>
  <c r="P40" i="42"/>
  <c r="N40" i="42"/>
  <c r="Q40" i="42" s="1"/>
  <c r="N39" i="42"/>
  <c r="Q39" i="42" s="1"/>
  <c r="N38" i="42"/>
  <c r="P62" i="41"/>
  <c r="O56" i="41"/>
  <c r="O55" i="41"/>
  <c r="N52" i="41"/>
  <c r="O52" i="41" s="1"/>
  <c r="N51" i="41"/>
  <c r="Q51" i="41" s="1"/>
  <c r="N50" i="41"/>
  <c r="N49" i="41"/>
  <c r="O49" i="41" s="1"/>
  <c r="N48" i="41"/>
  <c r="P48" i="41" s="1"/>
  <c r="N42" i="41"/>
  <c r="Q42" i="41" s="1"/>
  <c r="N41" i="41"/>
  <c r="Q41" i="41" s="1"/>
  <c r="N40" i="41"/>
  <c r="O40" i="41" s="1"/>
  <c r="N39" i="41"/>
  <c r="N38" i="41"/>
  <c r="P62" i="40"/>
  <c r="O56" i="40"/>
  <c r="O55" i="40"/>
  <c r="Q52" i="40"/>
  <c r="P52" i="40"/>
  <c r="O52" i="40"/>
  <c r="N52" i="40"/>
  <c r="N51" i="40"/>
  <c r="Q51" i="40" s="1"/>
  <c r="N50" i="40"/>
  <c r="P50" i="40" s="1"/>
  <c r="P49" i="40"/>
  <c r="O49" i="40"/>
  <c r="N49" i="40"/>
  <c r="O59" i="40" s="1"/>
  <c r="P48" i="40"/>
  <c r="O48" i="40"/>
  <c r="N48" i="40"/>
  <c r="N42" i="40"/>
  <c r="Q42" i="40" s="1"/>
  <c r="Q41" i="40"/>
  <c r="N41" i="40"/>
  <c r="P41" i="40" s="1"/>
  <c r="P40" i="40"/>
  <c r="O40" i="40"/>
  <c r="N40" i="40"/>
  <c r="Q40" i="40" s="1"/>
  <c r="P39" i="40"/>
  <c r="O39" i="40"/>
  <c r="N39" i="40"/>
  <c r="N38" i="40"/>
  <c r="P62" i="39"/>
  <c r="O56" i="39"/>
  <c r="O55" i="39"/>
  <c r="P52" i="39"/>
  <c r="N52" i="39"/>
  <c r="O52" i="39" s="1"/>
  <c r="N51" i="39"/>
  <c r="O50" i="39"/>
  <c r="N50" i="39"/>
  <c r="N49" i="39"/>
  <c r="O59" i="39" s="1"/>
  <c r="P48" i="39"/>
  <c r="N48" i="39"/>
  <c r="O48" i="39" s="1"/>
  <c r="N42" i="39"/>
  <c r="Q42" i="39" s="1"/>
  <c r="O41" i="39"/>
  <c r="N41" i="39"/>
  <c r="Q41" i="39" s="1"/>
  <c r="N40" i="39"/>
  <c r="Q40" i="39" s="1"/>
  <c r="P39" i="39"/>
  <c r="N39" i="39"/>
  <c r="O39" i="39" s="1"/>
  <c r="N38" i="39"/>
  <c r="P62" i="38"/>
  <c r="O56" i="38"/>
  <c r="O55" i="38"/>
  <c r="N52" i="38"/>
  <c r="Q52" i="38" s="1"/>
  <c r="N51" i="38"/>
  <c r="N50" i="38"/>
  <c r="N49" i="38"/>
  <c r="P49" i="38" s="1"/>
  <c r="N48" i="38"/>
  <c r="O59" i="38" s="1"/>
  <c r="N42" i="38"/>
  <c r="Q42" i="38" s="1"/>
  <c r="N41" i="38"/>
  <c r="Q41" i="38" s="1"/>
  <c r="N40" i="38"/>
  <c r="Q40" i="38" s="1"/>
  <c r="N39" i="38"/>
  <c r="Q39" i="38" s="1"/>
  <c r="N38" i="38"/>
  <c r="Q38" i="38" s="1"/>
  <c r="P62" i="37"/>
  <c r="O56" i="37"/>
  <c r="O55" i="37"/>
  <c r="N52" i="37"/>
  <c r="P52" i="37" s="1"/>
  <c r="N51" i="37"/>
  <c r="N50" i="37"/>
  <c r="N49" i="37"/>
  <c r="P49" i="37" s="1"/>
  <c r="N48" i="37"/>
  <c r="P48" i="37" s="1"/>
  <c r="N42" i="37"/>
  <c r="Q42" i="37" s="1"/>
  <c r="N41" i="37"/>
  <c r="Q41" i="37" s="1"/>
  <c r="N40" i="37"/>
  <c r="P40" i="37" s="1"/>
  <c r="N39" i="37"/>
  <c r="P39" i="37" s="1"/>
  <c r="N38" i="37"/>
  <c r="P62" i="36"/>
  <c r="O56" i="36"/>
  <c r="O55" i="36"/>
  <c r="N52" i="36"/>
  <c r="Q52" i="36" s="1"/>
  <c r="O51" i="36"/>
  <c r="N51" i="36"/>
  <c r="N50" i="36"/>
  <c r="N49" i="36"/>
  <c r="N48" i="36"/>
  <c r="O59" i="36" s="1"/>
  <c r="O42" i="36"/>
  <c r="N42" i="36"/>
  <c r="Q42" i="36" s="1"/>
  <c r="N41" i="36"/>
  <c r="Q41" i="36" s="1"/>
  <c r="N40" i="36"/>
  <c r="Q40" i="36" s="1"/>
  <c r="N39" i="36"/>
  <c r="Q39" i="36" s="1"/>
  <c r="O38" i="36"/>
  <c r="N38" i="36"/>
  <c r="Q38" i="36" s="1"/>
  <c r="P62" i="35"/>
  <c r="O56" i="35"/>
  <c r="O55" i="35"/>
  <c r="N52" i="35"/>
  <c r="Q52" i="35" s="1"/>
  <c r="N51" i="35"/>
  <c r="Q51" i="35" s="1"/>
  <c r="P50" i="35"/>
  <c r="O50" i="35"/>
  <c r="N50" i="35"/>
  <c r="N49" i="35"/>
  <c r="N48" i="35"/>
  <c r="N42" i="35"/>
  <c r="Q42" i="35" s="1"/>
  <c r="P41" i="35"/>
  <c r="O41" i="35"/>
  <c r="N41" i="35"/>
  <c r="Q41" i="35" s="1"/>
  <c r="N40" i="35"/>
  <c r="Q40" i="35" s="1"/>
  <c r="N39" i="35"/>
  <c r="N38" i="35"/>
  <c r="P62" i="34"/>
  <c r="O56" i="34"/>
  <c r="O55" i="34"/>
  <c r="P52" i="34"/>
  <c r="N52" i="34"/>
  <c r="O52" i="34" s="1"/>
  <c r="N51" i="34"/>
  <c r="N50" i="34"/>
  <c r="P49" i="34"/>
  <c r="N49" i="34"/>
  <c r="P48" i="34"/>
  <c r="N48" i="34"/>
  <c r="O59" i="34" s="1"/>
  <c r="N42" i="34"/>
  <c r="Q42" i="34" s="1"/>
  <c r="N41" i="34"/>
  <c r="P40" i="34"/>
  <c r="N40" i="34"/>
  <c r="Q40" i="34" s="1"/>
  <c r="P39" i="34"/>
  <c r="N39" i="34"/>
  <c r="O39" i="34" s="1"/>
  <c r="N38" i="34"/>
  <c r="P62" i="33"/>
  <c r="O56" i="33"/>
  <c r="O55" i="33"/>
  <c r="N52" i="33"/>
  <c r="Q52" i="33" s="1"/>
  <c r="N51" i="33"/>
  <c r="N50" i="33"/>
  <c r="N49" i="33"/>
  <c r="N48" i="33"/>
  <c r="O48" i="33" s="1"/>
  <c r="N42" i="33"/>
  <c r="Q42" i="33" s="1"/>
  <c r="N41" i="33"/>
  <c r="Q41" i="33" s="1"/>
  <c r="N40" i="33"/>
  <c r="N39" i="33"/>
  <c r="O39" i="33" s="1"/>
  <c r="N38" i="33"/>
  <c r="P62" i="32"/>
  <c r="O56" i="32"/>
  <c r="O55" i="32"/>
  <c r="N52" i="32"/>
  <c r="N51" i="32"/>
  <c r="N50" i="32"/>
  <c r="N49" i="32"/>
  <c r="N48" i="32"/>
  <c r="O59" i="32" s="1"/>
  <c r="N42" i="32"/>
  <c r="Q42" i="32" s="1"/>
  <c r="N41" i="32"/>
  <c r="N40" i="32"/>
  <c r="N39" i="32"/>
  <c r="N38" i="32"/>
  <c r="P62" i="31"/>
  <c r="O56" i="31"/>
  <c r="O55" i="31"/>
  <c r="N52" i="31"/>
  <c r="Q52" i="31" s="1"/>
  <c r="N51" i="31"/>
  <c r="N50" i="31"/>
  <c r="N49" i="31"/>
  <c r="N48" i="31"/>
  <c r="O59" i="31" s="1"/>
  <c r="N42" i="31"/>
  <c r="Q42" i="31" s="1"/>
  <c r="N41" i="31"/>
  <c r="Q41" i="31" s="1"/>
  <c r="N40" i="31"/>
  <c r="Q40" i="31" s="1"/>
  <c r="N39" i="31"/>
  <c r="Q39" i="31" s="1"/>
  <c r="N38" i="31"/>
  <c r="Q38" i="31" s="1"/>
  <c r="P62" i="30"/>
  <c r="O56" i="30"/>
  <c r="O55" i="30"/>
  <c r="P52" i="30"/>
  <c r="N52" i="30"/>
  <c r="Q52" i="30" s="1"/>
  <c r="N51" i="30"/>
  <c r="N50" i="30"/>
  <c r="N49" i="30"/>
  <c r="P48" i="30"/>
  <c r="N48" i="30"/>
  <c r="O59" i="30" s="1"/>
  <c r="N42" i="30"/>
  <c r="Q42" i="30" s="1"/>
  <c r="N41" i="30"/>
  <c r="Q41" i="30" s="1"/>
  <c r="N40" i="30"/>
  <c r="Q40" i="30" s="1"/>
  <c r="P39" i="30"/>
  <c r="N39" i="30"/>
  <c r="Q39" i="30" s="1"/>
  <c r="N38" i="30"/>
  <c r="Q38" i="30" s="1"/>
  <c r="P62" i="29"/>
  <c r="O56" i="29"/>
  <c r="O55" i="29"/>
  <c r="O52" i="29"/>
  <c r="N52" i="29"/>
  <c r="Q52" i="29" s="1"/>
  <c r="N51" i="29"/>
  <c r="N50" i="29"/>
  <c r="N49" i="29"/>
  <c r="N48" i="29"/>
  <c r="P48" i="29" s="1"/>
  <c r="N42" i="29"/>
  <c r="Q42" i="29" s="1"/>
  <c r="N41" i="29"/>
  <c r="Q41" i="29" s="1"/>
  <c r="N40" i="29"/>
  <c r="N39" i="29"/>
  <c r="P39" i="29" s="1"/>
  <c r="N38" i="29"/>
  <c r="P62" i="28"/>
  <c r="O56" i="28"/>
  <c r="O55" i="28"/>
  <c r="N52" i="28"/>
  <c r="Q52" i="28" s="1"/>
  <c r="O51" i="28"/>
  <c r="N51" i="28"/>
  <c r="P50" i="28"/>
  <c r="O50" i="28"/>
  <c r="N50" i="28"/>
  <c r="N49" i="28"/>
  <c r="N48" i="28"/>
  <c r="O59" i="28" s="1"/>
  <c r="O42" i="28"/>
  <c r="N42" i="28"/>
  <c r="Q42" i="28" s="1"/>
  <c r="P41" i="28"/>
  <c r="O41" i="28"/>
  <c r="N41" i="28"/>
  <c r="Q41" i="28" s="1"/>
  <c r="N40" i="28"/>
  <c r="N39" i="28"/>
  <c r="O38" i="28"/>
  <c r="N38" i="28"/>
  <c r="P62" i="27"/>
  <c r="O56" i="27"/>
  <c r="O55" i="27"/>
  <c r="N52" i="27"/>
  <c r="N51" i="27"/>
  <c r="N50" i="27"/>
  <c r="P49" i="27"/>
  <c r="O49" i="27"/>
  <c r="N49" i="27"/>
  <c r="N48" i="27"/>
  <c r="O59" i="27" s="1"/>
  <c r="N42" i="27"/>
  <c r="Q42" i="27" s="1"/>
  <c r="N41" i="27"/>
  <c r="Q41" i="27" s="1"/>
  <c r="P40" i="27"/>
  <c r="O40" i="27"/>
  <c r="N40" i="27"/>
  <c r="Q40" i="27" s="1"/>
  <c r="N39" i="27"/>
  <c r="Q39" i="27" s="1"/>
  <c r="N38" i="27"/>
  <c r="P62" i="3"/>
  <c r="O56" i="3"/>
  <c r="O55" i="3"/>
  <c r="N52" i="3"/>
  <c r="Q52" i="3" s="1"/>
  <c r="N51" i="3"/>
  <c r="Q51" i="3" s="1"/>
  <c r="N50" i="3"/>
  <c r="N49" i="3"/>
  <c r="Q49" i="3" s="1"/>
  <c r="N48" i="3"/>
  <c r="O59" i="3" s="1"/>
  <c r="N42" i="3"/>
  <c r="Q42" i="3" s="1"/>
  <c r="N41" i="3"/>
  <c r="Q41" i="3" s="1"/>
  <c r="N40" i="3"/>
  <c r="Q40" i="3" s="1"/>
  <c r="N39" i="3"/>
  <c r="Q39" i="3" s="1"/>
  <c r="N38" i="3"/>
  <c r="Q38" i="3" s="1"/>
  <c r="E60" i="46"/>
  <c r="E60" i="45"/>
  <c r="E59" i="44"/>
  <c r="E60" i="43"/>
  <c r="E60" i="42"/>
  <c r="E59" i="41"/>
  <c r="E59" i="40"/>
  <c r="E61" i="39"/>
  <c r="E60" i="38"/>
  <c r="E60" i="37"/>
  <c r="E60" i="36"/>
  <c r="E59" i="35"/>
  <c r="E61" i="34"/>
  <c r="E60" i="33"/>
  <c r="E61" i="32"/>
  <c r="E60" i="31"/>
  <c r="E60" i="30"/>
  <c r="E60" i="29"/>
  <c r="E60" i="28"/>
  <c r="E61" i="27"/>
  <c r="H44" i="46"/>
  <c r="I44" i="46" s="1"/>
  <c r="H44" i="45"/>
  <c r="I44" i="45"/>
  <c r="H44" i="44"/>
  <c r="I44" i="44"/>
  <c r="H44" i="43"/>
  <c r="I44" i="43" s="1"/>
  <c r="H44" i="42"/>
  <c r="I44" i="42"/>
  <c r="H44" i="41"/>
  <c r="I44" i="41" s="1"/>
  <c r="H44" i="40"/>
  <c r="I44" i="40" s="1"/>
  <c r="H44" i="39"/>
  <c r="I44" i="39" s="1"/>
  <c r="H44" i="38"/>
  <c r="I44" i="38" s="1"/>
  <c r="H44" i="37"/>
  <c r="I44" i="37" s="1"/>
  <c r="H44" i="36"/>
  <c r="I44" i="36" s="1"/>
  <c r="H44" i="35"/>
  <c r="I44" i="35" s="1"/>
  <c r="H44" i="34"/>
  <c r="I44" i="34" s="1"/>
  <c r="H44" i="33"/>
  <c r="I44" i="33"/>
  <c r="H44" i="32"/>
  <c r="I44" i="32" s="1"/>
  <c r="H44" i="31"/>
  <c r="I44" i="31" s="1"/>
  <c r="H44" i="30"/>
  <c r="I44" i="30" s="1"/>
  <c r="H44" i="29"/>
  <c r="I44" i="29" s="1"/>
  <c r="H44" i="28"/>
  <c r="I44" i="28"/>
  <c r="H44" i="27"/>
  <c r="I44" i="27" s="1"/>
  <c r="H44" i="3"/>
  <c r="I44" i="3"/>
  <c r="G50" i="46"/>
  <c r="G49" i="46"/>
  <c r="G50" i="45"/>
  <c r="G49" i="45"/>
  <c r="G49" i="44"/>
  <c r="G50" i="43"/>
  <c r="G49" i="43"/>
  <c r="G50" i="42"/>
  <c r="G49" i="42"/>
  <c r="G49" i="41"/>
  <c r="G49" i="40"/>
  <c r="G51" i="39"/>
  <c r="G50" i="39"/>
  <c r="G49" i="39"/>
  <c r="G50" i="38"/>
  <c r="G49" i="38"/>
  <c r="G50" i="37"/>
  <c r="G49" i="37"/>
  <c r="G50" i="36"/>
  <c r="G49" i="36"/>
  <c r="G49" i="35"/>
  <c r="G51" i="34"/>
  <c r="G50" i="34"/>
  <c r="G49" i="34"/>
  <c r="G50" i="33"/>
  <c r="G49" i="33"/>
  <c r="G51" i="32"/>
  <c r="G50" i="32"/>
  <c r="G49" i="32"/>
  <c r="G50" i="31"/>
  <c r="G49" i="31"/>
  <c r="G50" i="30"/>
  <c r="G49" i="30"/>
  <c r="G50" i="29"/>
  <c r="G49" i="29"/>
  <c r="G50" i="28"/>
  <c r="G49" i="28"/>
  <c r="G51" i="27"/>
  <c r="G50" i="27"/>
  <c r="G49" i="27"/>
  <c r="G49" i="3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I33" i="46"/>
  <c r="G51" i="46" s="1"/>
  <c r="E78" i="46"/>
  <c r="E77" i="46"/>
  <c r="F77" i="46" s="1"/>
  <c r="E76" i="46"/>
  <c r="F76" i="46" s="1"/>
  <c r="G76" i="46" s="1"/>
  <c r="E72" i="46"/>
  <c r="E71" i="46"/>
  <c r="E70" i="46"/>
  <c r="E69" i="46"/>
  <c r="E68" i="46"/>
  <c r="E67" i="46"/>
  <c r="E61" i="46"/>
  <c r="E59" i="46"/>
  <c r="E58" i="46"/>
  <c r="E57" i="46"/>
  <c r="H53" i="46"/>
  <c r="K52" i="46"/>
  <c r="H52" i="46"/>
  <c r="H51" i="46"/>
  <c r="H50" i="46"/>
  <c r="H49" i="46"/>
  <c r="F48" i="46"/>
  <c r="H42" i="46"/>
  <c r="G42" i="46"/>
  <c r="G52" i="46" s="1"/>
  <c r="F42" i="46"/>
  <c r="H41" i="46"/>
  <c r="G41" i="46"/>
  <c r="F41" i="46"/>
  <c r="H40" i="46"/>
  <c r="G40" i="46"/>
  <c r="F40" i="46"/>
  <c r="H39" i="46"/>
  <c r="G39" i="46"/>
  <c r="F39" i="46"/>
  <c r="K49" i="46" s="1"/>
  <c r="H38" i="46"/>
  <c r="G38" i="46"/>
  <c r="F38" i="46"/>
  <c r="E33" i="46"/>
  <c r="H30" i="46"/>
  <c r="G30" i="46"/>
  <c r="H28" i="46"/>
  <c r="G28" i="46"/>
  <c r="H27" i="46"/>
  <c r="G27" i="46"/>
  <c r="H26" i="46"/>
  <c r="G26" i="46"/>
  <c r="G23" i="46"/>
  <c r="H22" i="46"/>
  <c r="G22" i="46"/>
  <c r="H20" i="46"/>
  <c r="G20" i="46"/>
  <c r="H19" i="46"/>
  <c r="G19" i="46"/>
  <c r="H18" i="46"/>
  <c r="G18" i="46"/>
  <c r="H16" i="46"/>
  <c r="G16" i="46"/>
  <c r="H15" i="46"/>
  <c r="G15" i="46"/>
  <c r="E8" i="46"/>
  <c r="H29" i="46" s="1"/>
  <c r="E7" i="46"/>
  <c r="J6" i="46"/>
  <c r="E6" i="46"/>
  <c r="F6" i="46" s="1"/>
  <c r="I33" i="45"/>
  <c r="G51" i="45" s="1"/>
  <c r="E78" i="45"/>
  <c r="E77" i="45"/>
  <c r="F77" i="45" s="1"/>
  <c r="E76" i="45"/>
  <c r="E72" i="45"/>
  <c r="E71" i="45"/>
  <c r="E70" i="45"/>
  <c r="E69" i="45"/>
  <c r="E68" i="45"/>
  <c r="E67" i="45"/>
  <c r="E61" i="45"/>
  <c r="E59" i="45"/>
  <c r="E58" i="45"/>
  <c r="E57" i="45"/>
  <c r="H53" i="45"/>
  <c r="K52" i="45"/>
  <c r="H52" i="45"/>
  <c r="H51" i="45"/>
  <c r="H50" i="45"/>
  <c r="H49" i="45"/>
  <c r="F48" i="45"/>
  <c r="H42" i="45"/>
  <c r="G42" i="45"/>
  <c r="G52" i="45" s="1"/>
  <c r="F42" i="45"/>
  <c r="G53" i="45" s="1"/>
  <c r="H41" i="45"/>
  <c r="G41" i="45"/>
  <c r="F41" i="45"/>
  <c r="H40" i="45"/>
  <c r="G40" i="45"/>
  <c r="F40" i="45"/>
  <c r="H39" i="45"/>
  <c r="G39" i="45"/>
  <c r="F39" i="45"/>
  <c r="K49" i="45" s="1"/>
  <c r="H38" i="45"/>
  <c r="G38" i="45"/>
  <c r="F38" i="45"/>
  <c r="E33" i="45"/>
  <c r="H30" i="45"/>
  <c r="G30" i="45"/>
  <c r="H28" i="45"/>
  <c r="G28" i="45"/>
  <c r="H27" i="45"/>
  <c r="G27" i="45"/>
  <c r="H26" i="45"/>
  <c r="G26" i="45"/>
  <c r="H22" i="45"/>
  <c r="G22" i="45"/>
  <c r="H20" i="45"/>
  <c r="G20" i="45"/>
  <c r="H19" i="45"/>
  <c r="G19" i="45"/>
  <c r="H18" i="45"/>
  <c r="G18" i="45"/>
  <c r="H16" i="45"/>
  <c r="G16" i="45"/>
  <c r="H15" i="45"/>
  <c r="G15" i="45"/>
  <c r="E8" i="45"/>
  <c r="H29" i="45" s="1"/>
  <c r="E7" i="45"/>
  <c r="J6" i="45"/>
  <c r="E6" i="45"/>
  <c r="F6" i="45" s="1"/>
  <c r="G50" i="44"/>
  <c r="E78" i="44"/>
  <c r="E77" i="44"/>
  <c r="F77" i="44" s="1"/>
  <c r="E76" i="44"/>
  <c r="E72" i="44"/>
  <c r="E71" i="44"/>
  <c r="E70" i="44"/>
  <c r="E69" i="44"/>
  <c r="E68" i="44"/>
  <c r="E67" i="44"/>
  <c r="E61" i="44"/>
  <c r="E60" i="44"/>
  <c r="E58" i="44"/>
  <c r="E57" i="44"/>
  <c r="H53" i="44"/>
  <c r="H52" i="44"/>
  <c r="H51" i="44"/>
  <c r="H50" i="44"/>
  <c r="H49" i="44"/>
  <c r="F48" i="44"/>
  <c r="G48" i="44" s="1"/>
  <c r="H42" i="44"/>
  <c r="G42" i="44"/>
  <c r="G52" i="44" s="1"/>
  <c r="F42" i="44"/>
  <c r="H41" i="44"/>
  <c r="G41" i="44"/>
  <c r="F41" i="44"/>
  <c r="H40" i="44"/>
  <c r="G40" i="44"/>
  <c r="F40" i="44"/>
  <c r="H39" i="44"/>
  <c r="G39" i="44"/>
  <c r="F39" i="44"/>
  <c r="H38" i="44"/>
  <c r="G38" i="44"/>
  <c r="F38" i="44"/>
  <c r="E33" i="44"/>
  <c r="I33" i="44" s="1"/>
  <c r="H28" i="44"/>
  <c r="G28" i="44"/>
  <c r="H27" i="44"/>
  <c r="G27" i="44"/>
  <c r="H26" i="44"/>
  <c r="H19" i="44"/>
  <c r="G19" i="44"/>
  <c r="H18" i="44"/>
  <c r="G18" i="44"/>
  <c r="G17" i="44"/>
  <c r="E8" i="44"/>
  <c r="H29" i="44" s="1"/>
  <c r="E7" i="44"/>
  <c r="G7" i="44" s="1"/>
  <c r="J6" i="44"/>
  <c r="E6" i="44"/>
  <c r="K7" i="44" s="1"/>
  <c r="I33" i="43"/>
  <c r="G51" i="43" s="1"/>
  <c r="E78" i="43"/>
  <c r="E77" i="43"/>
  <c r="F77" i="43" s="1"/>
  <c r="E76" i="43"/>
  <c r="F76" i="43" s="1"/>
  <c r="E72" i="43"/>
  <c r="E71" i="43"/>
  <c r="E70" i="43"/>
  <c r="E69" i="43"/>
  <c r="E68" i="43"/>
  <c r="E67" i="43"/>
  <c r="E61" i="43"/>
  <c r="E59" i="43"/>
  <c r="E58" i="43"/>
  <c r="E57" i="43"/>
  <c r="H53" i="43"/>
  <c r="I53" i="43" s="1"/>
  <c r="K52" i="43"/>
  <c r="H52" i="43"/>
  <c r="H51" i="43"/>
  <c r="H50" i="43"/>
  <c r="H49" i="43"/>
  <c r="F48" i="43"/>
  <c r="H42" i="43"/>
  <c r="G42" i="43"/>
  <c r="G52" i="43" s="1"/>
  <c r="F42" i="43"/>
  <c r="H41" i="43"/>
  <c r="G41" i="43"/>
  <c r="F41" i="43"/>
  <c r="H40" i="43"/>
  <c r="G40" i="43"/>
  <c r="F40" i="43"/>
  <c r="H39" i="43"/>
  <c r="G39" i="43"/>
  <c r="F39" i="43"/>
  <c r="K49" i="43" s="1"/>
  <c r="H38" i="43"/>
  <c r="G38" i="43"/>
  <c r="F38" i="43"/>
  <c r="E33" i="43"/>
  <c r="H30" i="43"/>
  <c r="G30" i="43"/>
  <c r="H28" i="43"/>
  <c r="G28" i="43"/>
  <c r="H27" i="43"/>
  <c r="G27" i="43"/>
  <c r="H26" i="43"/>
  <c r="K26" i="43" s="1"/>
  <c r="G26" i="43"/>
  <c r="J26" i="43" s="1"/>
  <c r="H22" i="43"/>
  <c r="G22" i="43"/>
  <c r="H20" i="43"/>
  <c r="G20" i="43"/>
  <c r="H19" i="43"/>
  <c r="G19" i="43"/>
  <c r="H18" i="43"/>
  <c r="G18" i="43"/>
  <c r="G17" i="43"/>
  <c r="H16" i="43"/>
  <c r="G16" i="43"/>
  <c r="E8" i="43"/>
  <c r="H29" i="43" s="1"/>
  <c r="E7" i="43"/>
  <c r="J6" i="43"/>
  <c r="E6" i="43"/>
  <c r="F6" i="43" s="1"/>
  <c r="F9" i="43" s="1"/>
  <c r="I33" i="42"/>
  <c r="G51" i="42" s="1"/>
  <c r="E78" i="42"/>
  <c r="E77" i="42"/>
  <c r="F77" i="42" s="1"/>
  <c r="E76" i="42"/>
  <c r="F76" i="42" s="1"/>
  <c r="G76" i="42" s="1"/>
  <c r="E72" i="42"/>
  <c r="E71" i="42"/>
  <c r="E70" i="42"/>
  <c r="E69" i="42"/>
  <c r="E68" i="42"/>
  <c r="E67" i="42"/>
  <c r="E61" i="42"/>
  <c r="E59" i="42"/>
  <c r="E58" i="42"/>
  <c r="E57" i="42"/>
  <c r="H53" i="42"/>
  <c r="H52" i="42"/>
  <c r="H51" i="42"/>
  <c r="H50" i="42"/>
  <c r="H49" i="42"/>
  <c r="F48" i="42"/>
  <c r="H42" i="42"/>
  <c r="G42" i="42"/>
  <c r="G52" i="42" s="1"/>
  <c r="F42" i="42"/>
  <c r="H41" i="42"/>
  <c r="G41" i="42"/>
  <c r="F41" i="42"/>
  <c r="H40" i="42"/>
  <c r="G40" i="42"/>
  <c r="F40" i="42"/>
  <c r="H39" i="42"/>
  <c r="G39" i="42"/>
  <c r="F39" i="42"/>
  <c r="H38" i="42"/>
  <c r="G38" i="42"/>
  <c r="F38" i="42"/>
  <c r="E33" i="42"/>
  <c r="E8" i="42"/>
  <c r="H29" i="42" s="1"/>
  <c r="E7" i="42"/>
  <c r="J6" i="42"/>
  <c r="E6" i="42"/>
  <c r="G50" i="41"/>
  <c r="E78" i="41"/>
  <c r="E77" i="41"/>
  <c r="F77" i="41" s="1"/>
  <c r="E76" i="41"/>
  <c r="F76" i="41" s="1"/>
  <c r="G76" i="41" s="1"/>
  <c r="E72" i="41"/>
  <c r="E71" i="41"/>
  <c r="E70" i="41"/>
  <c r="E69" i="41"/>
  <c r="E68" i="41"/>
  <c r="E67" i="41"/>
  <c r="E61" i="41"/>
  <c r="E60" i="41"/>
  <c r="E58" i="41"/>
  <c r="E57" i="41"/>
  <c r="H53" i="41"/>
  <c r="K52" i="41"/>
  <c r="H52" i="41"/>
  <c r="H51" i="41"/>
  <c r="H50" i="41"/>
  <c r="H49" i="41"/>
  <c r="F48" i="41"/>
  <c r="H42" i="41"/>
  <c r="G42" i="41"/>
  <c r="G52" i="41" s="1"/>
  <c r="F42" i="41"/>
  <c r="H41" i="41"/>
  <c r="G41" i="41"/>
  <c r="F41" i="41"/>
  <c r="H40" i="41"/>
  <c r="G40" i="41"/>
  <c r="F40" i="41"/>
  <c r="H39" i="41"/>
  <c r="G39" i="41"/>
  <c r="F39" i="41"/>
  <c r="H38" i="41"/>
  <c r="G38" i="41"/>
  <c r="F38" i="41"/>
  <c r="E33" i="41"/>
  <c r="I33" i="41" s="1"/>
  <c r="H27" i="41"/>
  <c r="G26" i="41"/>
  <c r="H18" i="41"/>
  <c r="H16" i="41"/>
  <c r="E8" i="41"/>
  <c r="H29" i="41" s="1"/>
  <c r="E7" i="41"/>
  <c r="K7" i="41" s="1"/>
  <c r="J6" i="41"/>
  <c r="E6" i="41"/>
  <c r="G50" i="40"/>
  <c r="E78" i="40"/>
  <c r="E77" i="40"/>
  <c r="F77" i="40" s="1"/>
  <c r="E76" i="40"/>
  <c r="F76" i="40" s="1"/>
  <c r="G76" i="40" s="1"/>
  <c r="E72" i="40"/>
  <c r="E71" i="40"/>
  <c r="E70" i="40"/>
  <c r="E69" i="40"/>
  <c r="E68" i="40"/>
  <c r="E67" i="40"/>
  <c r="E61" i="40"/>
  <c r="E60" i="40"/>
  <c r="E58" i="40"/>
  <c r="E57" i="40"/>
  <c r="H53" i="40"/>
  <c r="K52" i="40"/>
  <c r="H52" i="40"/>
  <c r="H51" i="40"/>
  <c r="H50" i="40"/>
  <c r="H49" i="40"/>
  <c r="F48" i="40"/>
  <c r="G48" i="40" s="1"/>
  <c r="H42" i="40"/>
  <c r="G42" i="40"/>
  <c r="G52" i="40" s="1"/>
  <c r="F42" i="40"/>
  <c r="H41" i="40"/>
  <c r="G41" i="40"/>
  <c r="F41" i="40"/>
  <c r="H40" i="40"/>
  <c r="G40" i="40"/>
  <c r="F40" i="40"/>
  <c r="H39" i="40"/>
  <c r="G39" i="40"/>
  <c r="F39" i="40"/>
  <c r="K49" i="40" s="1"/>
  <c r="H38" i="40"/>
  <c r="G38" i="40"/>
  <c r="F38" i="40"/>
  <c r="K48" i="40" s="1"/>
  <c r="E33" i="40"/>
  <c r="I33" i="40" s="1"/>
  <c r="G30" i="40"/>
  <c r="H28" i="40"/>
  <c r="G28" i="40"/>
  <c r="G20" i="40"/>
  <c r="H19" i="40"/>
  <c r="G19" i="40"/>
  <c r="H18" i="40"/>
  <c r="G18" i="40"/>
  <c r="E8" i="40"/>
  <c r="H29" i="40" s="1"/>
  <c r="E7" i="40"/>
  <c r="J6" i="40"/>
  <c r="E6" i="40"/>
  <c r="F6" i="40" s="1"/>
  <c r="F9" i="40" s="1"/>
  <c r="I33" i="39"/>
  <c r="G52" i="39" s="1"/>
  <c r="E78" i="39"/>
  <c r="E77" i="39"/>
  <c r="F77" i="39" s="1"/>
  <c r="E76" i="39"/>
  <c r="E72" i="39"/>
  <c r="E71" i="39"/>
  <c r="E70" i="39"/>
  <c r="E69" i="39"/>
  <c r="E68" i="39"/>
  <c r="E67" i="39"/>
  <c r="E60" i="39"/>
  <c r="E59" i="39"/>
  <c r="E58" i="39"/>
  <c r="E57" i="39"/>
  <c r="H53" i="39"/>
  <c r="K52" i="39"/>
  <c r="H52" i="39"/>
  <c r="H51" i="39"/>
  <c r="H50" i="39"/>
  <c r="H49" i="39"/>
  <c r="F48" i="39"/>
  <c r="G48" i="39" s="1"/>
  <c r="H42" i="39"/>
  <c r="G42" i="39"/>
  <c r="F42" i="39"/>
  <c r="H41" i="39"/>
  <c r="G41" i="39"/>
  <c r="F41" i="39"/>
  <c r="H40" i="39"/>
  <c r="G40" i="39"/>
  <c r="F40" i="39"/>
  <c r="H39" i="39"/>
  <c r="G39" i="39"/>
  <c r="K49" i="39" s="1"/>
  <c r="F39" i="39"/>
  <c r="H38" i="39"/>
  <c r="G38" i="39"/>
  <c r="F38" i="39"/>
  <c r="K48" i="39" s="1"/>
  <c r="E33" i="39"/>
  <c r="G27" i="39"/>
  <c r="H26" i="39"/>
  <c r="G26" i="39"/>
  <c r="H23" i="39"/>
  <c r="E8" i="39"/>
  <c r="H29" i="39" s="1"/>
  <c r="E7" i="39"/>
  <c r="J6" i="39"/>
  <c r="E6" i="39"/>
  <c r="F6" i="39" s="1"/>
  <c r="I33" i="38"/>
  <c r="G51" i="38" s="1"/>
  <c r="E78" i="38"/>
  <c r="E77" i="38"/>
  <c r="F77" i="38" s="1"/>
  <c r="E76" i="38"/>
  <c r="F76" i="38" s="1"/>
  <c r="G76" i="38" s="1"/>
  <c r="E72" i="38"/>
  <c r="E71" i="38"/>
  <c r="E70" i="38"/>
  <c r="E69" i="38"/>
  <c r="E68" i="38"/>
  <c r="E67" i="38"/>
  <c r="E61" i="38"/>
  <c r="E59" i="38"/>
  <c r="E58" i="38"/>
  <c r="E57" i="38"/>
  <c r="H53" i="38"/>
  <c r="K52" i="38"/>
  <c r="H52" i="38"/>
  <c r="H51" i="38"/>
  <c r="H50" i="38"/>
  <c r="H49" i="38"/>
  <c r="F48" i="38"/>
  <c r="G48" i="38" s="1"/>
  <c r="H42" i="38"/>
  <c r="G42" i="38"/>
  <c r="G52" i="38" s="1"/>
  <c r="F42" i="38"/>
  <c r="H41" i="38"/>
  <c r="G41" i="38"/>
  <c r="F41" i="38"/>
  <c r="H40" i="38"/>
  <c r="G40" i="38"/>
  <c r="F40" i="38"/>
  <c r="H39" i="38"/>
  <c r="G39" i="38"/>
  <c r="F39" i="38"/>
  <c r="H38" i="38"/>
  <c r="G38" i="38"/>
  <c r="K48" i="38" s="1"/>
  <c r="F38" i="38"/>
  <c r="E33" i="38"/>
  <c r="H30" i="38"/>
  <c r="G30" i="38"/>
  <c r="H28" i="38"/>
  <c r="G28" i="38"/>
  <c r="H27" i="38"/>
  <c r="G27" i="38"/>
  <c r="H26" i="38"/>
  <c r="G26" i="38"/>
  <c r="G23" i="38"/>
  <c r="H22" i="38"/>
  <c r="G22" i="38"/>
  <c r="H20" i="38"/>
  <c r="G20" i="38"/>
  <c r="H19" i="38"/>
  <c r="G19" i="38"/>
  <c r="H18" i="38"/>
  <c r="G18" i="38"/>
  <c r="H16" i="38"/>
  <c r="G16" i="38"/>
  <c r="H15" i="38"/>
  <c r="G15" i="38"/>
  <c r="E8" i="38"/>
  <c r="H29" i="38" s="1"/>
  <c r="E7" i="38"/>
  <c r="J6" i="38"/>
  <c r="E6" i="38"/>
  <c r="F6" i="38" s="1"/>
  <c r="I33" i="37"/>
  <c r="G51" i="37" s="1"/>
  <c r="E78" i="37"/>
  <c r="E77" i="37"/>
  <c r="F77" i="37" s="1"/>
  <c r="E76" i="37"/>
  <c r="E72" i="37"/>
  <c r="E71" i="37"/>
  <c r="E70" i="37"/>
  <c r="E69" i="37"/>
  <c r="E68" i="37"/>
  <c r="E67" i="37"/>
  <c r="E61" i="37"/>
  <c r="E59" i="37"/>
  <c r="E58" i="37"/>
  <c r="E57" i="37"/>
  <c r="H53" i="37"/>
  <c r="K52" i="37"/>
  <c r="H52" i="37"/>
  <c r="H51" i="37"/>
  <c r="H50" i="37"/>
  <c r="H49" i="37"/>
  <c r="F48" i="37"/>
  <c r="G48" i="37" s="1"/>
  <c r="H42" i="37"/>
  <c r="G42" i="37"/>
  <c r="G52" i="37" s="1"/>
  <c r="F42" i="37"/>
  <c r="H41" i="37"/>
  <c r="G41" i="37"/>
  <c r="F41" i="37"/>
  <c r="H40" i="37"/>
  <c r="G40" i="37"/>
  <c r="F40" i="37"/>
  <c r="H39" i="37"/>
  <c r="G39" i="37"/>
  <c r="K49" i="37" s="1"/>
  <c r="F39" i="37"/>
  <c r="H38" i="37"/>
  <c r="G38" i="37"/>
  <c r="K48" i="37" s="1"/>
  <c r="F38" i="37"/>
  <c r="E33" i="37"/>
  <c r="H30" i="37"/>
  <c r="G30" i="37"/>
  <c r="H28" i="37"/>
  <c r="G28" i="37"/>
  <c r="H27" i="37"/>
  <c r="G27" i="37"/>
  <c r="H26" i="37"/>
  <c r="G26" i="37"/>
  <c r="H22" i="37"/>
  <c r="G22" i="37"/>
  <c r="H20" i="37"/>
  <c r="G20" i="37"/>
  <c r="H19" i="37"/>
  <c r="G19" i="37"/>
  <c r="H18" i="37"/>
  <c r="G18" i="37"/>
  <c r="H16" i="37"/>
  <c r="G16" i="37"/>
  <c r="H15" i="37"/>
  <c r="G15" i="37"/>
  <c r="E8" i="37"/>
  <c r="H29" i="37" s="1"/>
  <c r="E7" i="37"/>
  <c r="J6" i="37"/>
  <c r="E6" i="37"/>
  <c r="F6" i="37" s="1"/>
  <c r="I33" i="36"/>
  <c r="G51" i="36" s="1"/>
  <c r="E78" i="36"/>
  <c r="E77" i="36"/>
  <c r="F77" i="36" s="1"/>
  <c r="E76" i="36"/>
  <c r="E72" i="36"/>
  <c r="E71" i="36"/>
  <c r="E70" i="36"/>
  <c r="E69" i="36"/>
  <c r="E68" i="36"/>
  <c r="E67" i="36"/>
  <c r="E61" i="36"/>
  <c r="E59" i="36"/>
  <c r="E58" i="36"/>
  <c r="E57" i="36"/>
  <c r="H53" i="36"/>
  <c r="K52" i="36"/>
  <c r="H52" i="36"/>
  <c r="H51" i="36"/>
  <c r="H50" i="36"/>
  <c r="H49" i="36"/>
  <c r="F48" i="36"/>
  <c r="G48" i="36" s="1"/>
  <c r="H42" i="36"/>
  <c r="G42" i="36"/>
  <c r="G52" i="36" s="1"/>
  <c r="F42" i="36"/>
  <c r="H41" i="36"/>
  <c r="G41" i="36"/>
  <c r="F41" i="36"/>
  <c r="H40" i="36"/>
  <c r="G40" i="36"/>
  <c r="F40" i="36"/>
  <c r="H39" i="36"/>
  <c r="G39" i="36"/>
  <c r="F39" i="36"/>
  <c r="H38" i="36"/>
  <c r="G38" i="36"/>
  <c r="K48" i="36" s="1"/>
  <c r="F38" i="36"/>
  <c r="E33" i="36"/>
  <c r="H30" i="36"/>
  <c r="G30" i="36"/>
  <c r="H28" i="36"/>
  <c r="G28" i="36"/>
  <c r="H27" i="36"/>
  <c r="H23" i="36"/>
  <c r="H20" i="36"/>
  <c r="G20" i="36"/>
  <c r="H19" i="36"/>
  <c r="G19" i="36"/>
  <c r="H18" i="36"/>
  <c r="G18" i="36"/>
  <c r="H16" i="36"/>
  <c r="E8" i="36"/>
  <c r="H29" i="36" s="1"/>
  <c r="E7" i="36"/>
  <c r="J6" i="36"/>
  <c r="E6" i="36"/>
  <c r="F6" i="36" s="1"/>
  <c r="G50" i="35"/>
  <c r="E78" i="35"/>
  <c r="E77" i="35"/>
  <c r="F77" i="35" s="1"/>
  <c r="E76" i="35"/>
  <c r="E72" i="35"/>
  <c r="E71" i="35"/>
  <c r="E70" i="35"/>
  <c r="E69" i="35"/>
  <c r="E68" i="35"/>
  <c r="E67" i="35"/>
  <c r="E61" i="35"/>
  <c r="E60" i="35"/>
  <c r="E58" i="35"/>
  <c r="E57" i="35"/>
  <c r="H53" i="35"/>
  <c r="H52" i="35"/>
  <c r="H51" i="35"/>
  <c r="H50" i="35"/>
  <c r="H49" i="35"/>
  <c r="F48" i="35"/>
  <c r="G48" i="35" s="1"/>
  <c r="H42" i="35"/>
  <c r="G42" i="35"/>
  <c r="G52" i="35" s="1"/>
  <c r="F42" i="35"/>
  <c r="K52" i="35" s="1"/>
  <c r="H41" i="35"/>
  <c r="G41" i="35"/>
  <c r="F41" i="35"/>
  <c r="H40" i="35"/>
  <c r="G40" i="35"/>
  <c r="F40" i="35"/>
  <c r="H39" i="35"/>
  <c r="G39" i="35"/>
  <c r="F39" i="35"/>
  <c r="H38" i="35"/>
  <c r="G38" i="35"/>
  <c r="F38" i="35"/>
  <c r="K48" i="35" s="1"/>
  <c r="E33" i="35"/>
  <c r="I33" i="35" s="1"/>
  <c r="H27" i="35"/>
  <c r="G27" i="35"/>
  <c r="G26" i="35"/>
  <c r="G24" i="35"/>
  <c r="H23" i="35"/>
  <c r="G23" i="35"/>
  <c r="E8" i="35"/>
  <c r="H29" i="35" s="1"/>
  <c r="E7" i="35"/>
  <c r="G7" i="35" s="1"/>
  <c r="J6" i="35"/>
  <c r="E6" i="35"/>
  <c r="F6" i="35" s="1"/>
  <c r="I33" i="34"/>
  <c r="G52" i="34" s="1"/>
  <c r="E78" i="34"/>
  <c r="E77" i="34"/>
  <c r="F77" i="34" s="1"/>
  <c r="E76" i="34"/>
  <c r="E72" i="34"/>
  <c r="E71" i="34"/>
  <c r="E70" i="34"/>
  <c r="E69" i="34"/>
  <c r="E68" i="34"/>
  <c r="E67" i="34"/>
  <c r="E60" i="34"/>
  <c r="E59" i="34"/>
  <c r="E58" i="34"/>
  <c r="E57" i="34"/>
  <c r="H53" i="34"/>
  <c r="K52" i="34"/>
  <c r="H52" i="34"/>
  <c r="H51" i="34"/>
  <c r="H50" i="34"/>
  <c r="H49" i="34"/>
  <c r="F48" i="34"/>
  <c r="H42" i="34"/>
  <c r="G42" i="34"/>
  <c r="F42" i="34"/>
  <c r="H41" i="34"/>
  <c r="G41" i="34"/>
  <c r="F41" i="34"/>
  <c r="H40" i="34"/>
  <c r="G40" i="34"/>
  <c r="F40" i="34"/>
  <c r="H39" i="34"/>
  <c r="G39" i="34"/>
  <c r="K49" i="34" s="1"/>
  <c r="F39" i="34"/>
  <c r="H38" i="34"/>
  <c r="G38" i="34"/>
  <c r="F38" i="34"/>
  <c r="E33" i="34"/>
  <c r="H30" i="34"/>
  <c r="G30" i="34"/>
  <c r="H28" i="34"/>
  <c r="G28" i="34"/>
  <c r="H27" i="34"/>
  <c r="G27" i="34"/>
  <c r="H26" i="34"/>
  <c r="G26" i="34"/>
  <c r="G23" i="34"/>
  <c r="G22" i="34"/>
  <c r="H20" i="34"/>
  <c r="G20" i="34"/>
  <c r="H19" i="34"/>
  <c r="G19" i="34"/>
  <c r="H18" i="34"/>
  <c r="G18" i="34"/>
  <c r="H16" i="34"/>
  <c r="G16" i="34"/>
  <c r="H15" i="34"/>
  <c r="G15" i="34"/>
  <c r="E8" i="34"/>
  <c r="H24" i="34" s="1"/>
  <c r="E7" i="34"/>
  <c r="G7" i="34" s="1"/>
  <c r="J6" i="34"/>
  <c r="E6" i="34"/>
  <c r="F6" i="34" s="1"/>
  <c r="I33" i="33"/>
  <c r="G51" i="33" s="1"/>
  <c r="E78" i="33"/>
  <c r="E77" i="33"/>
  <c r="F77" i="33" s="1"/>
  <c r="E76" i="33"/>
  <c r="F76" i="33" s="1"/>
  <c r="G76" i="33" s="1"/>
  <c r="E72" i="33"/>
  <c r="E71" i="33"/>
  <c r="E70" i="33"/>
  <c r="E69" i="33"/>
  <c r="E68" i="33"/>
  <c r="E67" i="33"/>
  <c r="E61" i="33"/>
  <c r="E59" i="33"/>
  <c r="E58" i="33"/>
  <c r="E57" i="33"/>
  <c r="H53" i="33"/>
  <c r="K52" i="33"/>
  <c r="H52" i="33"/>
  <c r="H51" i="33"/>
  <c r="H50" i="33"/>
  <c r="H49" i="33"/>
  <c r="F48" i="33"/>
  <c r="G48" i="33" s="1"/>
  <c r="H42" i="33"/>
  <c r="G42" i="33"/>
  <c r="G52" i="33" s="1"/>
  <c r="F42" i="33"/>
  <c r="H41" i="33"/>
  <c r="G41" i="33"/>
  <c r="F41" i="33"/>
  <c r="H40" i="33"/>
  <c r="G40" i="33"/>
  <c r="F40" i="33"/>
  <c r="H39" i="33"/>
  <c r="G39" i="33"/>
  <c r="K49" i="33" s="1"/>
  <c r="F39" i="33"/>
  <c r="H38" i="33"/>
  <c r="G38" i="33"/>
  <c r="F38" i="33"/>
  <c r="K48" i="33" s="1"/>
  <c r="E33" i="33"/>
  <c r="H30" i="33"/>
  <c r="G30" i="33"/>
  <c r="H28" i="33"/>
  <c r="G28" i="33"/>
  <c r="H27" i="33"/>
  <c r="G27" i="33"/>
  <c r="H26" i="33"/>
  <c r="G26" i="33"/>
  <c r="G23" i="33"/>
  <c r="H22" i="33"/>
  <c r="G22" i="33"/>
  <c r="H20" i="33"/>
  <c r="G20" i="33"/>
  <c r="H19" i="33"/>
  <c r="G19" i="33"/>
  <c r="H18" i="33"/>
  <c r="G18" i="33"/>
  <c r="H16" i="33"/>
  <c r="G16" i="33"/>
  <c r="H15" i="33"/>
  <c r="G15" i="33"/>
  <c r="E8" i="33"/>
  <c r="H29" i="33" s="1"/>
  <c r="E7" i="33"/>
  <c r="J6" i="33"/>
  <c r="E6" i="33"/>
  <c r="F6" i="33" s="1"/>
  <c r="I33" i="32"/>
  <c r="G52" i="32" s="1"/>
  <c r="E78" i="32"/>
  <c r="E77" i="32"/>
  <c r="F77" i="32" s="1"/>
  <c r="E76" i="32"/>
  <c r="F76" i="32" s="1"/>
  <c r="G76" i="32" s="1"/>
  <c r="E72" i="32"/>
  <c r="E71" i="32"/>
  <c r="E70" i="32"/>
  <c r="E69" i="32"/>
  <c r="E68" i="32"/>
  <c r="E67" i="32"/>
  <c r="E60" i="32"/>
  <c r="E59" i="32"/>
  <c r="E58" i="32"/>
  <c r="E57" i="32"/>
  <c r="H53" i="32"/>
  <c r="K52" i="32"/>
  <c r="H52" i="32"/>
  <c r="H51" i="32"/>
  <c r="H50" i="32"/>
  <c r="H49" i="32"/>
  <c r="F48" i="32"/>
  <c r="H42" i="32"/>
  <c r="G42" i="32"/>
  <c r="F42" i="32"/>
  <c r="H41" i="32"/>
  <c r="G41" i="32"/>
  <c r="F41" i="32"/>
  <c r="H40" i="32"/>
  <c r="G40" i="32"/>
  <c r="F40" i="32"/>
  <c r="H39" i="32"/>
  <c r="G39" i="32"/>
  <c r="F39" i="32"/>
  <c r="K49" i="32" s="1"/>
  <c r="H38" i="32"/>
  <c r="G38" i="32"/>
  <c r="F38" i="32"/>
  <c r="E33" i="32"/>
  <c r="H30" i="32"/>
  <c r="G30" i="32"/>
  <c r="H28" i="32"/>
  <c r="G28" i="32"/>
  <c r="H27" i="32"/>
  <c r="G27" i="32"/>
  <c r="H26" i="32"/>
  <c r="G26" i="32"/>
  <c r="G23" i="32"/>
  <c r="H22" i="32"/>
  <c r="G22" i="32"/>
  <c r="H20" i="32"/>
  <c r="G20" i="32"/>
  <c r="H19" i="32"/>
  <c r="G19" i="32"/>
  <c r="H18" i="32"/>
  <c r="G18" i="32"/>
  <c r="H16" i="32"/>
  <c r="G16" i="32"/>
  <c r="H15" i="32"/>
  <c r="G15" i="32"/>
  <c r="E8" i="32"/>
  <c r="H29" i="32" s="1"/>
  <c r="E7" i="32"/>
  <c r="J6" i="32"/>
  <c r="E6" i="32"/>
  <c r="F6" i="32" s="1"/>
  <c r="I33" i="31"/>
  <c r="G51" i="31" s="1"/>
  <c r="E78" i="31"/>
  <c r="E77" i="31"/>
  <c r="F77" i="31" s="1"/>
  <c r="E76" i="31"/>
  <c r="E72" i="31"/>
  <c r="E71" i="31"/>
  <c r="E70" i="31"/>
  <c r="E69" i="31"/>
  <c r="E68" i="31"/>
  <c r="E67" i="31"/>
  <c r="E61" i="31"/>
  <c r="E59" i="31"/>
  <c r="E58" i="31"/>
  <c r="E57" i="31"/>
  <c r="H53" i="31"/>
  <c r="K52" i="31"/>
  <c r="H52" i="31"/>
  <c r="H51" i="31"/>
  <c r="H50" i="31"/>
  <c r="H49" i="31"/>
  <c r="F48" i="31"/>
  <c r="H42" i="31"/>
  <c r="G42" i="31"/>
  <c r="G52" i="31" s="1"/>
  <c r="F42" i="31"/>
  <c r="H41" i="31"/>
  <c r="G41" i="31"/>
  <c r="F41" i="31"/>
  <c r="H40" i="31"/>
  <c r="G40" i="31"/>
  <c r="K50" i="31" s="1"/>
  <c r="F40" i="31"/>
  <c r="H39" i="31"/>
  <c r="G39" i="31"/>
  <c r="F39" i="31"/>
  <c r="H38" i="31"/>
  <c r="G38" i="31"/>
  <c r="F38" i="31"/>
  <c r="K48" i="31" s="1"/>
  <c r="E33" i="31"/>
  <c r="H26" i="31"/>
  <c r="H22" i="31"/>
  <c r="E8" i="31"/>
  <c r="H29" i="31" s="1"/>
  <c r="E7" i="31"/>
  <c r="K7" i="31" s="1"/>
  <c r="J6" i="31"/>
  <c r="E6" i="31"/>
  <c r="I33" i="30"/>
  <c r="G51" i="30"/>
  <c r="E78" i="30"/>
  <c r="E77" i="30"/>
  <c r="F77" i="30" s="1"/>
  <c r="E76" i="30"/>
  <c r="F76" i="30" s="1"/>
  <c r="G76" i="30" s="1"/>
  <c r="E72" i="30"/>
  <c r="E71" i="30"/>
  <c r="E70" i="30"/>
  <c r="E69" i="30"/>
  <c r="E68" i="30"/>
  <c r="E67" i="30"/>
  <c r="E61" i="30"/>
  <c r="E59" i="30"/>
  <c r="E58" i="30"/>
  <c r="E57" i="30"/>
  <c r="H53" i="30"/>
  <c r="H52" i="30"/>
  <c r="H51" i="30"/>
  <c r="H50" i="30"/>
  <c r="H49" i="30"/>
  <c r="F48" i="30"/>
  <c r="G48" i="30" s="1"/>
  <c r="H42" i="30"/>
  <c r="G42" i="30"/>
  <c r="G52" i="30" s="1"/>
  <c r="F42" i="30"/>
  <c r="H41" i="30"/>
  <c r="G41" i="30"/>
  <c r="F41" i="30"/>
  <c r="H40" i="30"/>
  <c r="G40" i="30"/>
  <c r="F40" i="30"/>
  <c r="H39" i="30"/>
  <c r="G39" i="30"/>
  <c r="F39" i="30"/>
  <c r="H38" i="30"/>
  <c r="G38" i="30"/>
  <c r="K48" i="30" s="1"/>
  <c r="F38" i="30"/>
  <c r="E33" i="30"/>
  <c r="H30" i="30"/>
  <c r="G30" i="30"/>
  <c r="H28" i="30"/>
  <c r="G28" i="30"/>
  <c r="H27" i="30"/>
  <c r="G27" i="30"/>
  <c r="H26" i="30"/>
  <c r="H23" i="30"/>
  <c r="G23" i="30"/>
  <c r="H22" i="30"/>
  <c r="G22" i="30"/>
  <c r="H20" i="30"/>
  <c r="G20" i="30"/>
  <c r="H19" i="30"/>
  <c r="G19" i="30"/>
  <c r="H18" i="30"/>
  <c r="G18" i="30"/>
  <c r="H16" i="30"/>
  <c r="G16" i="30"/>
  <c r="H15" i="30"/>
  <c r="E8" i="30"/>
  <c r="H29" i="30" s="1"/>
  <c r="E7" i="30"/>
  <c r="J6" i="30"/>
  <c r="E6" i="30"/>
  <c r="F6" i="30" s="1"/>
  <c r="I33" i="29"/>
  <c r="G51" i="29" s="1"/>
  <c r="E78" i="29"/>
  <c r="E77" i="29"/>
  <c r="F77" i="29" s="1"/>
  <c r="E76" i="29"/>
  <c r="F76" i="29" s="1"/>
  <c r="G76" i="29" s="1"/>
  <c r="E72" i="29"/>
  <c r="E71" i="29"/>
  <c r="E70" i="29"/>
  <c r="E69" i="29"/>
  <c r="E68" i="29"/>
  <c r="E67" i="29"/>
  <c r="E61" i="29"/>
  <c r="E59" i="29"/>
  <c r="E58" i="29"/>
  <c r="E57" i="29"/>
  <c r="H53" i="29"/>
  <c r="H52" i="29"/>
  <c r="H51" i="29"/>
  <c r="H50" i="29"/>
  <c r="H49" i="29"/>
  <c r="F48" i="29"/>
  <c r="G48" i="29" s="1"/>
  <c r="H42" i="29"/>
  <c r="G42" i="29"/>
  <c r="G52" i="29" s="1"/>
  <c r="F42" i="29"/>
  <c r="H41" i="29"/>
  <c r="G41" i="29"/>
  <c r="F41" i="29"/>
  <c r="H40" i="29"/>
  <c r="G40" i="29"/>
  <c r="F40" i="29"/>
  <c r="H39" i="29"/>
  <c r="G39" i="29"/>
  <c r="F39" i="29"/>
  <c r="K49" i="29" s="1"/>
  <c r="H38" i="29"/>
  <c r="G38" i="29"/>
  <c r="F38" i="29"/>
  <c r="K48" i="29" s="1"/>
  <c r="E33" i="29"/>
  <c r="H30" i="29"/>
  <c r="G30" i="29"/>
  <c r="H28" i="29"/>
  <c r="G28" i="29"/>
  <c r="H27" i="29"/>
  <c r="G27" i="29"/>
  <c r="H26" i="29"/>
  <c r="G23" i="29"/>
  <c r="G22" i="29"/>
  <c r="H20" i="29"/>
  <c r="G20" i="29"/>
  <c r="H19" i="29"/>
  <c r="G19" i="29"/>
  <c r="H18" i="29"/>
  <c r="G18" i="29"/>
  <c r="H16" i="29"/>
  <c r="G16" i="29"/>
  <c r="H15" i="29"/>
  <c r="E8" i="29"/>
  <c r="H29" i="29" s="1"/>
  <c r="E7" i="29"/>
  <c r="J6" i="29"/>
  <c r="E6" i="29"/>
  <c r="F6" i="29" s="1"/>
  <c r="I33" i="28"/>
  <c r="G51" i="28" s="1"/>
  <c r="E78" i="28"/>
  <c r="E77" i="28"/>
  <c r="F77" i="28" s="1"/>
  <c r="E76" i="28"/>
  <c r="F76" i="28" s="1"/>
  <c r="G76" i="28" s="1"/>
  <c r="E72" i="28"/>
  <c r="E71" i="28"/>
  <c r="E70" i="28"/>
  <c r="E69" i="28"/>
  <c r="E68" i="28"/>
  <c r="E67" i="28"/>
  <c r="E61" i="28"/>
  <c r="E59" i="28"/>
  <c r="E58" i="28"/>
  <c r="E57" i="28"/>
  <c r="H53" i="28"/>
  <c r="H52" i="28"/>
  <c r="H51" i="28"/>
  <c r="H50" i="28"/>
  <c r="H49" i="28"/>
  <c r="F48" i="28"/>
  <c r="H42" i="28"/>
  <c r="G42" i="28"/>
  <c r="G52" i="28" s="1"/>
  <c r="F42" i="28"/>
  <c r="H41" i="28"/>
  <c r="G41" i="28"/>
  <c r="F41" i="28"/>
  <c r="H40" i="28"/>
  <c r="G40" i="28"/>
  <c r="F40" i="28"/>
  <c r="H39" i="28"/>
  <c r="G39" i="28"/>
  <c r="F39" i="28"/>
  <c r="H38" i="28"/>
  <c r="G38" i="28"/>
  <c r="F38" i="28"/>
  <c r="E33" i="28"/>
  <c r="G30" i="28"/>
  <c r="H29" i="28"/>
  <c r="G26" i="28"/>
  <c r="H25" i="28"/>
  <c r="H22" i="28"/>
  <c r="E8" i="28"/>
  <c r="G29" i="28" s="1"/>
  <c r="E7" i="28"/>
  <c r="J6" i="28"/>
  <c r="E6" i="28"/>
  <c r="F6" i="28" s="1"/>
  <c r="I33" i="27"/>
  <c r="G52" i="27" s="1"/>
  <c r="E78" i="27"/>
  <c r="E77" i="27"/>
  <c r="F77" i="27" s="1"/>
  <c r="E76" i="27"/>
  <c r="E72" i="27"/>
  <c r="E71" i="27"/>
  <c r="E70" i="27"/>
  <c r="E69" i="27"/>
  <c r="E68" i="27"/>
  <c r="E67" i="27"/>
  <c r="E60" i="27"/>
  <c r="E59" i="27"/>
  <c r="E58" i="27"/>
  <c r="E57" i="27"/>
  <c r="H53" i="27"/>
  <c r="H52" i="27"/>
  <c r="H51" i="27"/>
  <c r="H50" i="27"/>
  <c r="H49" i="27"/>
  <c r="F48" i="27"/>
  <c r="H42" i="27"/>
  <c r="G42" i="27"/>
  <c r="F42" i="27"/>
  <c r="H41" i="27"/>
  <c r="G41" i="27"/>
  <c r="F41" i="27"/>
  <c r="H40" i="27"/>
  <c r="G40" i="27"/>
  <c r="K50" i="27" s="1"/>
  <c r="F40" i="27"/>
  <c r="H39" i="27"/>
  <c r="G39" i="27"/>
  <c r="K49" i="27" s="1"/>
  <c r="F39" i="27"/>
  <c r="H38" i="27"/>
  <c r="G38" i="27"/>
  <c r="F38" i="27"/>
  <c r="E33" i="27"/>
  <c r="H26" i="27"/>
  <c r="G20" i="27"/>
  <c r="H19" i="27"/>
  <c r="E8" i="27"/>
  <c r="H29" i="27" s="1"/>
  <c r="E7" i="27"/>
  <c r="J6" i="27"/>
  <c r="E6" i="27"/>
  <c r="U77" i="6" a="1"/>
  <c r="O64" i="29" a="1"/>
  <c r="T61" i="6" a="1"/>
  <c r="P65" i="30" a="1"/>
  <c r="S70" i="6" a="1"/>
  <c r="U67" i="6" a="1"/>
  <c r="V79" i="6" a="1"/>
  <c r="S61" i="6" a="1"/>
  <c r="T62" i="6" a="1"/>
  <c r="O63" i="43" a="1"/>
  <c r="T75" i="6" a="1"/>
  <c r="Q66" i="6" a="1"/>
  <c r="P67" i="41" a="1"/>
  <c r="O68" i="35" a="1"/>
  <c r="P67" i="38" a="1"/>
  <c r="P67" i="44" a="1"/>
  <c r="P67" i="3" a="1"/>
  <c r="V65" i="6" a="1"/>
  <c r="V77" i="6" a="1"/>
  <c r="V62" i="6" a="1"/>
  <c r="T72" i="6" a="1"/>
  <c r="T67" i="6" a="1"/>
  <c r="S68" i="6" a="1"/>
  <c r="S75" i="6" a="1"/>
  <c r="P67" i="28" a="1"/>
  <c r="T74" i="6" a="1"/>
  <c r="T76" i="6" a="1"/>
  <c r="R71" i="6" a="1"/>
  <c r="S62" i="6" a="1"/>
  <c r="O63" i="42" a="1"/>
  <c r="P67" i="36" a="1"/>
  <c r="O64" i="40" a="1"/>
  <c r="O66" i="33" a="1"/>
  <c r="O66" i="32" a="1"/>
  <c r="O63" i="35" a="1"/>
  <c r="V64" i="6" a="1"/>
  <c r="U63" i="6" a="1"/>
  <c r="V74" i="6" a="1"/>
  <c r="V71" i="6" a="1"/>
  <c r="V70" i="6" a="1"/>
  <c r="S71" i="6" a="1"/>
  <c r="Q61" i="6" a="1"/>
  <c r="O63" i="33" a="1"/>
  <c r="O63" i="30" a="1"/>
  <c r="O66" i="34" a="1"/>
  <c r="O64" i="41" a="1"/>
  <c r="Q71" i="6" a="1"/>
  <c r="O68" i="29" a="1"/>
  <c r="U78" i="6" a="1"/>
  <c r="P65" i="34" a="1"/>
  <c r="V75" i="6" a="1"/>
  <c r="T70" i="6" a="1"/>
  <c r="O63" i="29" a="1"/>
  <c r="Q63" i="6" a="1"/>
  <c r="P67" i="32" a="1"/>
  <c r="O63" i="31" a="1"/>
  <c r="O64" i="34" a="1"/>
  <c r="O68" i="40" a="1"/>
  <c r="O68" i="38" a="1"/>
  <c r="Q72" i="6" a="1"/>
  <c r="O66" i="30" a="1"/>
  <c r="V78" i="6" a="1"/>
  <c r="S66" i="6" a="1"/>
  <c r="R69" i="6" a="1"/>
  <c r="S69" i="6" a="1"/>
  <c r="O66" i="31" a="1"/>
  <c r="O68" i="33" a="1"/>
  <c r="U75" i="6" a="1"/>
  <c r="T68" i="6" a="1"/>
  <c r="Q78" i="6" a="1"/>
  <c r="Q77" i="6" a="1"/>
  <c r="R78" i="6" a="1"/>
  <c r="O64" i="32" a="1"/>
  <c r="Q62" i="6" a="1"/>
  <c r="O63" i="36" a="1"/>
  <c r="S60" i="6" a="1"/>
  <c r="P67" i="34" a="1"/>
  <c r="R63" i="6" a="1"/>
  <c r="P67" i="39" a="1"/>
  <c r="S79" i="6" a="1"/>
  <c r="V72" i="6" a="1"/>
  <c r="R67" i="6" a="1"/>
  <c r="O64" i="30" a="1"/>
  <c r="R72" i="6" a="1"/>
  <c r="O63" i="45" a="1"/>
  <c r="O68" i="42" a="1"/>
  <c r="T64" i="6" a="1"/>
  <c r="P65" i="36" a="1"/>
  <c r="O63" i="3" a="1"/>
  <c r="O68" i="41" a="1"/>
  <c r="S78" i="6" a="1"/>
  <c r="U72" i="6" a="1"/>
  <c r="O68" i="28" a="1"/>
  <c r="P65" i="27" a="1"/>
  <c r="R68" i="6" a="1"/>
  <c r="U62" i="6" a="1"/>
  <c r="O66" i="36" a="1"/>
  <c r="U71" i="6" a="1"/>
  <c r="P67" i="46" a="1"/>
  <c r="U65" i="6" a="1"/>
  <c r="U73" i="6" a="1"/>
  <c r="P65" i="35" a="1"/>
  <c r="Q68" i="6" a="1"/>
  <c r="O64" i="43" a="1"/>
  <c r="O63" i="32" a="1"/>
  <c r="O64" i="42" a="1"/>
  <c r="O68" i="31" a="1"/>
  <c r="O68" i="36" a="1"/>
  <c r="O68" i="43" a="1"/>
  <c r="Q74" i="6" a="1"/>
  <c r="T65" i="6" a="1"/>
  <c r="O63" i="34" a="1"/>
  <c r="S77" i="6" a="1"/>
  <c r="S74" i="6" a="1"/>
  <c r="P67" i="37" a="1"/>
  <c r="P65" i="39" a="1"/>
  <c r="U74" i="6" a="1"/>
  <c r="O66" i="40" a="1"/>
  <c r="O66" i="42" a="1"/>
  <c r="V66" i="6" a="1"/>
  <c r="T78" i="6" a="1"/>
  <c r="O63" i="40" a="1"/>
  <c r="O63" i="27" a="1"/>
  <c r="R73" i="6" a="1"/>
  <c r="O66" i="29" a="1"/>
  <c r="R65" i="6" a="1"/>
  <c r="Q69" i="6" a="1"/>
  <c r="Q76" i="6" a="1"/>
  <c r="U79" i="6" a="1"/>
  <c r="V73" i="6" a="1"/>
  <c r="S65" i="6" a="1"/>
  <c r="O66" i="27" a="1"/>
  <c r="R79" i="6" a="1"/>
  <c r="Q75" i="6" a="1"/>
  <c r="V69" i="6" a="1"/>
  <c r="Q73" i="6" a="1"/>
  <c r="P67" i="31" a="1"/>
  <c r="P67" i="27" a="1"/>
  <c r="U66" i="6" a="1"/>
  <c r="O64" i="28" a="1"/>
  <c r="P65" i="45" a="1"/>
  <c r="O64" i="31" a="1"/>
  <c r="P65" i="46" a="1"/>
  <c r="O66" i="28" a="1"/>
  <c r="O68" i="3" a="1"/>
  <c r="P65" i="31" a="1"/>
  <c r="O64" i="45" a="1"/>
  <c r="O64" i="35" a="1"/>
  <c r="V76" i="6" a="1"/>
  <c r="R75" i="6" a="1"/>
  <c r="P65" i="3" a="1"/>
  <c r="R74" i="6" a="1"/>
  <c r="P65" i="33" a="1"/>
  <c r="Q79" i="6" a="1"/>
  <c r="O66" i="44" a="1"/>
  <c r="O66" i="41" a="1"/>
  <c r="P67" i="40" a="1"/>
  <c r="P65" i="44" a="1"/>
  <c r="P67" i="29" a="1"/>
  <c r="O64" i="33" a="1"/>
  <c r="O63" i="38" a="1"/>
  <c r="O68" i="32" a="1"/>
  <c r="T79" i="6" a="1"/>
  <c r="U60" i="6" a="1"/>
  <c r="O63" i="44" a="1"/>
  <c r="O64" i="39" a="1"/>
  <c r="O63" i="41" a="1"/>
  <c r="S67" i="6" a="1"/>
  <c r="O68" i="44" a="1"/>
  <c r="P67" i="45" a="1"/>
  <c r="O68" i="37" a="1"/>
  <c r="O64" i="36" a="1"/>
  <c r="S72" i="6" a="1"/>
  <c r="Q60" i="6" a="1"/>
  <c r="P65" i="29" a="1"/>
  <c r="P65" i="28" a="1"/>
  <c r="U70" i="6" a="1"/>
  <c r="T60" i="6" a="1"/>
  <c r="O66" i="37" a="1"/>
  <c r="R64" i="6" a="1"/>
  <c r="P67" i="35" a="1"/>
  <c r="T66" i="6" a="1"/>
  <c r="V61" i="6" a="1"/>
  <c r="U68" i="6" a="1"/>
  <c r="O63" i="37" a="1"/>
  <c r="U76" i="6" a="1"/>
  <c r="O68" i="27" a="1"/>
  <c r="S73" i="6" a="1"/>
  <c r="Q67" i="6" a="1"/>
  <c r="P65" i="41" a="1"/>
  <c r="O68" i="39" a="1"/>
  <c r="P65" i="37" a="1"/>
  <c r="R70" i="6" a="1"/>
  <c r="O66" i="3" a="1"/>
  <c r="P65" i="43" a="1"/>
  <c r="R60" i="6" a="1"/>
  <c r="O64" i="44" a="1"/>
  <c r="U69" i="6" a="1"/>
  <c r="T73" i="6" a="1"/>
  <c r="T63" i="6" a="1"/>
  <c r="T77" i="6" a="1"/>
  <c r="V68" i="6" a="1"/>
  <c r="O66" i="38" a="1"/>
  <c r="O66" i="39" a="1"/>
  <c r="P65" i="42" a="1"/>
  <c r="S64" i="6" a="1"/>
  <c r="P65" i="40" a="1"/>
  <c r="P67" i="30" a="1"/>
  <c r="Q65" i="6" a="1"/>
  <c r="R62" i="6" a="1"/>
  <c r="U61" i="6" a="1"/>
  <c r="Q64" i="6" a="1"/>
  <c r="O63" i="39" a="1"/>
  <c r="O63" i="46" a="1"/>
  <c r="P67" i="33" a="1"/>
  <c r="O66" i="35" a="1"/>
  <c r="O63" i="28" a="1"/>
  <c r="S76" i="6" a="1"/>
  <c r="V63" i="6" a="1"/>
  <c r="S63" i="6" a="1"/>
  <c r="U64" i="6" a="1"/>
  <c r="R77" i="6" a="1"/>
  <c r="P65" i="32" a="1"/>
  <c r="T71" i="6" a="1"/>
  <c r="O68" i="30" a="1"/>
  <c r="V67" i="6" a="1"/>
  <c r="R66" i="6" a="1"/>
  <c r="O68" i="45" a="1"/>
  <c r="P67" i="42" a="1"/>
  <c r="O66" i="45" a="1"/>
  <c r="R76" i="6" a="1"/>
  <c r="O66" i="43" a="1"/>
  <c r="Q70" i="6" a="1"/>
  <c r="O68" i="46" a="1"/>
  <c r="O66" i="46" a="1"/>
  <c r="P65" i="38" a="1"/>
  <c r="O64" i="3" a="1"/>
  <c r="V60" i="6" a="1"/>
  <c r="P67" i="43" a="1"/>
  <c r="O64" i="46" a="1"/>
  <c r="T69" i="6" a="1"/>
  <c r="O68" i="34" a="1"/>
  <c r="O64" i="27" a="1"/>
  <c r="O64" i="37" a="1"/>
  <c r="R61" i="6" a="1"/>
  <c r="O64" i="38" a="1"/>
  <c r="V60" i="6" l="1"/>
  <c r="Q61" i="6"/>
  <c r="T62" i="6"/>
  <c r="R64" i="6"/>
  <c r="U65" i="6"/>
  <c r="S67" i="6"/>
  <c r="V68" i="6"/>
  <c r="Q69" i="6"/>
  <c r="T70" i="6"/>
  <c r="R72" i="6"/>
  <c r="U73" i="6"/>
  <c r="S75" i="6"/>
  <c r="V76" i="6"/>
  <c r="Q77" i="6"/>
  <c r="T78" i="6"/>
  <c r="T73" i="6"/>
  <c r="R61" i="6"/>
  <c r="U62" i="6"/>
  <c r="S64" i="6"/>
  <c r="V65" i="6"/>
  <c r="Q66" i="6"/>
  <c r="T67" i="6"/>
  <c r="R69" i="6"/>
  <c r="U70" i="6"/>
  <c r="S72" i="6"/>
  <c r="V73" i="6"/>
  <c r="Q74" i="6"/>
  <c r="T75" i="6"/>
  <c r="R77" i="6"/>
  <c r="U78" i="6"/>
  <c r="Q72" i="6"/>
  <c r="U76" i="6"/>
  <c r="S61" i="6"/>
  <c r="V62" i="6"/>
  <c r="Q63" i="6"/>
  <c r="T64" i="6"/>
  <c r="R66" i="6"/>
  <c r="U67" i="6"/>
  <c r="S69" i="6"/>
  <c r="V70" i="6"/>
  <c r="Q71" i="6"/>
  <c r="T72" i="6"/>
  <c r="R74" i="6"/>
  <c r="U75" i="6"/>
  <c r="S77" i="6"/>
  <c r="V78" i="6"/>
  <c r="Q79" i="6"/>
  <c r="U68" i="6"/>
  <c r="S62" i="6"/>
  <c r="R67" i="6"/>
  <c r="S70" i="6"/>
  <c r="R75" i="6"/>
  <c r="Q60" i="6"/>
  <c r="T61" i="6"/>
  <c r="R63" i="6"/>
  <c r="U64" i="6"/>
  <c r="S66" i="6"/>
  <c r="V67" i="6"/>
  <c r="Q68" i="6"/>
  <c r="T69" i="6"/>
  <c r="R71" i="6"/>
  <c r="U72" i="6"/>
  <c r="S74" i="6"/>
  <c r="V75" i="6"/>
  <c r="Q76" i="6"/>
  <c r="T77" i="6"/>
  <c r="R79" i="6"/>
  <c r="T65" i="6"/>
  <c r="V79" i="6"/>
  <c r="R60" i="6"/>
  <c r="U61" i="6"/>
  <c r="S63" i="6"/>
  <c r="V64" i="6"/>
  <c r="Q65" i="6"/>
  <c r="T66" i="6"/>
  <c r="R68" i="6"/>
  <c r="U69" i="6"/>
  <c r="S71" i="6"/>
  <c r="V72" i="6"/>
  <c r="Q73" i="6"/>
  <c r="T74" i="6"/>
  <c r="R76" i="6"/>
  <c r="U77" i="6"/>
  <c r="S79" i="6"/>
  <c r="V63" i="6"/>
  <c r="S78" i="6"/>
  <c r="S60" i="6"/>
  <c r="V61" i="6"/>
  <c r="Q62" i="6"/>
  <c r="T63" i="6"/>
  <c r="R65" i="6"/>
  <c r="U66" i="6"/>
  <c r="S68" i="6"/>
  <c r="V69" i="6"/>
  <c r="Q70" i="6"/>
  <c r="T71" i="6"/>
  <c r="R73" i="6"/>
  <c r="U74" i="6"/>
  <c r="S76" i="6"/>
  <c r="V77" i="6"/>
  <c r="Q78" i="6"/>
  <c r="T79" i="6"/>
  <c r="U60" i="6"/>
  <c r="Q64" i="6"/>
  <c r="V71" i="6"/>
  <c r="T60" i="6"/>
  <c r="R62" i="6"/>
  <c r="U63" i="6"/>
  <c r="S65" i="6"/>
  <c r="V66" i="6"/>
  <c r="Q67" i="6"/>
  <c r="T68" i="6"/>
  <c r="R70" i="6"/>
  <c r="U71" i="6"/>
  <c r="S73" i="6"/>
  <c r="V74" i="6"/>
  <c r="Q75" i="6"/>
  <c r="T76" i="6"/>
  <c r="R78" i="6"/>
  <c r="U79" i="6"/>
  <c r="O63" i="46"/>
  <c r="O64" i="46"/>
  <c r="P65" i="46"/>
  <c r="O66" i="46"/>
  <c r="P67" i="46"/>
  <c r="O68" i="46"/>
  <c r="Q49" i="46"/>
  <c r="O60" i="46" s="1"/>
  <c r="Q50" i="46"/>
  <c r="Q51" i="46"/>
  <c r="O39" i="46"/>
  <c r="O48" i="46"/>
  <c r="O52" i="46"/>
  <c r="P39" i="46"/>
  <c r="P48" i="46"/>
  <c r="P52" i="46"/>
  <c r="Q48" i="46"/>
  <c r="O40" i="46"/>
  <c r="O49" i="46"/>
  <c r="P40" i="46"/>
  <c r="P49" i="46"/>
  <c r="O41" i="46"/>
  <c r="O50" i="46"/>
  <c r="P41" i="46"/>
  <c r="P50" i="46"/>
  <c r="O38" i="46"/>
  <c r="O42" i="46"/>
  <c r="O51" i="46"/>
  <c r="P38" i="46"/>
  <c r="P42" i="46"/>
  <c r="P51" i="46"/>
  <c r="O63" i="45"/>
  <c r="O64" i="45"/>
  <c r="P65" i="45"/>
  <c r="O66" i="45"/>
  <c r="P67" i="45"/>
  <c r="O68" i="45"/>
  <c r="Q49" i="45"/>
  <c r="Q51" i="45"/>
  <c r="O39" i="45"/>
  <c r="O48" i="45"/>
  <c r="O52" i="45"/>
  <c r="P39" i="45"/>
  <c r="P52" i="45"/>
  <c r="Q48" i="45"/>
  <c r="O60" i="45" s="1"/>
  <c r="P48" i="45"/>
  <c r="O40" i="45"/>
  <c r="O49" i="45"/>
  <c r="P40" i="45"/>
  <c r="P49" i="45"/>
  <c r="O41" i="45"/>
  <c r="O50" i="45"/>
  <c r="O38" i="45"/>
  <c r="O42" i="45"/>
  <c r="O51" i="45"/>
  <c r="P38" i="45"/>
  <c r="P42" i="45"/>
  <c r="P51" i="45"/>
  <c r="O64" i="44"/>
  <c r="O63" i="44"/>
  <c r="P65" i="44"/>
  <c r="O66" i="44"/>
  <c r="P67" i="44"/>
  <c r="O68" i="44"/>
  <c r="Q49" i="44"/>
  <c r="Q50" i="44"/>
  <c r="O39" i="44"/>
  <c r="O48" i="44"/>
  <c r="O52" i="44"/>
  <c r="P39" i="44"/>
  <c r="P48" i="44"/>
  <c r="P52" i="44"/>
  <c r="Q48" i="44"/>
  <c r="O60" i="44" s="1"/>
  <c r="O40" i="44"/>
  <c r="O49" i="44"/>
  <c r="P40" i="44"/>
  <c r="P49" i="44"/>
  <c r="O41" i="44"/>
  <c r="O50" i="44"/>
  <c r="P41" i="44"/>
  <c r="P50" i="44"/>
  <c r="O38" i="44"/>
  <c r="O42" i="44"/>
  <c r="O51" i="44"/>
  <c r="P38" i="44"/>
  <c r="P42" i="44"/>
  <c r="P51" i="44"/>
  <c r="O63" i="43"/>
  <c r="O64" i="43"/>
  <c r="P65" i="43"/>
  <c r="O66" i="43"/>
  <c r="P67" i="43"/>
  <c r="O68" i="43"/>
  <c r="Q49" i="43"/>
  <c r="Q38" i="43"/>
  <c r="Q51" i="43"/>
  <c r="Q50" i="43"/>
  <c r="Q40" i="43"/>
  <c r="Q39" i="43"/>
  <c r="O39" i="43"/>
  <c r="O57" i="43" s="1"/>
  <c r="O61" i="43" s="1"/>
  <c r="O48" i="43"/>
  <c r="O52" i="43"/>
  <c r="Q48" i="43"/>
  <c r="O40" i="43"/>
  <c r="O49" i="43"/>
  <c r="P40" i="43"/>
  <c r="P49" i="43"/>
  <c r="P38" i="43"/>
  <c r="P42" i="43"/>
  <c r="P51" i="43"/>
  <c r="O63" i="42"/>
  <c r="O64" i="42"/>
  <c r="P65" i="42"/>
  <c r="O66" i="42"/>
  <c r="P67" i="42"/>
  <c r="O68" i="42"/>
  <c r="Q49" i="42"/>
  <c r="Q50" i="42"/>
  <c r="Q51" i="42"/>
  <c r="Q38" i="42"/>
  <c r="O60" i="42" s="1"/>
  <c r="O39" i="42"/>
  <c r="O48" i="42"/>
  <c r="O52" i="42"/>
  <c r="P39" i="42"/>
  <c r="P48" i="42"/>
  <c r="P52" i="42"/>
  <c r="Q48" i="42"/>
  <c r="O40" i="42"/>
  <c r="O49" i="42"/>
  <c r="P41" i="42"/>
  <c r="P50" i="42"/>
  <c r="O38" i="42"/>
  <c r="O42" i="42"/>
  <c r="O51" i="42"/>
  <c r="P38" i="42"/>
  <c r="P42" i="42"/>
  <c r="P51" i="42"/>
  <c r="O63" i="41"/>
  <c r="O64" i="41"/>
  <c r="O66" i="41"/>
  <c r="P65" i="41"/>
  <c r="P67" i="41"/>
  <c r="O68" i="41"/>
  <c r="Q38" i="41"/>
  <c r="Q39" i="41"/>
  <c r="Q50" i="41"/>
  <c r="P52" i="41"/>
  <c r="O39" i="41"/>
  <c r="Q48" i="41"/>
  <c r="Q40" i="41"/>
  <c r="Q49" i="41"/>
  <c r="O48" i="41"/>
  <c r="Q52" i="41"/>
  <c r="O59" i="41"/>
  <c r="P49" i="41"/>
  <c r="O41" i="41"/>
  <c r="O50" i="41"/>
  <c r="P40" i="41"/>
  <c r="P41" i="41"/>
  <c r="P50" i="41"/>
  <c r="O38" i="41"/>
  <c r="O42" i="41"/>
  <c r="O51" i="41"/>
  <c r="P39" i="41"/>
  <c r="P38" i="41"/>
  <c r="P42" i="41"/>
  <c r="P51" i="41"/>
  <c r="O63" i="40"/>
  <c r="O64" i="40"/>
  <c r="P65" i="40"/>
  <c r="O66" i="40"/>
  <c r="P67" i="40"/>
  <c r="O68" i="40"/>
  <c r="Q38" i="40"/>
  <c r="Q50" i="40"/>
  <c r="Q48" i="40"/>
  <c r="Q39" i="40"/>
  <c r="Q49" i="40"/>
  <c r="O41" i="40"/>
  <c r="O50" i="40"/>
  <c r="O38" i="40"/>
  <c r="O42" i="40"/>
  <c r="O51" i="40"/>
  <c r="P38" i="40"/>
  <c r="P42" i="40"/>
  <c r="P51" i="40"/>
  <c r="O63" i="39"/>
  <c r="O64" i="39"/>
  <c r="P65" i="39"/>
  <c r="O66" i="39"/>
  <c r="P67" i="39"/>
  <c r="O68" i="39"/>
  <c r="Q52" i="39"/>
  <c r="Q48" i="39"/>
  <c r="Q39" i="39"/>
  <c r="Q50" i="39"/>
  <c r="Q51" i="39"/>
  <c r="Q38" i="39"/>
  <c r="O60" i="39" s="1"/>
  <c r="O40" i="39"/>
  <c r="O49" i="39"/>
  <c r="P40" i="39"/>
  <c r="P49" i="39"/>
  <c r="Q49" i="39"/>
  <c r="P41" i="39"/>
  <c r="P50" i="39"/>
  <c r="O38" i="39"/>
  <c r="O42" i="39"/>
  <c r="O51" i="39"/>
  <c r="P38" i="39"/>
  <c r="P42" i="39"/>
  <c r="P51" i="39"/>
  <c r="O63" i="38"/>
  <c r="O64" i="38"/>
  <c r="P65" i="38"/>
  <c r="O66" i="38"/>
  <c r="P67" i="38"/>
  <c r="O68" i="38"/>
  <c r="Q50" i="38"/>
  <c r="Q51" i="38"/>
  <c r="O39" i="38"/>
  <c r="O48" i="38"/>
  <c r="O52" i="38"/>
  <c r="P39" i="38"/>
  <c r="P48" i="38"/>
  <c r="P52" i="38"/>
  <c r="Q48" i="38"/>
  <c r="O60" i="38" s="1"/>
  <c r="O40" i="38"/>
  <c r="O49" i="38"/>
  <c r="P40" i="38"/>
  <c r="O41" i="38"/>
  <c r="O50" i="38"/>
  <c r="P41" i="38"/>
  <c r="P50" i="38"/>
  <c r="Q49" i="38"/>
  <c r="O38" i="38"/>
  <c r="O42" i="38"/>
  <c r="O51" i="38"/>
  <c r="P38" i="38"/>
  <c r="P42" i="38"/>
  <c r="P51" i="38"/>
  <c r="O63" i="37"/>
  <c r="O64" i="37"/>
  <c r="P65" i="37"/>
  <c r="O66" i="37"/>
  <c r="P67" i="37"/>
  <c r="O68" i="37"/>
  <c r="Q38" i="37"/>
  <c r="Q50" i="37"/>
  <c r="Q51" i="37"/>
  <c r="Q39" i="37"/>
  <c r="Q48" i="37"/>
  <c r="Q52" i="37"/>
  <c r="O52" i="37"/>
  <c r="O40" i="37"/>
  <c r="O49" i="37"/>
  <c r="O48" i="37"/>
  <c r="O39" i="37"/>
  <c r="O59" i="37"/>
  <c r="Q40" i="37" s="1"/>
  <c r="O41" i="37"/>
  <c r="O50" i="37"/>
  <c r="P41" i="37"/>
  <c r="P50" i="37"/>
  <c r="O38" i="37"/>
  <c r="O42" i="37"/>
  <c r="O51" i="37"/>
  <c r="P38" i="37"/>
  <c r="P42" i="37"/>
  <c r="P51" i="37"/>
  <c r="O63" i="36"/>
  <c r="O64" i="36"/>
  <c r="P65" i="36"/>
  <c r="O66" i="36"/>
  <c r="P67" i="36"/>
  <c r="O68" i="36"/>
  <c r="Q49" i="36"/>
  <c r="Q50" i="36"/>
  <c r="O60" i="36" s="1"/>
  <c r="Q51" i="36"/>
  <c r="O39" i="36"/>
  <c r="O48" i="36"/>
  <c r="O52" i="36"/>
  <c r="P39" i="36"/>
  <c r="P48" i="36"/>
  <c r="P52" i="36"/>
  <c r="Q48" i="36"/>
  <c r="O40" i="36"/>
  <c r="O49" i="36"/>
  <c r="P40" i="36"/>
  <c r="P49" i="36"/>
  <c r="O41" i="36"/>
  <c r="O50" i="36"/>
  <c r="P41" i="36"/>
  <c r="P50" i="36"/>
  <c r="P38" i="36"/>
  <c r="P42" i="36"/>
  <c r="P51" i="36"/>
  <c r="O63" i="35"/>
  <c r="O64" i="35"/>
  <c r="P65" i="35"/>
  <c r="O66" i="35"/>
  <c r="P67" i="35"/>
  <c r="O68" i="35"/>
  <c r="Q39" i="35"/>
  <c r="Q48" i="35"/>
  <c r="Q49" i="35"/>
  <c r="Q50" i="35"/>
  <c r="Q38" i="35"/>
  <c r="O60" i="35" s="1"/>
  <c r="O39" i="35"/>
  <c r="O48" i="35"/>
  <c r="O52" i="35"/>
  <c r="P39" i="35"/>
  <c r="P48" i="35"/>
  <c r="P52" i="35"/>
  <c r="O40" i="35"/>
  <c r="O49" i="35"/>
  <c r="P40" i="35"/>
  <c r="P49" i="35"/>
  <c r="O59" i="35"/>
  <c r="O38" i="35"/>
  <c r="O42" i="35"/>
  <c r="O51" i="35"/>
  <c r="P38" i="35"/>
  <c r="P42" i="35"/>
  <c r="P51" i="35"/>
  <c r="O63" i="34"/>
  <c r="O64" i="34"/>
  <c r="P65" i="34"/>
  <c r="O66" i="34"/>
  <c r="P67" i="34"/>
  <c r="O68" i="34"/>
  <c r="Q41" i="34"/>
  <c r="Q52" i="34"/>
  <c r="Q48" i="34"/>
  <c r="Q39" i="34"/>
  <c r="Q49" i="34"/>
  <c r="Q50" i="34"/>
  <c r="Q51" i="34"/>
  <c r="Q38" i="34"/>
  <c r="O60" i="34" s="1"/>
  <c r="O48" i="34"/>
  <c r="O40" i="34"/>
  <c r="O49" i="34"/>
  <c r="O41" i="34"/>
  <c r="O50" i="34"/>
  <c r="P41" i="34"/>
  <c r="P50" i="34"/>
  <c r="O38" i="34"/>
  <c r="O42" i="34"/>
  <c r="O51" i="34"/>
  <c r="P38" i="34"/>
  <c r="P42" i="34"/>
  <c r="P51" i="34"/>
  <c r="O63" i="33"/>
  <c r="O64" i="33"/>
  <c r="P65" i="33"/>
  <c r="O66" i="33"/>
  <c r="P67" i="33"/>
  <c r="O68" i="33"/>
  <c r="Q40" i="33"/>
  <c r="Q49" i="33"/>
  <c r="Q50" i="33"/>
  <c r="Q51" i="33"/>
  <c r="P39" i="33"/>
  <c r="P48" i="33"/>
  <c r="P52" i="33"/>
  <c r="O52" i="33"/>
  <c r="Q39" i="33"/>
  <c r="O40" i="33"/>
  <c r="O49" i="33"/>
  <c r="P40" i="33"/>
  <c r="P49" i="33"/>
  <c r="O59" i="33"/>
  <c r="Q48" i="33" s="1"/>
  <c r="O41" i="33"/>
  <c r="O50" i="33"/>
  <c r="P41" i="33"/>
  <c r="P50" i="33"/>
  <c r="O38" i="33"/>
  <c r="O42" i="33"/>
  <c r="O51" i="33"/>
  <c r="P38" i="33"/>
  <c r="P42" i="33"/>
  <c r="P51" i="33"/>
  <c r="O63" i="32"/>
  <c r="O64" i="32"/>
  <c r="P65" i="32"/>
  <c r="O66" i="32"/>
  <c r="P67" i="32"/>
  <c r="O68" i="32"/>
  <c r="Q38" i="32"/>
  <c r="Q39" i="32"/>
  <c r="Q40" i="32"/>
  <c r="Q41" i="32"/>
  <c r="Q49" i="32"/>
  <c r="Q50" i="32"/>
  <c r="Q51" i="32"/>
  <c r="Q52" i="32"/>
  <c r="O39" i="32"/>
  <c r="O48" i="32"/>
  <c r="O52" i="32"/>
  <c r="P39" i="32"/>
  <c r="P48" i="32"/>
  <c r="P52" i="32"/>
  <c r="Q48" i="32"/>
  <c r="O40" i="32"/>
  <c r="O49" i="32"/>
  <c r="P40" i="32"/>
  <c r="P49" i="32"/>
  <c r="O41" i="32"/>
  <c r="O50" i="32"/>
  <c r="P41" i="32"/>
  <c r="P50" i="32"/>
  <c r="O38" i="32"/>
  <c r="O42" i="32"/>
  <c r="O51" i="32"/>
  <c r="P38" i="32"/>
  <c r="P42" i="32"/>
  <c r="P51" i="32"/>
  <c r="O63" i="31"/>
  <c r="O64" i="31"/>
  <c r="P65" i="31"/>
  <c r="O66" i="31"/>
  <c r="P67" i="31"/>
  <c r="O68" i="31"/>
  <c r="Q49" i="31"/>
  <c r="O60" i="31" s="1"/>
  <c r="Q50" i="31"/>
  <c r="Q51" i="31"/>
  <c r="O39" i="31"/>
  <c r="O48" i="31"/>
  <c r="O52" i="31"/>
  <c r="P39" i="31"/>
  <c r="P48" i="31"/>
  <c r="P52" i="31"/>
  <c r="Q48" i="31"/>
  <c r="O40" i="31"/>
  <c r="O49" i="31"/>
  <c r="P40" i="31"/>
  <c r="P49" i="31"/>
  <c r="O41" i="31"/>
  <c r="O50" i="31"/>
  <c r="P41" i="31"/>
  <c r="P50" i="31"/>
  <c r="O38" i="31"/>
  <c r="O42" i="31"/>
  <c r="O51" i="31"/>
  <c r="P38" i="31"/>
  <c r="P42" i="31"/>
  <c r="P51" i="31"/>
  <c r="O63" i="30"/>
  <c r="O64" i="30"/>
  <c r="P65" i="30"/>
  <c r="O66" i="30"/>
  <c r="P67" i="30"/>
  <c r="O68" i="30"/>
  <c r="Q49" i="30"/>
  <c r="Q50" i="30"/>
  <c r="Q51" i="30"/>
  <c r="O39" i="30"/>
  <c r="O48" i="30"/>
  <c r="O52" i="30"/>
  <c r="Q48" i="30"/>
  <c r="O60" i="30" s="1"/>
  <c r="O40" i="30"/>
  <c r="O49" i="30"/>
  <c r="P40" i="30"/>
  <c r="P49" i="30"/>
  <c r="O41" i="30"/>
  <c r="O50" i="30"/>
  <c r="P41" i="30"/>
  <c r="P50" i="30"/>
  <c r="O38" i="30"/>
  <c r="O42" i="30"/>
  <c r="O51" i="30"/>
  <c r="P38" i="30"/>
  <c r="P42" i="30"/>
  <c r="P51" i="30"/>
  <c r="O63" i="29"/>
  <c r="O64" i="29"/>
  <c r="P65" i="29"/>
  <c r="O66" i="29"/>
  <c r="P67" i="29"/>
  <c r="O68" i="29"/>
  <c r="Q38" i="29"/>
  <c r="Q40" i="29"/>
  <c r="Q49" i="29"/>
  <c r="Q50" i="29"/>
  <c r="Q51" i="29"/>
  <c r="P52" i="29"/>
  <c r="Q39" i="29"/>
  <c r="Q48" i="29"/>
  <c r="O40" i="29"/>
  <c r="O49" i="29"/>
  <c r="P40" i="29"/>
  <c r="P49" i="29"/>
  <c r="O48" i="29"/>
  <c r="O59" i="29"/>
  <c r="O39" i="29"/>
  <c r="O41" i="29"/>
  <c r="O50" i="29"/>
  <c r="P41" i="29"/>
  <c r="P50" i="29"/>
  <c r="O38" i="29"/>
  <c r="O42" i="29"/>
  <c r="O51" i="29"/>
  <c r="P38" i="29"/>
  <c r="P42" i="29"/>
  <c r="P51" i="29"/>
  <c r="O63" i="28"/>
  <c r="O64" i="28"/>
  <c r="P65" i="28"/>
  <c r="O66" i="28"/>
  <c r="P67" i="28"/>
  <c r="O68" i="28"/>
  <c r="Q49" i="28"/>
  <c r="Q50" i="28"/>
  <c r="Q51" i="28"/>
  <c r="Q38" i="28"/>
  <c r="Q39" i="28"/>
  <c r="Q40" i="28"/>
  <c r="O39" i="28"/>
  <c r="O57" i="28" s="1"/>
  <c r="O61" i="28" s="1"/>
  <c r="O48" i="28"/>
  <c r="O52" i="28"/>
  <c r="P39" i="28"/>
  <c r="P48" i="28"/>
  <c r="P52" i="28"/>
  <c r="Q48" i="28"/>
  <c r="O40" i="28"/>
  <c r="O49" i="28"/>
  <c r="P40" i="28"/>
  <c r="P49" i="28"/>
  <c r="P38" i="28"/>
  <c r="P42" i="28"/>
  <c r="P51" i="28"/>
  <c r="O63" i="27"/>
  <c r="O64" i="27"/>
  <c r="P65" i="27"/>
  <c r="O66" i="27"/>
  <c r="P67" i="27"/>
  <c r="O68" i="27"/>
  <c r="Q49" i="27"/>
  <c r="Q50" i="27"/>
  <c r="Q51" i="27"/>
  <c r="Q52" i="27"/>
  <c r="Q38" i="27"/>
  <c r="O60" i="27" s="1"/>
  <c r="O39" i="27"/>
  <c r="O48" i="27"/>
  <c r="O52" i="27"/>
  <c r="P39" i="27"/>
  <c r="P48" i="27"/>
  <c r="P52" i="27"/>
  <c r="Q48" i="27"/>
  <c r="O41" i="27"/>
  <c r="O50" i="27"/>
  <c r="P41" i="27"/>
  <c r="P50" i="27"/>
  <c r="O38" i="27"/>
  <c r="O42" i="27"/>
  <c r="O51" i="27"/>
  <c r="P38" i="27"/>
  <c r="P42" i="27"/>
  <c r="P51" i="27"/>
  <c r="O63" i="3"/>
  <c r="O64" i="3"/>
  <c r="P65" i="3"/>
  <c r="O66" i="3"/>
  <c r="P67" i="3"/>
  <c r="O68" i="3"/>
  <c r="Q50" i="3"/>
  <c r="O39" i="3"/>
  <c r="O48" i="3"/>
  <c r="O52" i="3"/>
  <c r="P39" i="3"/>
  <c r="P48" i="3"/>
  <c r="P52" i="3"/>
  <c r="Q48" i="3"/>
  <c r="O60" i="3" s="1"/>
  <c r="O40" i="3"/>
  <c r="P40" i="3"/>
  <c r="P49" i="3"/>
  <c r="O49" i="3"/>
  <c r="O41" i="3"/>
  <c r="O50" i="3"/>
  <c r="P41" i="3"/>
  <c r="P50" i="3"/>
  <c r="O38" i="3"/>
  <c r="O42" i="3"/>
  <c r="O51" i="3"/>
  <c r="P38" i="3"/>
  <c r="P42" i="3"/>
  <c r="P51" i="3"/>
  <c r="K50" i="46"/>
  <c r="K48" i="46"/>
  <c r="G53" i="46"/>
  <c r="G48" i="46"/>
  <c r="K51" i="46"/>
  <c r="F9" i="46"/>
  <c r="K18" i="46" s="1"/>
  <c r="K7" i="46"/>
  <c r="H23" i="46"/>
  <c r="K23" i="46" s="1"/>
  <c r="G7" i="46"/>
  <c r="G14" i="46"/>
  <c r="J14" i="46" s="1"/>
  <c r="G24" i="46"/>
  <c r="J24" i="46" s="1"/>
  <c r="H14" i="46"/>
  <c r="K14" i="46" s="1"/>
  <c r="H24" i="46"/>
  <c r="K24" i="46" s="1"/>
  <c r="F67" i="46"/>
  <c r="F68" i="46"/>
  <c r="I38" i="46"/>
  <c r="F71" i="46"/>
  <c r="H7" i="46"/>
  <c r="G17" i="46"/>
  <c r="G21" i="46"/>
  <c r="G25" i="46"/>
  <c r="G29" i="46"/>
  <c r="H17" i="46"/>
  <c r="H21" i="46"/>
  <c r="H25" i="46"/>
  <c r="F76" i="45"/>
  <c r="G76" i="45" s="1"/>
  <c r="K50" i="45"/>
  <c r="K48" i="45"/>
  <c r="G48" i="45"/>
  <c r="K51" i="45"/>
  <c r="K7" i="45"/>
  <c r="G7" i="45"/>
  <c r="H7" i="45" s="1"/>
  <c r="G23" i="45"/>
  <c r="F9" i="45"/>
  <c r="J27" i="45" s="1"/>
  <c r="H23" i="45"/>
  <c r="K23" i="45" s="1"/>
  <c r="G14" i="45"/>
  <c r="J14" i="45" s="1"/>
  <c r="G24" i="45"/>
  <c r="J24" i="45" s="1"/>
  <c r="J16" i="45"/>
  <c r="H14" i="45"/>
  <c r="H24" i="45"/>
  <c r="K24" i="45" s="1"/>
  <c r="F70" i="45"/>
  <c r="K22" i="45"/>
  <c r="G29" i="45"/>
  <c r="G17" i="45"/>
  <c r="G21" i="45"/>
  <c r="G25" i="45"/>
  <c r="H17" i="45"/>
  <c r="H21" i="45"/>
  <c r="H25" i="45"/>
  <c r="F76" i="44"/>
  <c r="G76" i="44" s="1"/>
  <c r="K50" i="44"/>
  <c r="K48" i="44"/>
  <c r="K49" i="44"/>
  <c r="K52" i="44"/>
  <c r="K51" i="44"/>
  <c r="G53" i="44"/>
  <c r="G20" i="44"/>
  <c r="G29" i="44"/>
  <c r="H20" i="44"/>
  <c r="G30" i="44"/>
  <c r="G21" i="44"/>
  <c r="H30" i="44"/>
  <c r="G22" i="44"/>
  <c r="H22" i="44"/>
  <c r="G14" i="44"/>
  <c r="G23" i="44"/>
  <c r="H14" i="44"/>
  <c r="H23" i="44"/>
  <c r="K23" i="44" s="1"/>
  <c r="G24" i="44"/>
  <c r="H15" i="44"/>
  <c r="H24" i="44"/>
  <c r="G15" i="44"/>
  <c r="J15" i="44" s="1"/>
  <c r="G16" i="44"/>
  <c r="G25" i="44"/>
  <c r="H16" i="44"/>
  <c r="G26" i="44"/>
  <c r="K22" i="44"/>
  <c r="J14" i="44"/>
  <c r="J23" i="44"/>
  <c r="F70" i="44"/>
  <c r="I53" i="44"/>
  <c r="F6" i="44"/>
  <c r="F9" i="44" s="1"/>
  <c r="J30" i="44" s="1"/>
  <c r="G51" i="44"/>
  <c r="H7" i="44"/>
  <c r="H17" i="44"/>
  <c r="K17" i="44" s="1"/>
  <c r="H21" i="44"/>
  <c r="K21" i="44" s="1"/>
  <c r="H25" i="44"/>
  <c r="K25" i="44" s="1"/>
  <c r="K50" i="43"/>
  <c r="K51" i="43"/>
  <c r="K48" i="43"/>
  <c r="G53" i="43"/>
  <c r="G48" i="43"/>
  <c r="F58" i="43"/>
  <c r="F57" i="43"/>
  <c r="K27" i="43"/>
  <c r="F59" i="43"/>
  <c r="J16" i="43"/>
  <c r="K16" i="43"/>
  <c r="J27" i="43"/>
  <c r="K18" i="43"/>
  <c r="J18" i="43"/>
  <c r="I40" i="43"/>
  <c r="K20" i="43"/>
  <c r="I41" i="43"/>
  <c r="J28" i="43"/>
  <c r="J19" i="43"/>
  <c r="K28" i="43"/>
  <c r="F60" i="43"/>
  <c r="K19" i="43"/>
  <c r="J30" i="43"/>
  <c r="K7" i="43"/>
  <c r="G7" i="43"/>
  <c r="H7" i="43" s="1"/>
  <c r="G23" i="43"/>
  <c r="J23" i="43" s="1"/>
  <c r="H23" i="43"/>
  <c r="K23" i="43" s="1"/>
  <c r="G14" i="43"/>
  <c r="J14" i="43" s="1"/>
  <c r="H14" i="43"/>
  <c r="K14" i="43" s="1"/>
  <c r="G24" i="43"/>
  <c r="J24" i="43" s="1"/>
  <c r="G15" i="43"/>
  <c r="J15" i="43" s="1"/>
  <c r="H24" i="43"/>
  <c r="K24" i="43" s="1"/>
  <c r="H15" i="43"/>
  <c r="K15" i="43" s="1"/>
  <c r="G25" i="43"/>
  <c r="J25" i="43" s="1"/>
  <c r="G32" i="43"/>
  <c r="J17" i="43"/>
  <c r="J13" i="43"/>
  <c r="K13" i="43"/>
  <c r="J20" i="43"/>
  <c r="K30" i="43"/>
  <c r="F67" i="43"/>
  <c r="F68" i="43"/>
  <c r="J22" i="43"/>
  <c r="F69" i="43"/>
  <c r="I8" i="43"/>
  <c r="K22" i="43"/>
  <c r="F70" i="43"/>
  <c r="K29" i="43"/>
  <c r="F71" i="43"/>
  <c r="I49" i="43"/>
  <c r="F72" i="43"/>
  <c r="I50" i="43"/>
  <c r="G76" i="43"/>
  <c r="I39" i="43"/>
  <c r="I51" i="43"/>
  <c r="I52" i="43"/>
  <c r="H33" i="43"/>
  <c r="I38" i="43"/>
  <c r="I42" i="43"/>
  <c r="F61" i="43"/>
  <c r="G29" i="43"/>
  <c r="J29" i="43" s="1"/>
  <c r="G21" i="43"/>
  <c r="J21" i="43" s="1"/>
  <c r="H17" i="43"/>
  <c r="K17" i="43" s="1"/>
  <c r="H21" i="43"/>
  <c r="K21" i="43" s="1"/>
  <c r="H25" i="43"/>
  <c r="K25" i="43" s="1"/>
  <c r="K48" i="42"/>
  <c r="K49" i="42"/>
  <c r="K51" i="42"/>
  <c r="G53" i="42"/>
  <c r="G48" i="42"/>
  <c r="K50" i="42"/>
  <c r="K52" i="42"/>
  <c r="H27" i="42"/>
  <c r="G19" i="42"/>
  <c r="H15" i="42"/>
  <c r="G30" i="42"/>
  <c r="H19" i="42"/>
  <c r="H20" i="42"/>
  <c r="G14" i="42"/>
  <c r="H18" i="42"/>
  <c r="G22" i="42"/>
  <c r="H22" i="42"/>
  <c r="H26" i="42"/>
  <c r="G18" i="42"/>
  <c r="J18" i="42" s="1"/>
  <c r="F6" i="42"/>
  <c r="F9" i="42" s="1"/>
  <c r="F57" i="42" s="1"/>
  <c r="G23" i="42"/>
  <c r="G27" i="42"/>
  <c r="G15" i="42"/>
  <c r="H28" i="42"/>
  <c r="H23" i="42"/>
  <c r="G26" i="42"/>
  <c r="H14" i="42"/>
  <c r="H16" i="42"/>
  <c r="H30" i="42"/>
  <c r="K7" i="42"/>
  <c r="H24" i="42"/>
  <c r="G7" i="42"/>
  <c r="G16" i="42"/>
  <c r="G20" i="42"/>
  <c r="G24" i="42"/>
  <c r="G28" i="42"/>
  <c r="G17" i="42"/>
  <c r="G21" i="42"/>
  <c r="G25" i="42"/>
  <c r="G29" i="42"/>
  <c r="H17" i="42"/>
  <c r="H21" i="42"/>
  <c r="H25" i="42"/>
  <c r="K48" i="41"/>
  <c r="K50" i="41"/>
  <c r="K49" i="41"/>
  <c r="K51" i="41"/>
  <c r="G53" i="41"/>
  <c r="G48" i="41"/>
  <c r="G17" i="41"/>
  <c r="H26" i="41"/>
  <c r="G18" i="41"/>
  <c r="G27" i="41"/>
  <c r="G19" i="41"/>
  <c r="G28" i="41"/>
  <c r="H19" i="41"/>
  <c r="H28" i="41"/>
  <c r="F6" i="41"/>
  <c r="G20" i="41"/>
  <c r="G30" i="41"/>
  <c r="H20" i="41"/>
  <c r="H30" i="41"/>
  <c r="G21" i="41"/>
  <c r="G7" i="41"/>
  <c r="G22" i="41"/>
  <c r="H22" i="41"/>
  <c r="G14" i="41"/>
  <c r="G23" i="41"/>
  <c r="H14" i="41"/>
  <c r="H23" i="41"/>
  <c r="G15" i="41"/>
  <c r="G24" i="41"/>
  <c r="H15" i="41"/>
  <c r="H24" i="41"/>
  <c r="G16" i="41"/>
  <c r="G25" i="41"/>
  <c r="G51" i="41"/>
  <c r="H7" i="41"/>
  <c r="G29" i="41"/>
  <c r="H17" i="41"/>
  <c r="H21" i="41"/>
  <c r="H25" i="41"/>
  <c r="K51" i="40"/>
  <c r="G53" i="40"/>
  <c r="G51" i="40"/>
  <c r="K50" i="40"/>
  <c r="J18" i="40"/>
  <c r="H30" i="40"/>
  <c r="K30" i="40" s="1"/>
  <c r="J28" i="40"/>
  <c r="J20" i="40"/>
  <c r="H33" i="40"/>
  <c r="I42" i="40"/>
  <c r="H20" i="40"/>
  <c r="K20" i="40" s="1"/>
  <c r="I53" i="40"/>
  <c r="G22" i="40"/>
  <c r="J22" i="40" s="1"/>
  <c r="K7" i="40"/>
  <c r="H22" i="40"/>
  <c r="K22" i="40" s="1"/>
  <c r="G7" i="40"/>
  <c r="I8" i="40" s="1"/>
  <c r="G23" i="40"/>
  <c r="J23" i="40" s="1"/>
  <c r="J19" i="40"/>
  <c r="H23" i="40"/>
  <c r="K23" i="40" s="1"/>
  <c r="G24" i="40"/>
  <c r="J24" i="40" s="1"/>
  <c r="J30" i="40"/>
  <c r="G14" i="40"/>
  <c r="H14" i="40"/>
  <c r="H24" i="40"/>
  <c r="G15" i="40"/>
  <c r="G26" i="40"/>
  <c r="F57" i="40"/>
  <c r="H15" i="40"/>
  <c r="H26" i="40"/>
  <c r="K26" i="40" s="1"/>
  <c r="K18" i="40"/>
  <c r="G16" i="40"/>
  <c r="J16" i="40" s="1"/>
  <c r="G27" i="40"/>
  <c r="J27" i="40" s="1"/>
  <c r="K28" i="40"/>
  <c r="H16" i="40"/>
  <c r="K16" i="40" s="1"/>
  <c r="H27" i="40"/>
  <c r="K27" i="40" s="1"/>
  <c r="F60" i="40"/>
  <c r="F67" i="40"/>
  <c r="I38" i="40"/>
  <c r="I49" i="40"/>
  <c r="F68" i="40"/>
  <c r="K13" i="40"/>
  <c r="J13" i="40"/>
  <c r="F72" i="40"/>
  <c r="F59" i="40"/>
  <c r="I41" i="40"/>
  <c r="K19" i="40"/>
  <c r="K15" i="40"/>
  <c r="F71" i="40"/>
  <c r="F58" i="40"/>
  <c r="I50" i="40"/>
  <c r="G32" i="40"/>
  <c r="K29" i="40"/>
  <c r="F69" i="40"/>
  <c r="J14" i="40"/>
  <c r="F70" i="40"/>
  <c r="K14" i="40"/>
  <c r="K24" i="40"/>
  <c r="I39" i="40"/>
  <c r="J15" i="40"/>
  <c r="J26" i="40"/>
  <c r="I51" i="40"/>
  <c r="I52" i="40"/>
  <c r="F61" i="40"/>
  <c r="I40" i="40"/>
  <c r="G17" i="40"/>
  <c r="J17" i="40" s="1"/>
  <c r="G21" i="40"/>
  <c r="J21" i="40" s="1"/>
  <c r="G25" i="40"/>
  <c r="J25" i="40" s="1"/>
  <c r="G29" i="40"/>
  <c r="J29" i="40" s="1"/>
  <c r="H17" i="40"/>
  <c r="K17" i="40" s="1"/>
  <c r="H21" i="40"/>
  <c r="K21" i="40" s="1"/>
  <c r="H25" i="40"/>
  <c r="K25" i="40" s="1"/>
  <c r="F76" i="39"/>
  <c r="G76" i="39" s="1"/>
  <c r="K51" i="39"/>
  <c r="G53" i="39"/>
  <c r="K50" i="39"/>
  <c r="H27" i="39"/>
  <c r="K7" i="39"/>
  <c r="G14" i="39"/>
  <c r="G30" i="39"/>
  <c r="H14" i="39"/>
  <c r="K14" i="39" s="1"/>
  <c r="H30" i="39"/>
  <c r="K30" i="39" s="1"/>
  <c r="G15" i="39"/>
  <c r="H15" i="39"/>
  <c r="K15" i="39" s="1"/>
  <c r="F9" i="39"/>
  <c r="F57" i="39" s="1"/>
  <c r="G18" i="39"/>
  <c r="J18" i="39" s="1"/>
  <c r="H18" i="39"/>
  <c r="K18" i="39" s="1"/>
  <c r="G19" i="39"/>
  <c r="J19" i="39" s="1"/>
  <c r="H19" i="39"/>
  <c r="K19" i="39" s="1"/>
  <c r="G22" i="39"/>
  <c r="J22" i="39" s="1"/>
  <c r="H22" i="39"/>
  <c r="K22" i="39" s="1"/>
  <c r="G23" i="39"/>
  <c r="J23" i="39" s="1"/>
  <c r="I50" i="39"/>
  <c r="F72" i="39"/>
  <c r="F59" i="39"/>
  <c r="J15" i="39"/>
  <c r="I49" i="39"/>
  <c r="K23" i="39"/>
  <c r="K27" i="39"/>
  <c r="G7" i="39"/>
  <c r="G16" i="39"/>
  <c r="G20" i="39"/>
  <c r="G24" i="39"/>
  <c r="G28" i="39"/>
  <c r="J28" i="39" s="1"/>
  <c r="H16" i="39"/>
  <c r="H20" i="39"/>
  <c r="H24" i="39"/>
  <c r="H28" i="39"/>
  <c r="G17" i="39"/>
  <c r="G21" i="39"/>
  <c r="J21" i="39" s="1"/>
  <c r="G25" i="39"/>
  <c r="J25" i="39" s="1"/>
  <c r="G29" i="39"/>
  <c r="J29" i="39" s="1"/>
  <c r="H17" i="39"/>
  <c r="H21" i="39"/>
  <c r="H25" i="39"/>
  <c r="K51" i="38"/>
  <c r="K50" i="38"/>
  <c r="K49" i="38"/>
  <c r="G53" i="38"/>
  <c r="F9" i="38"/>
  <c r="J15" i="38" s="1"/>
  <c r="F58" i="38"/>
  <c r="F60" i="38"/>
  <c r="J16" i="38"/>
  <c r="K7" i="38"/>
  <c r="G7" i="38"/>
  <c r="H23" i="38"/>
  <c r="K23" i="38" s="1"/>
  <c r="G14" i="38"/>
  <c r="J14" i="38" s="1"/>
  <c r="G24" i="38"/>
  <c r="J24" i="38" s="1"/>
  <c r="K18" i="38"/>
  <c r="H14" i="38"/>
  <c r="K14" i="38" s="1"/>
  <c r="H24" i="38"/>
  <c r="K24" i="38" s="1"/>
  <c r="H7" i="38"/>
  <c r="J23" i="38"/>
  <c r="K29" i="38"/>
  <c r="I42" i="38"/>
  <c r="F61" i="38"/>
  <c r="G17" i="38"/>
  <c r="G21" i="38"/>
  <c r="G25" i="38"/>
  <c r="G29" i="38"/>
  <c r="H17" i="38"/>
  <c r="H21" i="38"/>
  <c r="H25" i="38"/>
  <c r="F76" i="37"/>
  <c r="G76" i="37" s="1"/>
  <c r="K50" i="37"/>
  <c r="G53" i="37"/>
  <c r="K51" i="37"/>
  <c r="F9" i="37"/>
  <c r="J27" i="37" s="1"/>
  <c r="K7" i="37"/>
  <c r="G23" i="37"/>
  <c r="H23" i="37"/>
  <c r="G14" i="37"/>
  <c r="G24" i="37"/>
  <c r="H14" i="37"/>
  <c r="H24" i="37"/>
  <c r="G7" i="37"/>
  <c r="G21" i="37"/>
  <c r="G25" i="37"/>
  <c r="J25" i="37" s="1"/>
  <c r="G29" i="37"/>
  <c r="G17" i="37"/>
  <c r="H17" i="37"/>
  <c r="H21" i="37"/>
  <c r="H25" i="37"/>
  <c r="F76" i="36"/>
  <c r="G76" i="36" s="1"/>
  <c r="K49" i="36"/>
  <c r="K51" i="36"/>
  <c r="G53" i="36"/>
  <c r="K50" i="36"/>
  <c r="F9" i="36"/>
  <c r="J19" i="36" s="1"/>
  <c r="G22" i="36"/>
  <c r="J22" i="36" s="1"/>
  <c r="H22" i="36"/>
  <c r="K22" i="36" s="1"/>
  <c r="J28" i="36"/>
  <c r="H33" i="36"/>
  <c r="K7" i="36"/>
  <c r="G23" i="36"/>
  <c r="J23" i="36" s="1"/>
  <c r="K28" i="36"/>
  <c r="G24" i="36"/>
  <c r="J24" i="36" s="1"/>
  <c r="I42" i="36"/>
  <c r="G14" i="36"/>
  <c r="H14" i="36"/>
  <c r="H24" i="36"/>
  <c r="K24" i="36" s="1"/>
  <c r="G15" i="36"/>
  <c r="J15" i="36" s="1"/>
  <c r="G26" i="36"/>
  <c r="J26" i="36" s="1"/>
  <c r="H15" i="36"/>
  <c r="K15" i="36" s="1"/>
  <c r="H26" i="36"/>
  <c r="J20" i="36"/>
  <c r="G16" i="36"/>
  <c r="J16" i="36" s="1"/>
  <c r="G27" i="36"/>
  <c r="J27" i="36" s="1"/>
  <c r="I38" i="36"/>
  <c r="I50" i="36"/>
  <c r="F59" i="36"/>
  <c r="I41" i="36"/>
  <c r="K27" i="36"/>
  <c r="K26" i="36"/>
  <c r="F72" i="36"/>
  <c r="F57" i="36"/>
  <c r="K14" i="36"/>
  <c r="G32" i="36"/>
  <c r="F70" i="36"/>
  <c r="K18" i="36"/>
  <c r="J30" i="36"/>
  <c r="K13" i="36"/>
  <c r="F67" i="36"/>
  <c r="F68" i="36"/>
  <c r="K29" i="36"/>
  <c r="F71" i="36"/>
  <c r="I39" i="36"/>
  <c r="I51" i="36"/>
  <c r="G7" i="36"/>
  <c r="G17" i="36"/>
  <c r="G21" i="36"/>
  <c r="G25" i="36"/>
  <c r="J25" i="36" s="1"/>
  <c r="G29" i="36"/>
  <c r="J29" i="36" s="1"/>
  <c r="H17" i="36"/>
  <c r="K17" i="36" s="1"/>
  <c r="H21" i="36"/>
  <c r="K21" i="36" s="1"/>
  <c r="H25" i="36"/>
  <c r="K25" i="36" s="1"/>
  <c r="F76" i="35"/>
  <c r="G76" i="35" s="1"/>
  <c r="K51" i="35"/>
  <c r="K49" i="35"/>
  <c r="K50" i="35"/>
  <c r="G53" i="35"/>
  <c r="H19" i="35"/>
  <c r="G15" i="35"/>
  <c r="G20" i="35"/>
  <c r="K7" i="35"/>
  <c r="G14" i="35"/>
  <c r="H15" i="35"/>
  <c r="G16" i="35"/>
  <c r="J16" i="35" s="1"/>
  <c r="G18" i="35"/>
  <c r="G19" i="35"/>
  <c r="G22" i="35"/>
  <c r="F9" i="35"/>
  <c r="J23" i="35" s="1"/>
  <c r="I41" i="35"/>
  <c r="G30" i="35"/>
  <c r="H14" i="35"/>
  <c r="H18" i="35"/>
  <c r="H22" i="35"/>
  <c r="H26" i="35"/>
  <c r="H30" i="35"/>
  <c r="G51" i="35"/>
  <c r="H7" i="35"/>
  <c r="H16" i="35"/>
  <c r="H20" i="35"/>
  <c r="H28" i="35"/>
  <c r="G28" i="35"/>
  <c r="H24" i="35"/>
  <c r="G17" i="35"/>
  <c r="G21" i="35"/>
  <c r="G25" i="35"/>
  <c r="G29" i="35"/>
  <c r="H17" i="35"/>
  <c r="H21" i="35"/>
  <c r="H25" i="35"/>
  <c r="K25" i="35" s="1"/>
  <c r="F76" i="34"/>
  <c r="G76" i="34" s="1"/>
  <c r="K50" i="34"/>
  <c r="K48" i="34"/>
  <c r="K51" i="34"/>
  <c r="G48" i="34"/>
  <c r="J28" i="34"/>
  <c r="I41" i="34"/>
  <c r="F59" i="34"/>
  <c r="J27" i="34"/>
  <c r="J16" i="34"/>
  <c r="F61" i="34"/>
  <c r="K27" i="34"/>
  <c r="J30" i="34"/>
  <c r="J15" i="34"/>
  <c r="F58" i="34"/>
  <c r="K28" i="34"/>
  <c r="I53" i="34"/>
  <c r="K26" i="34"/>
  <c r="K16" i="34"/>
  <c r="K18" i="34"/>
  <c r="F9" i="34"/>
  <c r="K15" i="34" s="1"/>
  <c r="H22" i="34"/>
  <c r="F57" i="34"/>
  <c r="H23" i="34"/>
  <c r="K23" i="34" s="1"/>
  <c r="I40" i="34"/>
  <c r="F60" i="34"/>
  <c r="G14" i="34"/>
  <c r="J14" i="34" s="1"/>
  <c r="G24" i="34"/>
  <c r="J24" i="34" s="1"/>
  <c r="J26" i="34"/>
  <c r="J18" i="34"/>
  <c r="J19" i="34"/>
  <c r="H14" i="34"/>
  <c r="K14" i="34" s="1"/>
  <c r="K19" i="34"/>
  <c r="K30" i="34"/>
  <c r="I42" i="34"/>
  <c r="H33" i="34"/>
  <c r="I8" i="34" s="1"/>
  <c r="F68" i="34"/>
  <c r="F69" i="34"/>
  <c r="I38" i="34"/>
  <c r="K20" i="34"/>
  <c r="J13" i="34"/>
  <c r="K13" i="34"/>
  <c r="G32" i="34"/>
  <c r="J20" i="34"/>
  <c r="J22" i="34"/>
  <c r="F70" i="34"/>
  <c r="K22" i="34"/>
  <c r="I49" i="34"/>
  <c r="F71" i="34"/>
  <c r="H7" i="34"/>
  <c r="J23" i="34"/>
  <c r="F72" i="34"/>
  <c r="F67" i="34"/>
  <c r="I50" i="34"/>
  <c r="I39" i="34"/>
  <c r="I51" i="34"/>
  <c r="K24" i="34"/>
  <c r="G53" i="34"/>
  <c r="K7" i="34"/>
  <c r="G17" i="34"/>
  <c r="J17" i="34" s="1"/>
  <c r="G21" i="34"/>
  <c r="J21" i="34" s="1"/>
  <c r="G25" i="34"/>
  <c r="J25" i="34" s="1"/>
  <c r="G29" i="34"/>
  <c r="J29" i="34" s="1"/>
  <c r="H17" i="34"/>
  <c r="K17" i="34" s="1"/>
  <c r="H21" i="34"/>
  <c r="K21" i="34" s="1"/>
  <c r="H25" i="34"/>
  <c r="K25" i="34" s="1"/>
  <c r="H29" i="34"/>
  <c r="K29" i="34" s="1"/>
  <c r="I52" i="34"/>
  <c r="K51" i="33"/>
  <c r="G53" i="33"/>
  <c r="H23" i="33"/>
  <c r="F9" i="33"/>
  <c r="F59" i="33" s="1"/>
  <c r="G24" i="33"/>
  <c r="J24" i="33" s="1"/>
  <c r="K15" i="33"/>
  <c r="I53" i="33"/>
  <c r="F57" i="33"/>
  <c r="K7" i="33"/>
  <c r="G14" i="33"/>
  <c r="H14" i="33"/>
  <c r="K14" i="33" s="1"/>
  <c r="H24" i="33"/>
  <c r="K24" i="33" s="1"/>
  <c r="I50" i="33"/>
  <c r="F71" i="33"/>
  <c r="J13" i="33"/>
  <c r="J22" i="33"/>
  <c r="K50" i="33"/>
  <c r="H33" i="33"/>
  <c r="G7" i="33"/>
  <c r="G25" i="33"/>
  <c r="J25" i="33" s="1"/>
  <c r="G17" i="33"/>
  <c r="J17" i="33" s="1"/>
  <c r="G21" i="33"/>
  <c r="G29" i="33"/>
  <c r="H17" i="33"/>
  <c r="H21" i="33"/>
  <c r="H25" i="33"/>
  <c r="K50" i="32"/>
  <c r="K48" i="32"/>
  <c r="G53" i="32"/>
  <c r="G48" i="32"/>
  <c r="K51" i="32"/>
  <c r="F9" i="32"/>
  <c r="J27" i="32" s="1"/>
  <c r="I53" i="32"/>
  <c r="K27" i="32"/>
  <c r="H23" i="32"/>
  <c r="G14" i="32"/>
  <c r="J14" i="32" s="1"/>
  <c r="G24" i="32"/>
  <c r="J24" i="32" s="1"/>
  <c r="K26" i="32"/>
  <c r="J18" i="32"/>
  <c r="K7" i="32"/>
  <c r="H14" i="32"/>
  <c r="H24" i="32"/>
  <c r="I39" i="32"/>
  <c r="K22" i="32"/>
  <c r="G7" i="32"/>
  <c r="G21" i="32"/>
  <c r="J21" i="32" s="1"/>
  <c r="G25" i="32"/>
  <c r="J25" i="32" s="1"/>
  <c r="G17" i="32"/>
  <c r="G29" i="32"/>
  <c r="H17" i="32"/>
  <c r="H21" i="32"/>
  <c r="H25" i="32"/>
  <c r="F76" i="31"/>
  <c r="G76" i="31" s="1"/>
  <c r="K51" i="31"/>
  <c r="G48" i="31"/>
  <c r="K49" i="31"/>
  <c r="G53" i="31"/>
  <c r="G26" i="31"/>
  <c r="H15" i="31"/>
  <c r="H27" i="31"/>
  <c r="G28" i="31"/>
  <c r="H28" i="31"/>
  <c r="G20" i="31"/>
  <c r="G27" i="31"/>
  <c r="G18" i="31"/>
  <c r="H18" i="31"/>
  <c r="G19" i="31"/>
  <c r="H19" i="31"/>
  <c r="H20" i="31"/>
  <c r="G15" i="31"/>
  <c r="H16" i="31"/>
  <c r="F6" i="31"/>
  <c r="G22" i="31"/>
  <c r="G23" i="31"/>
  <c r="H23" i="31"/>
  <c r="H30" i="31"/>
  <c r="G14" i="31"/>
  <c r="G24" i="31"/>
  <c r="G16" i="31"/>
  <c r="G30" i="31"/>
  <c r="H14" i="31"/>
  <c r="H24" i="31"/>
  <c r="G7" i="31"/>
  <c r="G17" i="31"/>
  <c r="G21" i="31"/>
  <c r="G25" i="31"/>
  <c r="G29" i="31"/>
  <c r="H17" i="31"/>
  <c r="H21" i="31"/>
  <c r="H25" i="31"/>
  <c r="K50" i="30"/>
  <c r="K49" i="30"/>
  <c r="K51" i="30"/>
  <c r="G53" i="30"/>
  <c r="K52" i="30"/>
  <c r="F9" i="30"/>
  <c r="K15" i="30" s="1"/>
  <c r="G14" i="30"/>
  <c r="J14" i="30" s="1"/>
  <c r="G24" i="30"/>
  <c r="J24" i="30" s="1"/>
  <c r="K27" i="30"/>
  <c r="J28" i="30"/>
  <c r="J30" i="30"/>
  <c r="H14" i="30"/>
  <c r="H24" i="30"/>
  <c r="K7" i="30"/>
  <c r="G15" i="30"/>
  <c r="J15" i="30" s="1"/>
  <c r="G26" i="30"/>
  <c r="J26" i="30" s="1"/>
  <c r="K13" i="30"/>
  <c r="J22" i="30"/>
  <c r="F70" i="30"/>
  <c r="K22" i="30"/>
  <c r="I38" i="30"/>
  <c r="I49" i="30"/>
  <c r="G17" i="30"/>
  <c r="J17" i="30" s="1"/>
  <c r="G21" i="30"/>
  <c r="J21" i="30" s="1"/>
  <c r="G25" i="30"/>
  <c r="G29" i="30"/>
  <c r="G7" i="30"/>
  <c r="H17" i="30"/>
  <c r="H21" i="30"/>
  <c r="H25" i="30"/>
  <c r="K51" i="29"/>
  <c r="K52" i="29"/>
  <c r="H23" i="29"/>
  <c r="F9" i="29"/>
  <c r="J27" i="29" s="1"/>
  <c r="H22" i="29"/>
  <c r="K22" i="29" s="1"/>
  <c r="G14" i="29"/>
  <c r="J14" i="29" s="1"/>
  <c r="G24" i="29"/>
  <c r="K7" i="29"/>
  <c r="H14" i="29"/>
  <c r="H24" i="29"/>
  <c r="G15" i="29"/>
  <c r="J15" i="29" s="1"/>
  <c r="G26" i="29"/>
  <c r="J26" i="29" s="1"/>
  <c r="J13" i="29"/>
  <c r="K13" i="29"/>
  <c r="I51" i="29"/>
  <c r="I52" i="29"/>
  <c r="G53" i="29"/>
  <c r="K50" i="29"/>
  <c r="G7" i="29"/>
  <c r="G17" i="29"/>
  <c r="G21" i="29"/>
  <c r="G25" i="29"/>
  <c r="G29" i="29"/>
  <c r="H17" i="29"/>
  <c r="H21" i="29"/>
  <c r="H25" i="29"/>
  <c r="K52" i="28"/>
  <c r="K48" i="28"/>
  <c r="K51" i="28"/>
  <c r="G48" i="28"/>
  <c r="G53" i="28"/>
  <c r="K50" i="28"/>
  <c r="G19" i="27"/>
  <c r="H20" i="27"/>
  <c r="G22" i="27"/>
  <c r="G18" i="27"/>
  <c r="G27" i="27"/>
  <c r="G15" i="27"/>
  <c r="H15" i="27"/>
  <c r="H28" i="27"/>
  <c r="G23" i="27"/>
  <c r="H27" i="27"/>
  <c r="G28" i="27"/>
  <c r="G16" i="27"/>
  <c r="H16" i="27"/>
  <c r="G30" i="27"/>
  <c r="F9" i="27" s="1"/>
  <c r="H30" i="27"/>
  <c r="H18" i="27"/>
  <c r="H22" i="27"/>
  <c r="F6" i="27"/>
  <c r="G26" i="27"/>
  <c r="K7" i="28"/>
  <c r="H21" i="28"/>
  <c r="F9" i="28"/>
  <c r="K25" i="28" s="1"/>
  <c r="G14" i="28"/>
  <c r="J14" i="28" s="1"/>
  <c r="H14" i="28"/>
  <c r="K14" i="28" s="1"/>
  <c r="H17" i="28"/>
  <c r="K17" i="28" s="1"/>
  <c r="G18" i="28"/>
  <c r="J18" i="28" s="1"/>
  <c r="H18" i="28"/>
  <c r="K18" i="28" s="1"/>
  <c r="G22" i="28"/>
  <c r="J22" i="28" s="1"/>
  <c r="F67" i="28"/>
  <c r="J13" i="28"/>
  <c r="J29" i="28"/>
  <c r="F68" i="28"/>
  <c r="F70" i="28"/>
  <c r="I40" i="28"/>
  <c r="H26" i="28"/>
  <c r="K26" i="28" s="1"/>
  <c r="K49" i="28"/>
  <c r="G15" i="28"/>
  <c r="J15" i="28" s="1"/>
  <c r="G19" i="28"/>
  <c r="J19" i="28" s="1"/>
  <c r="G23" i="28"/>
  <c r="J23" i="28" s="1"/>
  <c r="G27" i="28"/>
  <c r="J27" i="28" s="1"/>
  <c r="G32" i="28"/>
  <c r="H30" i="28"/>
  <c r="H15" i="28"/>
  <c r="H19" i="28"/>
  <c r="H23" i="28"/>
  <c r="H27" i="28"/>
  <c r="F72" i="28"/>
  <c r="G7" i="28"/>
  <c r="G16" i="28"/>
  <c r="J16" i="28" s="1"/>
  <c r="G20" i="28"/>
  <c r="J20" i="28" s="1"/>
  <c r="G24" i="28"/>
  <c r="J24" i="28" s="1"/>
  <c r="G28" i="28"/>
  <c r="J28" i="28" s="1"/>
  <c r="H16" i="28"/>
  <c r="K16" i="28" s="1"/>
  <c r="H20" i="28"/>
  <c r="K20" i="28" s="1"/>
  <c r="H24" i="28"/>
  <c r="K24" i="28" s="1"/>
  <c r="H28" i="28"/>
  <c r="G17" i="28"/>
  <c r="G21" i="28"/>
  <c r="G25" i="28"/>
  <c r="F76" i="27"/>
  <c r="G76" i="27" s="1"/>
  <c r="K48" i="27"/>
  <c r="K52" i="27"/>
  <c r="K51" i="27"/>
  <c r="G53" i="27"/>
  <c r="G48" i="27"/>
  <c r="G24" i="27"/>
  <c r="K7" i="27"/>
  <c r="H23" i="27"/>
  <c r="G14" i="27"/>
  <c r="H14" i="27"/>
  <c r="H24" i="27"/>
  <c r="G7" i="27"/>
  <c r="G17" i="27"/>
  <c r="G21" i="27"/>
  <c r="G25" i="27"/>
  <c r="G29" i="27"/>
  <c r="H17" i="27"/>
  <c r="H21" i="27"/>
  <c r="H25" i="27"/>
  <c r="E72" i="3"/>
  <c r="H53" i="3"/>
  <c r="G52" i="3"/>
  <c r="G53" i="3"/>
  <c r="X75" i="6" a="1"/>
  <c r="X61" i="6" a="1"/>
  <c r="AC64" i="6" a="1"/>
  <c r="X66" i="6" a="1"/>
  <c r="AA62" i="6" a="1"/>
  <c r="O65" i="36" a="1"/>
  <c r="AA68" i="6" a="1"/>
  <c r="O67" i="31" a="1"/>
  <c r="AC79" i="6" a="1"/>
  <c r="AC67" i="6" a="1"/>
  <c r="AA67" i="6" a="1"/>
  <c r="W74" i="6" a="1"/>
  <c r="X63" i="6" a="1"/>
  <c r="AA72" i="6" a="1"/>
  <c r="AA60" i="6" a="1"/>
  <c r="O67" i="34" a="1"/>
  <c r="M15" i="6" a="1"/>
  <c r="O67" i="32" a="1"/>
  <c r="W63" i="6" a="1"/>
  <c r="AA73" i="6" a="1"/>
  <c r="X72" i="6" a="1"/>
  <c r="X79" i="6" a="1"/>
  <c r="O65" i="42" a="1"/>
  <c r="AC62" i="6" a="1"/>
  <c r="M4" i="6" a="1"/>
  <c r="M18" i="6" a="1"/>
  <c r="O67" i="42" a="1"/>
  <c r="O65" i="30" a="1"/>
  <c r="X68" i="6" a="1"/>
  <c r="O67" i="29" a="1"/>
  <c r="M17" i="6" a="1"/>
  <c r="AC73" i="6" a="1"/>
  <c r="O67" i="33" a="1"/>
  <c r="O65" i="41" a="1"/>
  <c r="O67" i="3" a="1"/>
  <c r="O65" i="33" a="1"/>
  <c r="W71" i="6" a="1"/>
  <c r="O65" i="29" a="1"/>
  <c r="M7" i="6" a="1"/>
  <c r="O67" i="44" a="1"/>
  <c r="O65" i="3" a="1"/>
  <c r="W70" i="6" a="1"/>
  <c r="W62" i="6" a="1"/>
  <c r="O67" i="40" a="1"/>
  <c r="AC69" i="6" a="1"/>
  <c r="M11" i="6" a="1"/>
  <c r="W75" i="6" a="1"/>
  <c r="O65" i="44" a="1"/>
  <c r="AA61" i="6" a="1"/>
  <c r="X62" i="6" a="1"/>
  <c r="W72" i="6" a="1"/>
  <c r="AA64" i="6" a="1"/>
  <c r="AA69" i="6" a="1"/>
  <c r="W64" i="6" a="1"/>
  <c r="AA63" i="6" a="1"/>
  <c r="AA75" i="6" a="1"/>
  <c r="O65" i="28" a="1"/>
  <c r="AC68" i="6" a="1"/>
  <c r="X60" i="6" a="1"/>
  <c r="AC75" i="6" a="1"/>
  <c r="M2" i="6" a="1"/>
  <c r="O65" i="38" a="1"/>
  <c r="AC65" i="6" a="1"/>
  <c r="W61" i="6" a="1"/>
  <c r="W76" i="6" a="1"/>
  <c r="M13" i="6" a="1"/>
  <c r="X71" i="6" a="1"/>
  <c r="X70" i="6" a="1"/>
  <c r="W79" i="6" a="1"/>
  <c r="W66" i="6" a="1"/>
  <c r="M21" i="6" a="1"/>
  <c r="X76" i="6" a="1"/>
  <c r="O67" i="28" a="1"/>
  <c r="AC70" i="6" a="1"/>
  <c r="AA71" i="6" a="1"/>
  <c r="W60" i="6" a="1"/>
  <c r="O67" i="38" a="1"/>
  <c r="O67" i="30" a="1"/>
  <c r="N9" i="6" a="1"/>
  <c r="X64" i="6" a="1"/>
  <c r="AA79" i="6" a="1"/>
  <c r="AC78" i="6" a="1"/>
  <c r="O65" i="35" a="1"/>
  <c r="X78" i="6" a="1"/>
  <c r="W65" i="6" a="1"/>
  <c r="W77" i="6" a="1"/>
  <c r="O67" i="27" a="1"/>
  <c r="O65" i="27" a="1"/>
  <c r="M14" i="6" a="1"/>
  <c r="X73" i="6" a="1"/>
  <c r="AA74" i="6" a="1"/>
  <c r="O67" i="43" a="1"/>
  <c r="X74" i="6" a="1"/>
  <c r="O65" i="34" a="1"/>
  <c r="O67" i="41" a="1"/>
  <c r="M19" i="6" a="1"/>
  <c r="AA78" i="6" a="1"/>
  <c r="AC72" i="6" a="1"/>
  <c r="O67" i="35" a="1"/>
  <c r="W67" i="6" a="1"/>
  <c r="O67" i="37" a="1"/>
  <c r="M12" i="6" a="1"/>
  <c r="M8" i="6" a="1"/>
  <c r="W73" i="6" a="1"/>
  <c r="O65" i="45" a="1"/>
  <c r="M16" i="6" a="1"/>
  <c r="AC74" i="6" a="1"/>
  <c r="W69" i="6" a="1"/>
  <c r="O65" i="46" a="1"/>
  <c r="M6" i="6" a="1"/>
  <c r="O65" i="40" a="1"/>
  <c r="M3" i="6" a="1"/>
  <c r="W68" i="6" a="1"/>
  <c r="AC63" i="6" a="1"/>
  <c r="O67" i="36" a="1"/>
  <c r="AC71" i="6" a="1"/>
  <c r="AA70" i="6" a="1"/>
  <c r="M20" i="6" a="1"/>
  <c r="O67" i="39" a="1"/>
  <c r="W78" i="6" a="1"/>
  <c r="X69" i="6" a="1"/>
  <c r="O65" i="32" a="1"/>
  <c r="AC61" i="6" a="1"/>
  <c r="AC60" i="6" a="1"/>
  <c r="M10" i="6" a="1"/>
  <c r="O65" i="43" a="1"/>
  <c r="AA76" i="6" a="1"/>
  <c r="AC66" i="6" a="1"/>
  <c r="X65" i="6" a="1"/>
  <c r="M9" i="6" a="1"/>
  <c r="AC76" i="6" a="1"/>
  <c r="N15" i="6" a="1"/>
  <c r="AA77" i="6" a="1"/>
  <c r="X67" i="6" a="1"/>
  <c r="X77" i="6" a="1"/>
  <c r="AA65" i="6" a="1"/>
  <c r="O65" i="37" a="1"/>
  <c r="O65" i="39" a="1"/>
  <c r="O65" i="31" a="1"/>
  <c r="O67" i="45" a="1"/>
  <c r="AA66" i="6" a="1"/>
  <c r="M5" i="6" a="1"/>
  <c r="AC77" i="6" a="1"/>
  <c r="O67" i="46" a="1"/>
  <c r="AC66" i="6" l="1"/>
  <c r="W67" i="6"/>
  <c r="AA70" i="6"/>
  <c r="W71" i="6"/>
  <c r="AC75" i="6"/>
  <c r="AC63" i="6"/>
  <c r="AA64" i="6"/>
  <c r="AA78" i="6"/>
  <c r="X79" i="6"/>
  <c r="X70" i="6"/>
  <c r="AA75" i="6"/>
  <c r="W79" i="6"/>
  <c r="AA66" i="6"/>
  <c r="AC69" i="6"/>
  <c r="AA63" i="6"/>
  <c r="X64" i="6"/>
  <c r="W70" i="6"/>
  <c r="X78" i="6"/>
  <c r="AA65" i="6"/>
  <c r="X66" i="6"/>
  <c r="AA69" i="6"/>
  <c r="AC72" i="6"/>
  <c r="X75" i="6"/>
  <c r="AC77" i="6"/>
  <c r="W78" i="6"/>
  <c r="X63" i="6"/>
  <c r="W66" i="6"/>
  <c r="AC74" i="6"/>
  <c r="W75" i="6"/>
  <c r="AC62" i="6"/>
  <c r="W63" i="6"/>
  <c r="X65" i="6"/>
  <c r="X69" i="6"/>
  <c r="AA72" i="6"/>
  <c r="AA77" i="6"/>
  <c r="AC61" i="6"/>
  <c r="AA74" i="6"/>
  <c r="W77" i="6"/>
  <c r="AC65" i="6"/>
  <c r="W64" i="6"/>
  <c r="W65" i="6"/>
  <c r="W69" i="6"/>
  <c r="AC73" i="6"/>
  <c r="X72" i="6"/>
  <c r="AA61" i="6"/>
  <c r="AA68" i="6"/>
  <c r="W72" i="6"/>
  <c r="AA73" i="6"/>
  <c r="X74" i="6"/>
  <c r="AA76" i="6"/>
  <c r="X77" i="6"/>
  <c r="AC68" i="6"/>
  <c r="X62" i="6"/>
  <c r="W74" i="6"/>
  <c r="X61" i="6"/>
  <c r="W62" i="6"/>
  <c r="AC67" i="6"/>
  <c r="X68" i="6"/>
  <c r="AC71" i="6"/>
  <c r="X73" i="6"/>
  <c r="X76" i="6"/>
  <c r="W61" i="6"/>
  <c r="W68" i="6"/>
  <c r="W73" i="6"/>
  <c r="W76" i="6"/>
  <c r="AC76" i="6"/>
  <c r="AA62" i="6"/>
  <c r="AA67" i="6"/>
  <c r="AA71" i="6"/>
  <c r="AC79" i="6"/>
  <c r="AC70" i="6"/>
  <c r="AC64" i="6"/>
  <c r="X67" i="6"/>
  <c r="X71" i="6"/>
  <c r="AC78" i="6"/>
  <c r="AA79" i="6"/>
  <c r="AC60" i="6"/>
  <c r="AA60" i="6"/>
  <c r="X60" i="6"/>
  <c r="W60" i="6"/>
  <c r="P64" i="46"/>
  <c r="P64" i="43"/>
  <c r="O67" i="46"/>
  <c r="Q67" i="46" s="1"/>
  <c r="O65" i="46"/>
  <c r="Q65" i="46" s="1"/>
  <c r="O58" i="46"/>
  <c r="O57" i="46"/>
  <c r="O61" i="46" s="1"/>
  <c r="O62" i="46" s="1"/>
  <c r="P64" i="38"/>
  <c r="P64" i="45"/>
  <c r="O67" i="45"/>
  <c r="Q67" i="45" s="1"/>
  <c r="O65" i="45"/>
  <c r="Q65" i="45" s="1"/>
  <c r="O58" i="45"/>
  <c r="O57" i="45"/>
  <c r="O61" i="45" s="1"/>
  <c r="O62" i="45" s="1"/>
  <c r="O67" i="44"/>
  <c r="Q67" i="44" s="1"/>
  <c r="O65" i="44"/>
  <c r="Q65" i="44" s="1"/>
  <c r="O58" i="44"/>
  <c r="O57" i="44"/>
  <c r="O61" i="44" s="1"/>
  <c r="O62" i="44" s="1"/>
  <c r="P64" i="44"/>
  <c r="O67" i="43"/>
  <c r="Q67" i="43" s="1"/>
  <c r="O65" i="43"/>
  <c r="Q65" i="43" s="1"/>
  <c r="P64" i="33"/>
  <c r="P64" i="42"/>
  <c r="O60" i="43"/>
  <c r="O62" i="43" s="1"/>
  <c r="O58" i="43"/>
  <c r="O67" i="42"/>
  <c r="Q67" i="42" s="1"/>
  <c r="O65" i="42"/>
  <c r="Q65" i="42" s="1"/>
  <c r="P64" i="41"/>
  <c r="O58" i="42"/>
  <c r="O57" i="42"/>
  <c r="O61" i="42" s="1"/>
  <c r="O62" i="42" s="1"/>
  <c r="O67" i="41"/>
  <c r="Q67" i="41" s="1"/>
  <c r="O65" i="41"/>
  <c r="Q65" i="41" s="1"/>
  <c r="P64" i="40"/>
  <c r="O58" i="41"/>
  <c r="P64" i="37"/>
  <c r="O57" i="41"/>
  <c r="O61" i="41" s="1"/>
  <c r="O60" i="41"/>
  <c r="O67" i="40"/>
  <c r="Q67" i="40" s="1"/>
  <c r="O65" i="40"/>
  <c r="Q65" i="40" s="1"/>
  <c r="O57" i="40"/>
  <c r="O61" i="40" s="1"/>
  <c r="O60" i="40"/>
  <c r="P64" i="39"/>
  <c r="O58" i="40"/>
  <c r="O67" i="39"/>
  <c r="Q67" i="39" s="1"/>
  <c r="O65" i="39"/>
  <c r="Q65" i="39" s="1"/>
  <c r="O58" i="39"/>
  <c r="O57" i="39"/>
  <c r="O61" i="39" s="1"/>
  <c r="O62" i="39" s="1"/>
  <c r="O67" i="38"/>
  <c r="Q67" i="38" s="1"/>
  <c r="O65" i="38"/>
  <c r="Q65" i="38" s="1"/>
  <c r="P64" i="32"/>
  <c r="P64" i="36"/>
  <c r="O58" i="38"/>
  <c r="O57" i="38"/>
  <c r="O61" i="38" s="1"/>
  <c r="O62" i="38" s="1"/>
  <c r="O67" i="37"/>
  <c r="Q67" i="37" s="1"/>
  <c r="O65" i="37"/>
  <c r="Q65" i="37" s="1"/>
  <c r="O58" i="37"/>
  <c r="P64" i="35"/>
  <c r="O57" i="37"/>
  <c r="O61" i="37" s="1"/>
  <c r="P64" i="34"/>
  <c r="Q49" i="37"/>
  <c r="O60" i="37" s="1"/>
  <c r="O67" i="36"/>
  <c r="Q67" i="36" s="1"/>
  <c r="O65" i="36"/>
  <c r="Q65" i="36" s="1"/>
  <c r="O57" i="36"/>
  <c r="O61" i="36" s="1"/>
  <c r="O62" i="36" s="1"/>
  <c r="O58" i="36"/>
  <c r="O67" i="35"/>
  <c r="Q67" i="35" s="1"/>
  <c r="O65" i="35"/>
  <c r="Q65" i="35" s="1"/>
  <c r="O58" i="35"/>
  <c r="O57" i="35"/>
  <c r="O61" i="35" s="1"/>
  <c r="O62" i="35" s="1"/>
  <c r="O67" i="34"/>
  <c r="Q67" i="34" s="1"/>
  <c r="O65" i="34"/>
  <c r="Q65" i="34" s="1"/>
  <c r="O58" i="34"/>
  <c r="O57" i="34"/>
  <c r="O61" i="34" s="1"/>
  <c r="O62" i="34" s="1"/>
  <c r="O67" i="33"/>
  <c r="Q67" i="33" s="1"/>
  <c r="O65" i="33"/>
  <c r="Q65" i="33" s="1"/>
  <c r="O58" i="33"/>
  <c r="O57" i="33"/>
  <c r="O61" i="33" s="1"/>
  <c r="Q38" i="33"/>
  <c r="O60" i="33" s="1"/>
  <c r="O67" i="32"/>
  <c r="Q67" i="32" s="1"/>
  <c r="O65" i="32"/>
  <c r="Q65" i="32" s="1"/>
  <c r="O57" i="32"/>
  <c r="O61" i="32" s="1"/>
  <c r="O60" i="32"/>
  <c r="P64" i="31"/>
  <c r="O58" i="32"/>
  <c r="O67" i="31"/>
  <c r="Q67" i="31" s="1"/>
  <c r="O65" i="31"/>
  <c r="Q65" i="31" s="1"/>
  <c r="O58" i="31"/>
  <c r="P64" i="29"/>
  <c r="O57" i="31"/>
  <c r="O61" i="31" s="1"/>
  <c r="O62" i="31" s="1"/>
  <c r="P64" i="30"/>
  <c r="O67" i="30"/>
  <c r="Q67" i="30" s="1"/>
  <c r="O65" i="30"/>
  <c r="Q65" i="30" s="1"/>
  <c r="O58" i="30"/>
  <c r="O57" i="30"/>
  <c r="O61" i="30" s="1"/>
  <c r="O62" i="30" s="1"/>
  <c r="P64" i="3"/>
  <c r="O67" i="29"/>
  <c r="Q67" i="29" s="1"/>
  <c r="O65" i="29"/>
  <c r="Q65" i="29" s="1"/>
  <c r="O58" i="29"/>
  <c r="O57" i="29"/>
  <c r="O61" i="29" s="1"/>
  <c r="O60" i="29"/>
  <c r="P64" i="28"/>
  <c r="O67" i="28"/>
  <c r="Q67" i="28" s="1"/>
  <c r="O65" i="28"/>
  <c r="Q65" i="28" s="1"/>
  <c r="P64" i="27"/>
  <c r="O60" i="28"/>
  <c r="O62" i="28" s="1"/>
  <c r="O58" i="28"/>
  <c r="O67" i="27"/>
  <c r="Q67" i="27" s="1"/>
  <c r="O65" i="27"/>
  <c r="Q65" i="27" s="1"/>
  <c r="O58" i="27"/>
  <c r="O57" i="27"/>
  <c r="O61" i="27" s="1"/>
  <c r="O62" i="27" s="1"/>
  <c r="O67" i="3"/>
  <c r="Q67" i="3" s="1"/>
  <c r="O65" i="3"/>
  <c r="Q65" i="3" s="1"/>
  <c r="O57" i="3"/>
  <c r="O61" i="3" s="1"/>
  <c r="O62" i="3" s="1"/>
  <c r="O58" i="3"/>
  <c r="I40" i="46"/>
  <c r="J20" i="46"/>
  <c r="F69" i="46"/>
  <c r="K30" i="46"/>
  <c r="H33" i="46"/>
  <c r="I8" i="46" s="1"/>
  <c r="I49" i="46"/>
  <c r="K27" i="46"/>
  <c r="J16" i="46"/>
  <c r="I39" i="46"/>
  <c r="I50" i="46"/>
  <c r="K17" i="46"/>
  <c r="K29" i="46"/>
  <c r="J26" i="46"/>
  <c r="F59" i="46"/>
  <c r="J19" i="46"/>
  <c r="K21" i="46"/>
  <c r="J30" i="46"/>
  <c r="K26" i="46"/>
  <c r="F57" i="46"/>
  <c r="F61" i="46"/>
  <c r="I52" i="46"/>
  <c r="J15" i="46"/>
  <c r="K15" i="46"/>
  <c r="F70" i="46"/>
  <c r="F58" i="46"/>
  <c r="I53" i="46"/>
  <c r="I51" i="46"/>
  <c r="K19" i="46"/>
  <c r="K25" i="46"/>
  <c r="K16" i="46"/>
  <c r="J27" i="46"/>
  <c r="J29" i="46"/>
  <c r="F72" i="46"/>
  <c r="K13" i="46"/>
  <c r="F60" i="46"/>
  <c r="J21" i="46"/>
  <c r="J23" i="46"/>
  <c r="G32" i="46"/>
  <c r="K28" i="46"/>
  <c r="K22" i="46"/>
  <c r="K20" i="46"/>
  <c r="I42" i="46"/>
  <c r="I41" i="46"/>
  <c r="J18" i="46"/>
  <c r="J22" i="46"/>
  <c r="J25" i="46"/>
  <c r="J17" i="46"/>
  <c r="J13" i="46"/>
  <c r="J28" i="46"/>
  <c r="J23" i="45"/>
  <c r="I52" i="45"/>
  <c r="F61" i="45"/>
  <c r="J30" i="45"/>
  <c r="I49" i="45"/>
  <c r="J19" i="45"/>
  <c r="I38" i="45"/>
  <c r="I40" i="45"/>
  <c r="F60" i="45"/>
  <c r="K28" i="45"/>
  <c r="K18" i="45"/>
  <c r="K21" i="45"/>
  <c r="I50" i="45"/>
  <c r="F57" i="45"/>
  <c r="J15" i="45"/>
  <c r="I41" i="45"/>
  <c r="K14" i="45"/>
  <c r="K13" i="45"/>
  <c r="J26" i="45"/>
  <c r="K17" i="45"/>
  <c r="G32" i="45"/>
  <c r="J20" i="45"/>
  <c r="J28" i="45"/>
  <c r="F69" i="45"/>
  <c r="I53" i="45"/>
  <c r="J25" i="45"/>
  <c r="J18" i="45"/>
  <c r="K20" i="45"/>
  <c r="J13" i="45"/>
  <c r="H33" i="45"/>
  <c r="I8" i="45" s="1"/>
  <c r="J21" i="45"/>
  <c r="F72" i="45"/>
  <c r="F68" i="45"/>
  <c r="F67" i="45"/>
  <c r="F58" i="45"/>
  <c r="K25" i="45"/>
  <c r="J17" i="45"/>
  <c r="I42" i="45"/>
  <c r="K27" i="45"/>
  <c r="J22" i="45"/>
  <c r="F59" i="45"/>
  <c r="K29" i="45"/>
  <c r="J29" i="45"/>
  <c r="K30" i="45"/>
  <c r="K16" i="45"/>
  <c r="I51" i="45"/>
  <c r="I39" i="45"/>
  <c r="K26" i="45"/>
  <c r="F71" i="45"/>
  <c r="K19" i="45"/>
  <c r="K15" i="45"/>
  <c r="I41" i="44"/>
  <c r="F57" i="44"/>
  <c r="F68" i="44"/>
  <c r="I40" i="44"/>
  <c r="I51" i="44"/>
  <c r="I42" i="44"/>
  <c r="K19" i="44"/>
  <c r="J27" i="44"/>
  <c r="I39" i="44"/>
  <c r="J26" i="44"/>
  <c r="K29" i="44"/>
  <c r="J28" i="44"/>
  <c r="K27" i="44"/>
  <c r="J16" i="44"/>
  <c r="K14" i="44"/>
  <c r="K30" i="44"/>
  <c r="K18" i="44"/>
  <c r="F67" i="44"/>
  <c r="F58" i="44"/>
  <c r="F71" i="44"/>
  <c r="I49" i="44"/>
  <c r="I38" i="44"/>
  <c r="K16" i="44"/>
  <c r="F59" i="44"/>
  <c r="J18" i="44"/>
  <c r="I50" i="44"/>
  <c r="J22" i="44"/>
  <c r="F61" i="44"/>
  <c r="H33" i="44"/>
  <c r="I8" i="44" s="1"/>
  <c r="K24" i="44"/>
  <c r="K28" i="44"/>
  <c r="J17" i="44"/>
  <c r="K13" i="44"/>
  <c r="J29" i="44"/>
  <c r="J25" i="44"/>
  <c r="G32" i="44"/>
  <c r="J13" i="44"/>
  <c r="J21" i="44"/>
  <c r="K15" i="44"/>
  <c r="J19" i="44"/>
  <c r="K20" i="44"/>
  <c r="K26" i="44"/>
  <c r="F72" i="44"/>
  <c r="F60" i="44"/>
  <c r="I52" i="44"/>
  <c r="J24" i="44"/>
  <c r="F69" i="44"/>
  <c r="J20" i="44"/>
  <c r="I42" i="42"/>
  <c r="K18" i="42"/>
  <c r="G32" i="42"/>
  <c r="I51" i="42"/>
  <c r="J14" i="42"/>
  <c r="K24" i="42"/>
  <c r="F60" i="42"/>
  <c r="I38" i="42"/>
  <c r="K20" i="42"/>
  <c r="K23" i="42"/>
  <c r="K19" i="42"/>
  <c r="I53" i="42"/>
  <c r="J27" i="42"/>
  <c r="J30" i="42"/>
  <c r="F61" i="42"/>
  <c r="J22" i="42"/>
  <c r="J28" i="42"/>
  <c r="F71" i="42"/>
  <c r="J24" i="42"/>
  <c r="K14" i="42"/>
  <c r="J20" i="42"/>
  <c r="J26" i="42"/>
  <c r="J16" i="42"/>
  <c r="F70" i="42"/>
  <c r="F67" i="42"/>
  <c r="K28" i="42"/>
  <c r="J15" i="42"/>
  <c r="F69" i="42"/>
  <c r="J23" i="42"/>
  <c r="F68" i="42"/>
  <c r="K26" i="42"/>
  <c r="I50" i="42"/>
  <c r="K22" i="42"/>
  <c r="J25" i="42"/>
  <c r="K30" i="42"/>
  <c r="J19" i="42"/>
  <c r="J21" i="42"/>
  <c r="I39" i="42"/>
  <c r="K16" i="42"/>
  <c r="K29" i="42"/>
  <c r="K27" i="42"/>
  <c r="J13" i="42"/>
  <c r="K25" i="42"/>
  <c r="K13" i="42"/>
  <c r="K21" i="42"/>
  <c r="H33" i="42"/>
  <c r="I8" i="42" s="1"/>
  <c r="K15" i="42"/>
  <c r="K17" i="42"/>
  <c r="F58" i="42"/>
  <c r="J29" i="42"/>
  <c r="I40" i="42"/>
  <c r="I52" i="42"/>
  <c r="F59" i="42"/>
  <c r="J17" i="42"/>
  <c r="I49" i="42"/>
  <c r="I41" i="42"/>
  <c r="F72" i="42"/>
  <c r="H7" i="42"/>
  <c r="F9" i="41"/>
  <c r="K23" i="41" s="1"/>
  <c r="H7" i="40"/>
  <c r="J24" i="39"/>
  <c r="J27" i="39"/>
  <c r="J20" i="39"/>
  <c r="J16" i="39"/>
  <c r="F67" i="39"/>
  <c r="K21" i="39"/>
  <c r="H33" i="39"/>
  <c r="I8" i="39" s="1"/>
  <c r="F58" i="39"/>
  <c r="K25" i="39"/>
  <c r="J14" i="39"/>
  <c r="K17" i="39"/>
  <c r="K29" i="39"/>
  <c r="J17" i="39"/>
  <c r="I40" i="39"/>
  <c r="I42" i="39"/>
  <c r="J13" i="39"/>
  <c r="F68" i="39"/>
  <c r="I41" i="39"/>
  <c r="F71" i="39"/>
  <c r="I39" i="39"/>
  <c r="I52" i="39"/>
  <c r="K26" i="39"/>
  <c r="F61" i="39"/>
  <c r="I51" i="39"/>
  <c r="I38" i="39"/>
  <c r="K13" i="39"/>
  <c r="K28" i="39"/>
  <c r="F60" i="39"/>
  <c r="J30" i="39"/>
  <c r="K24" i="39"/>
  <c r="I53" i="39"/>
  <c r="J26" i="39"/>
  <c r="K20" i="39"/>
  <c r="G32" i="39"/>
  <c r="K16" i="39"/>
  <c r="F70" i="39"/>
  <c r="F69" i="39"/>
  <c r="H7" i="39"/>
  <c r="I49" i="38"/>
  <c r="F68" i="38"/>
  <c r="I52" i="38"/>
  <c r="J13" i="38"/>
  <c r="K28" i="38"/>
  <c r="F67" i="38"/>
  <c r="K30" i="38"/>
  <c r="F69" i="38"/>
  <c r="I41" i="38"/>
  <c r="K21" i="38"/>
  <c r="F72" i="38"/>
  <c r="J19" i="38"/>
  <c r="I38" i="38"/>
  <c r="H33" i="38"/>
  <c r="I8" i="38" s="1"/>
  <c r="J26" i="38"/>
  <c r="K13" i="38"/>
  <c r="I53" i="38"/>
  <c r="J18" i="38"/>
  <c r="J27" i="38"/>
  <c r="K15" i="38"/>
  <c r="K16" i="38"/>
  <c r="I51" i="38"/>
  <c r="K26" i="38"/>
  <c r="K27" i="38"/>
  <c r="F59" i="38"/>
  <c r="I40" i="38"/>
  <c r="G32" i="38"/>
  <c r="K25" i="38"/>
  <c r="K17" i="38"/>
  <c r="J29" i="38"/>
  <c r="J21" i="38"/>
  <c r="I50" i="38"/>
  <c r="J22" i="38"/>
  <c r="J20" i="38"/>
  <c r="F57" i="38"/>
  <c r="K22" i="38"/>
  <c r="K19" i="38"/>
  <c r="I39" i="38"/>
  <c r="F71" i="38"/>
  <c r="J25" i="38"/>
  <c r="F70" i="38"/>
  <c r="J30" i="38"/>
  <c r="J17" i="38"/>
  <c r="K20" i="38"/>
  <c r="J28" i="38"/>
  <c r="J30" i="37"/>
  <c r="J26" i="37"/>
  <c r="K28" i="37"/>
  <c r="F60" i="37"/>
  <c r="K30" i="37"/>
  <c r="J16" i="37"/>
  <c r="I42" i="37"/>
  <c r="K14" i="37"/>
  <c r="J14" i="37"/>
  <c r="K23" i="37"/>
  <c r="F72" i="37"/>
  <c r="K24" i="37"/>
  <c r="F69" i="37"/>
  <c r="G32" i="37"/>
  <c r="I50" i="37"/>
  <c r="J23" i="37"/>
  <c r="I49" i="37"/>
  <c r="J19" i="37"/>
  <c r="K13" i="37"/>
  <c r="J21" i="37"/>
  <c r="H33" i="37"/>
  <c r="F71" i="37"/>
  <c r="I40" i="37"/>
  <c r="J13" i="37"/>
  <c r="J18" i="37"/>
  <c r="J20" i="37"/>
  <c r="K19" i="37"/>
  <c r="K29" i="37"/>
  <c r="I52" i="37"/>
  <c r="I38" i="37"/>
  <c r="F70" i="37"/>
  <c r="J22" i="37"/>
  <c r="J17" i="37"/>
  <c r="K16" i="37"/>
  <c r="K20" i="37"/>
  <c r="J15" i="37"/>
  <c r="F61" i="37"/>
  <c r="K22" i="37"/>
  <c r="F67" i="37"/>
  <c r="I53" i="37"/>
  <c r="K25" i="37"/>
  <c r="F59" i="37"/>
  <c r="K21" i="37"/>
  <c r="K26" i="37"/>
  <c r="I41" i="37"/>
  <c r="K17" i="37"/>
  <c r="I51" i="37"/>
  <c r="F68" i="37"/>
  <c r="J28" i="37"/>
  <c r="I39" i="37"/>
  <c r="K18" i="37"/>
  <c r="K27" i="37"/>
  <c r="F58" i="37"/>
  <c r="J29" i="37"/>
  <c r="J24" i="37"/>
  <c r="K15" i="37"/>
  <c r="F57" i="37"/>
  <c r="H7" i="37"/>
  <c r="I8" i="37"/>
  <c r="I53" i="36"/>
  <c r="F60" i="36"/>
  <c r="J21" i="36"/>
  <c r="I49" i="36"/>
  <c r="F61" i="36"/>
  <c r="I40" i="36"/>
  <c r="F69" i="36"/>
  <c r="I52" i="36"/>
  <c r="J14" i="36"/>
  <c r="K30" i="36"/>
  <c r="K16" i="36"/>
  <c r="J17" i="36"/>
  <c r="K20" i="36"/>
  <c r="J13" i="36"/>
  <c r="J18" i="36"/>
  <c r="F58" i="36"/>
  <c r="K23" i="36"/>
  <c r="K19" i="36"/>
  <c r="I8" i="36"/>
  <c r="H7" i="36"/>
  <c r="K21" i="35"/>
  <c r="H33" i="35"/>
  <c r="I8" i="35" s="1"/>
  <c r="F70" i="35"/>
  <c r="K27" i="35"/>
  <c r="K17" i="35"/>
  <c r="F68" i="35"/>
  <c r="I51" i="35"/>
  <c r="K16" i="35"/>
  <c r="K19" i="35"/>
  <c r="J27" i="35"/>
  <c r="K23" i="35"/>
  <c r="F57" i="35"/>
  <c r="J26" i="35"/>
  <c r="J22" i="35"/>
  <c r="J18" i="35"/>
  <c r="I49" i="35"/>
  <c r="F72" i="35"/>
  <c r="J25" i="35"/>
  <c r="J19" i="35"/>
  <c r="J29" i="35"/>
  <c r="I39" i="35"/>
  <c r="J21" i="35"/>
  <c r="K22" i="35"/>
  <c r="J17" i="35"/>
  <c r="K18" i="35"/>
  <c r="F61" i="35"/>
  <c r="K14" i="35"/>
  <c r="I53" i="35"/>
  <c r="K30" i="35"/>
  <c r="K26" i="35"/>
  <c r="J15" i="35"/>
  <c r="J14" i="35"/>
  <c r="F60" i="35"/>
  <c r="I42" i="35"/>
  <c r="F59" i="35"/>
  <c r="J28" i="35"/>
  <c r="J20" i="35"/>
  <c r="F67" i="35"/>
  <c r="K28" i="35"/>
  <c r="I50" i="35"/>
  <c r="K29" i="35"/>
  <c r="K20" i="35"/>
  <c r="F58" i="35"/>
  <c r="F71" i="35"/>
  <c r="I38" i="35"/>
  <c r="J30" i="35"/>
  <c r="F69" i="35"/>
  <c r="G32" i="35"/>
  <c r="I40" i="35"/>
  <c r="J13" i="35"/>
  <c r="K13" i="35"/>
  <c r="K24" i="35"/>
  <c r="I52" i="35"/>
  <c r="K15" i="35"/>
  <c r="J24" i="35"/>
  <c r="J30" i="33"/>
  <c r="I40" i="33"/>
  <c r="J18" i="33"/>
  <c r="J16" i="33"/>
  <c r="J23" i="33"/>
  <c r="I42" i="33"/>
  <c r="G32" i="33"/>
  <c r="I39" i="33"/>
  <c r="J15" i="33"/>
  <c r="K19" i="33"/>
  <c r="I38" i="33"/>
  <c r="J19" i="33"/>
  <c r="K30" i="33"/>
  <c r="K13" i="33"/>
  <c r="K16" i="33"/>
  <c r="K22" i="33"/>
  <c r="I41" i="33"/>
  <c r="J26" i="33"/>
  <c r="I52" i="33"/>
  <c r="I51" i="33"/>
  <c r="K20" i="33"/>
  <c r="F67" i="33"/>
  <c r="I49" i="33"/>
  <c r="F70" i="33"/>
  <c r="K27" i="33"/>
  <c r="K18" i="33"/>
  <c r="K28" i="33"/>
  <c r="K25" i="33"/>
  <c r="J20" i="33"/>
  <c r="F58" i="33"/>
  <c r="K21" i="33"/>
  <c r="J14" i="33"/>
  <c r="J28" i="33"/>
  <c r="J27" i="33"/>
  <c r="K17" i="33"/>
  <c r="K23" i="33"/>
  <c r="K26" i="33"/>
  <c r="F61" i="33"/>
  <c r="J29" i="33"/>
  <c r="K29" i="33"/>
  <c r="F60" i="33"/>
  <c r="J21" i="33"/>
  <c r="F72" i="33"/>
  <c r="F69" i="33"/>
  <c r="F68" i="33"/>
  <c r="I8" i="33"/>
  <c r="H7" i="33"/>
  <c r="F69" i="32"/>
  <c r="K29" i="32"/>
  <c r="J19" i="32"/>
  <c r="K20" i="32"/>
  <c r="F72" i="32"/>
  <c r="J28" i="32"/>
  <c r="F68" i="32"/>
  <c r="H33" i="32"/>
  <c r="I8" i="32" s="1"/>
  <c r="J23" i="32"/>
  <c r="J16" i="32"/>
  <c r="F67" i="32"/>
  <c r="K23" i="32"/>
  <c r="J30" i="32"/>
  <c r="J20" i="32"/>
  <c r="F60" i="32"/>
  <c r="I42" i="32"/>
  <c r="K13" i="32"/>
  <c r="K18" i="32"/>
  <c r="F59" i="32"/>
  <c r="I41" i="32"/>
  <c r="I40" i="32"/>
  <c r="F70" i="32"/>
  <c r="I52" i="32"/>
  <c r="J26" i="32"/>
  <c r="K24" i="32"/>
  <c r="I49" i="32"/>
  <c r="F58" i="32"/>
  <c r="F61" i="32"/>
  <c r="J13" i="32"/>
  <c r="G32" i="32"/>
  <c r="K25" i="32"/>
  <c r="K15" i="32"/>
  <c r="I51" i="32"/>
  <c r="J22" i="32"/>
  <c r="K17" i="32"/>
  <c r="K30" i="32"/>
  <c r="J29" i="32"/>
  <c r="K19" i="32"/>
  <c r="F57" i="32"/>
  <c r="I50" i="32"/>
  <c r="I38" i="32"/>
  <c r="K16" i="32"/>
  <c r="K14" i="32"/>
  <c r="K21" i="32"/>
  <c r="J15" i="32"/>
  <c r="J17" i="32"/>
  <c r="F71" i="32"/>
  <c r="K28" i="32"/>
  <c r="H7" i="32"/>
  <c r="F9" i="31"/>
  <c r="K17" i="31" s="1"/>
  <c r="J21" i="31"/>
  <c r="H7" i="31"/>
  <c r="H33" i="30"/>
  <c r="G32" i="30"/>
  <c r="F61" i="30"/>
  <c r="F59" i="30"/>
  <c r="J20" i="30"/>
  <c r="I41" i="30"/>
  <c r="I52" i="30"/>
  <c r="K18" i="30"/>
  <c r="J16" i="30"/>
  <c r="I51" i="30"/>
  <c r="J27" i="30"/>
  <c r="K30" i="30"/>
  <c r="K29" i="30"/>
  <c r="K24" i="30"/>
  <c r="K28" i="30"/>
  <c r="K25" i="30"/>
  <c r="F72" i="30"/>
  <c r="K14" i="30"/>
  <c r="J18" i="30"/>
  <c r="K21" i="30"/>
  <c r="J23" i="30"/>
  <c r="K20" i="30"/>
  <c r="K16" i="30"/>
  <c r="F71" i="30"/>
  <c r="K19" i="30"/>
  <c r="I40" i="30"/>
  <c r="F57" i="30"/>
  <c r="F69" i="30"/>
  <c r="K26" i="30"/>
  <c r="J13" i="30"/>
  <c r="F60" i="30"/>
  <c r="F68" i="30"/>
  <c r="K17" i="30"/>
  <c r="I42" i="30"/>
  <c r="I50" i="30"/>
  <c r="F58" i="30"/>
  <c r="I39" i="30"/>
  <c r="J29" i="30"/>
  <c r="F67" i="30"/>
  <c r="J25" i="30"/>
  <c r="K23" i="30"/>
  <c r="J19" i="30"/>
  <c r="I53" i="30"/>
  <c r="I8" i="30"/>
  <c r="H7" i="30"/>
  <c r="F60" i="29"/>
  <c r="I39" i="29"/>
  <c r="K25" i="29"/>
  <c r="F57" i="29"/>
  <c r="K17" i="29"/>
  <c r="J28" i="29"/>
  <c r="F72" i="29"/>
  <c r="F67" i="29"/>
  <c r="K29" i="29"/>
  <c r="J25" i="29"/>
  <c r="K27" i="29"/>
  <c r="K24" i="29"/>
  <c r="J17" i="29"/>
  <c r="I42" i="29"/>
  <c r="K28" i="29"/>
  <c r="F58" i="29"/>
  <c r="J30" i="29"/>
  <c r="K20" i="29"/>
  <c r="K18" i="29"/>
  <c r="F68" i="29"/>
  <c r="K26" i="29"/>
  <c r="J16" i="29"/>
  <c r="G32" i="29"/>
  <c r="J24" i="29"/>
  <c r="K21" i="29"/>
  <c r="K23" i="29"/>
  <c r="I50" i="29"/>
  <c r="J29" i="29"/>
  <c r="K16" i="29"/>
  <c r="I53" i="29"/>
  <c r="J21" i="29"/>
  <c r="I38" i="29"/>
  <c r="K15" i="29"/>
  <c r="K14" i="29"/>
  <c r="F70" i="29"/>
  <c r="J22" i="29"/>
  <c r="J20" i="29"/>
  <c r="F69" i="29"/>
  <c r="I40" i="29"/>
  <c r="F59" i="29"/>
  <c r="I49" i="29"/>
  <c r="K30" i="29"/>
  <c r="I41" i="29"/>
  <c r="J23" i="29"/>
  <c r="H33" i="29"/>
  <c r="I8" i="29" s="1"/>
  <c r="F61" i="29"/>
  <c r="J19" i="29"/>
  <c r="F71" i="29"/>
  <c r="K19" i="29"/>
  <c r="J18" i="29"/>
  <c r="H7" i="29"/>
  <c r="I50" i="28"/>
  <c r="F69" i="28"/>
  <c r="I49" i="28"/>
  <c r="J26" i="27"/>
  <c r="F71" i="27"/>
  <c r="I49" i="27"/>
  <c r="J23" i="27"/>
  <c r="K23" i="27"/>
  <c r="J24" i="27"/>
  <c r="J21" i="27"/>
  <c r="J17" i="27"/>
  <c r="J25" i="28"/>
  <c r="F59" i="28"/>
  <c r="F60" i="28"/>
  <c r="J26" i="28"/>
  <c r="J21" i="28"/>
  <c r="I41" i="28"/>
  <c r="K21" i="28"/>
  <c r="H33" i="28"/>
  <c r="I53" i="28"/>
  <c r="J17" i="28"/>
  <c r="K27" i="28"/>
  <c r="J30" i="28"/>
  <c r="K22" i="28"/>
  <c r="F61" i="28"/>
  <c r="K23" i="28"/>
  <c r="I51" i="28"/>
  <c r="F58" i="28"/>
  <c r="I42" i="28"/>
  <c r="K19" i="28"/>
  <c r="I39" i="28"/>
  <c r="K29" i="28"/>
  <c r="I38" i="28"/>
  <c r="K15" i="28"/>
  <c r="I52" i="28"/>
  <c r="F57" i="28"/>
  <c r="K28" i="28"/>
  <c r="K30" i="28"/>
  <c r="F71" i="28"/>
  <c r="K13" i="28"/>
  <c r="I8" i="28"/>
  <c r="H7" i="28"/>
  <c r="F69" i="27"/>
  <c r="K20" i="27"/>
  <c r="F67" i="27"/>
  <c r="K30" i="27"/>
  <c r="F61" i="27"/>
  <c r="I51" i="27"/>
  <c r="I38" i="27"/>
  <c r="J20" i="27"/>
  <c r="K22" i="27"/>
  <c r="I42" i="27"/>
  <c r="I52" i="27"/>
  <c r="F70" i="27"/>
  <c r="K19" i="27"/>
  <c r="K24" i="27"/>
  <c r="J22" i="27"/>
  <c r="J19" i="27"/>
  <c r="J30" i="27"/>
  <c r="K14" i="27"/>
  <c r="F68" i="27"/>
  <c r="K28" i="27"/>
  <c r="F60" i="27"/>
  <c r="G32" i="27"/>
  <c r="I41" i="27"/>
  <c r="K18" i="27"/>
  <c r="I39" i="27"/>
  <c r="J13" i="27"/>
  <c r="J28" i="27"/>
  <c r="F59" i="27"/>
  <c r="K13" i="27"/>
  <c r="F58" i="27"/>
  <c r="J18" i="27"/>
  <c r="K25" i="27"/>
  <c r="J14" i="27"/>
  <c r="H33" i="27"/>
  <c r="K27" i="27"/>
  <c r="K16" i="27"/>
  <c r="K21" i="27"/>
  <c r="I50" i="27"/>
  <c r="J27" i="27"/>
  <c r="J16" i="27"/>
  <c r="F57" i="27"/>
  <c r="K17" i="27"/>
  <c r="I40" i="27"/>
  <c r="I53" i="27"/>
  <c r="J29" i="27"/>
  <c r="K29" i="27"/>
  <c r="K15" i="27"/>
  <c r="K26" i="27"/>
  <c r="J25" i="27"/>
  <c r="F72" i="27"/>
  <c r="J15" i="27"/>
  <c r="I8" i="27"/>
  <c r="H7" i="27"/>
  <c r="N9" i="6"/>
  <c r="N15" i="6"/>
  <c r="M18" i="6"/>
  <c r="M10" i="6"/>
  <c r="M9" i="6"/>
  <c r="M8" i="6"/>
  <c r="M7" i="6"/>
  <c r="M14" i="6"/>
  <c r="M21" i="6"/>
  <c r="M20" i="6"/>
  <c r="M4" i="6"/>
  <c r="M16" i="6"/>
  <c r="M15" i="6"/>
  <c r="M13" i="6"/>
  <c r="M12" i="6"/>
  <c r="M17" i="6"/>
  <c r="M6" i="6"/>
  <c r="M5" i="6"/>
  <c r="M19" i="6"/>
  <c r="M11" i="6"/>
  <c r="M3" i="6"/>
  <c r="M2" i="6"/>
  <c r="E78" i="3"/>
  <c r="E77" i="3"/>
  <c r="F77" i="3" s="1"/>
  <c r="E76" i="3"/>
  <c r="F76" i="3" s="1"/>
  <c r="G76" i="3" s="1"/>
  <c r="K52" i="3"/>
  <c r="H52" i="3"/>
  <c r="K51" i="3"/>
  <c r="H51" i="3"/>
  <c r="G51" i="3"/>
  <c r="K50" i="3"/>
  <c r="H50" i="3"/>
  <c r="G50" i="3"/>
  <c r="K49" i="3"/>
  <c r="H49" i="3"/>
  <c r="K48" i="3"/>
  <c r="F48" i="3"/>
  <c r="G48" i="3" s="1"/>
  <c r="J15" i="6" a="1"/>
  <c r="N2" i="6" a="1"/>
  <c r="Y79" i="6" a="1"/>
  <c r="Y75" i="6" a="1"/>
  <c r="Y78" i="6" a="1"/>
  <c r="AB67" i="6" a="1"/>
  <c r="Y65" i="6" a="1"/>
  <c r="Z63" i="6" a="1"/>
  <c r="J13" i="6" a="1"/>
  <c r="N8" i="6" a="1"/>
  <c r="N18" i="6" a="1"/>
  <c r="N5" i="6" a="1"/>
  <c r="J6" i="6" a="1"/>
  <c r="Z62" i="6" a="1"/>
  <c r="J5" i="6" a="1"/>
  <c r="AB71" i="6" a="1"/>
  <c r="AB78" i="6" a="1"/>
  <c r="Y76" i="6" a="1"/>
  <c r="Y64" i="6" a="1"/>
  <c r="AB65" i="6" a="1"/>
  <c r="Y60" i="6" a="1"/>
  <c r="N7" i="6" a="1"/>
  <c r="Z77" i="6" a="1"/>
  <c r="J21" i="6" a="1"/>
  <c r="N19" i="6" a="1"/>
  <c r="Z71" i="6" a="1"/>
  <c r="Y70" i="6" a="1"/>
  <c r="Y72" i="6" a="1"/>
  <c r="J18" i="6" a="1"/>
  <c r="AB68" i="6" a="1"/>
  <c r="F2" i="6" a="1"/>
  <c r="AB64" i="6" a="1"/>
  <c r="AB77" i="6" a="1"/>
  <c r="AB79" i="6" a="1"/>
  <c r="Y73" i="6" a="1"/>
  <c r="N12" i="6" a="1"/>
  <c r="AB63" i="6" a="1"/>
  <c r="Z69" i="6" a="1"/>
  <c r="Z70" i="6" a="1"/>
  <c r="AB75" i="6" a="1"/>
  <c r="Z65" i="6" a="1"/>
  <c r="AB69" i="6" a="1"/>
  <c r="Z76" i="6" a="1"/>
  <c r="AB66" i="6" a="1"/>
  <c r="AB73" i="6" a="1"/>
  <c r="Z61" i="6" a="1"/>
  <c r="Z64" i="6" a="1"/>
  <c r="J14" i="6" a="1"/>
  <c r="N14" i="6" a="1"/>
  <c r="N17" i="6" a="1"/>
  <c r="Y74" i="6" a="1"/>
  <c r="AB70" i="6" a="1"/>
  <c r="Z74" i="6" a="1"/>
  <c r="AB62" i="6" a="1"/>
  <c r="Z66" i="6" a="1"/>
  <c r="N11" i="6" a="1"/>
  <c r="J17" i="6" a="1"/>
  <c r="Y62" i="6" a="1"/>
  <c r="Z75" i="6" a="1"/>
  <c r="Z68" i="6" a="1"/>
  <c r="J10" i="6" a="1"/>
  <c r="Z78" i="6" a="1"/>
  <c r="Z73" i="6" a="1"/>
  <c r="Y67" i="6" a="1"/>
  <c r="J9" i="6" a="1"/>
  <c r="Y63" i="6" a="1"/>
  <c r="J11" i="6" a="1"/>
  <c r="Y68" i="6" a="1"/>
  <c r="Z67" i="6" a="1"/>
  <c r="J8" i="6" a="1"/>
  <c r="AB61" i="6" a="1"/>
  <c r="AB74" i="6" a="1"/>
  <c r="AB60" i="6" a="1"/>
  <c r="Z60" i="6" a="1"/>
  <c r="Y66" i="6" a="1"/>
  <c r="N10" i="6" a="1"/>
  <c r="J16" i="6" a="1"/>
  <c r="N3" i="6" a="1"/>
  <c r="J20" i="6" a="1"/>
  <c r="Y71" i="6" a="1"/>
  <c r="N21" i="6" a="1"/>
  <c r="J12" i="6" a="1"/>
  <c r="AB76" i="6" a="1"/>
  <c r="Z79" i="6" a="1"/>
  <c r="AB72" i="6" a="1"/>
  <c r="N20" i="6" a="1"/>
  <c r="Y77" i="6" a="1"/>
  <c r="Z72" i="6" a="1"/>
  <c r="Y69" i="6" a="1"/>
  <c r="Y61" i="6" a="1"/>
  <c r="J19" i="6" a="1"/>
  <c r="AB72" i="6" l="1"/>
  <c r="Y64" i="6"/>
  <c r="Z68" i="6"/>
  <c r="Y65" i="6"/>
  <c r="Z65" i="6"/>
  <c r="AB68" i="6"/>
  <c r="Z71" i="6"/>
  <c r="Y73" i="6"/>
  <c r="Z62" i="6"/>
  <c r="AB71" i="6"/>
  <c r="Z74" i="6"/>
  <c r="Z77" i="6"/>
  <c r="AB74" i="6"/>
  <c r="AB77" i="6"/>
  <c r="Z69" i="6"/>
  <c r="AB65" i="6"/>
  <c r="AB69" i="6"/>
  <c r="Z72" i="6"/>
  <c r="Z78" i="6"/>
  <c r="Z63" i="6"/>
  <c r="Y67" i="6"/>
  <c r="Z75" i="6"/>
  <c r="AB78" i="6"/>
  <c r="AB63" i="6"/>
  <c r="Y72" i="6"/>
  <c r="AB62" i="6"/>
  <c r="AB75" i="6"/>
  <c r="Z70" i="6"/>
  <c r="Z66" i="6"/>
  <c r="Y71" i="6"/>
  <c r="Z61" i="6"/>
  <c r="Z67" i="6"/>
  <c r="AB70" i="6"/>
  <c r="AB73" i="6"/>
  <c r="Y66" i="6"/>
  <c r="Z79" i="6"/>
  <c r="Y74" i="6"/>
  <c r="Y78" i="6"/>
  <c r="Y63" i="6"/>
  <c r="Y75" i="6"/>
  <c r="AB61" i="6"/>
  <c r="AB67" i="6"/>
  <c r="Z76" i="6"/>
  <c r="AB79" i="6"/>
  <c r="Y61" i="6"/>
  <c r="AB64" i="6"/>
  <c r="AB76" i="6"/>
  <c r="Y76" i="6"/>
  <c r="AB66" i="6"/>
  <c r="Y68" i="6"/>
  <c r="Y62" i="6"/>
  <c r="Z73" i="6"/>
  <c r="Z64" i="6"/>
  <c r="Y69" i="6"/>
  <c r="Y70" i="6"/>
  <c r="Y77" i="6"/>
  <c r="Y79" i="6"/>
  <c r="Z60" i="6"/>
  <c r="AB60" i="6"/>
  <c r="Y60" i="6"/>
  <c r="O62" i="41"/>
  <c r="O62" i="40"/>
  <c r="O62" i="37"/>
  <c r="O62" i="33"/>
  <c r="O62" i="32"/>
  <c r="O62" i="29"/>
  <c r="N21" i="6"/>
  <c r="N17" i="6"/>
  <c r="K19" i="41"/>
  <c r="K26" i="41"/>
  <c r="J18" i="41"/>
  <c r="J29" i="41"/>
  <c r="J27" i="41"/>
  <c r="J19" i="41"/>
  <c r="K17" i="41"/>
  <c r="K28" i="41"/>
  <c r="J23" i="41"/>
  <c r="K14" i="41"/>
  <c r="J28" i="41"/>
  <c r="J14" i="41"/>
  <c r="J21" i="41"/>
  <c r="K21" i="41"/>
  <c r="J26" i="41"/>
  <c r="F60" i="41"/>
  <c r="J13" i="41"/>
  <c r="J17" i="41"/>
  <c r="I39" i="41"/>
  <c r="K13" i="41"/>
  <c r="K22" i="41"/>
  <c r="I40" i="41"/>
  <c r="K15" i="41"/>
  <c r="I53" i="41"/>
  <c r="K18" i="41"/>
  <c r="F58" i="41"/>
  <c r="F71" i="41"/>
  <c r="K16" i="41"/>
  <c r="K20" i="41"/>
  <c r="I50" i="41"/>
  <c r="K30" i="41"/>
  <c r="G32" i="41"/>
  <c r="I42" i="41"/>
  <c r="J25" i="41"/>
  <c r="I51" i="41"/>
  <c r="F57" i="41"/>
  <c r="F67" i="41"/>
  <c r="J30" i="41"/>
  <c r="J16" i="41"/>
  <c r="J24" i="41"/>
  <c r="K27" i="41"/>
  <c r="F68" i="41"/>
  <c r="K29" i="41"/>
  <c r="I52" i="41"/>
  <c r="F70" i="41"/>
  <c r="J20" i="41"/>
  <c r="J22" i="41"/>
  <c r="I49" i="41"/>
  <c r="H33" i="41"/>
  <c r="I8" i="41" s="1"/>
  <c r="I41" i="41"/>
  <c r="F69" i="41"/>
  <c r="I38" i="41"/>
  <c r="F59" i="41"/>
  <c r="F61" i="41"/>
  <c r="F72" i="41"/>
  <c r="J15" i="41"/>
  <c r="K25" i="41"/>
  <c r="K24" i="41"/>
  <c r="N10" i="6"/>
  <c r="J18" i="31"/>
  <c r="K27" i="31"/>
  <c r="K21" i="31"/>
  <c r="J19" i="31"/>
  <c r="J28" i="31"/>
  <c r="K30" i="31"/>
  <c r="K26" i="31"/>
  <c r="F57" i="31"/>
  <c r="I49" i="31"/>
  <c r="F59" i="31"/>
  <c r="F61" i="31"/>
  <c r="F72" i="31"/>
  <c r="F67" i="31"/>
  <c r="I38" i="31"/>
  <c r="I53" i="31"/>
  <c r="K29" i="31"/>
  <c r="I50" i="31"/>
  <c r="F69" i="31"/>
  <c r="I40" i="31"/>
  <c r="J13" i="31"/>
  <c r="I42" i="31"/>
  <c r="F70" i="31"/>
  <c r="F58" i="31"/>
  <c r="I51" i="31"/>
  <c r="K14" i="31"/>
  <c r="K24" i="31"/>
  <c r="H33" i="31"/>
  <c r="I8" i="31" s="1"/>
  <c r="I39" i="31"/>
  <c r="I41" i="31"/>
  <c r="F71" i="31"/>
  <c r="K13" i="31"/>
  <c r="I52" i="31"/>
  <c r="K22" i="31"/>
  <c r="F68" i="31"/>
  <c r="F60" i="31"/>
  <c r="G32" i="31"/>
  <c r="J22" i="31"/>
  <c r="J15" i="31"/>
  <c r="J27" i="31"/>
  <c r="J30" i="31"/>
  <c r="K18" i="31"/>
  <c r="J23" i="31"/>
  <c r="K19" i="31"/>
  <c r="K23" i="31"/>
  <c r="K16" i="31"/>
  <c r="J14" i="31"/>
  <c r="J17" i="31"/>
  <c r="J24" i="31"/>
  <c r="J25" i="31"/>
  <c r="K25" i="31"/>
  <c r="J26" i="31"/>
  <c r="J20" i="31"/>
  <c r="K15" i="31"/>
  <c r="K28" i="31"/>
  <c r="J16" i="31"/>
  <c r="J29" i="31"/>
  <c r="K20" i="31"/>
  <c r="N20" i="6"/>
  <c r="N19" i="6"/>
  <c r="N18" i="6"/>
  <c r="N14" i="6"/>
  <c r="N11" i="6"/>
  <c r="N12" i="6"/>
  <c r="N8" i="6"/>
  <c r="N7" i="6"/>
  <c r="N5" i="6"/>
  <c r="N3" i="6"/>
  <c r="F2" i="6"/>
  <c r="N2" i="6"/>
  <c r="M23" i="6" a="1"/>
  <c r="M23" i="6" s="1"/>
  <c r="M24" i="6" a="1"/>
  <c r="M24" i="6" s="1"/>
  <c r="J5" i="6"/>
  <c r="J10" i="6"/>
  <c r="J12" i="6"/>
  <c r="J8" i="6"/>
  <c r="J17" i="6"/>
  <c r="J18" i="6"/>
  <c r="J19" i="6"/>
  <c r="J20" i="6"/>
  <c r="J21" i="6"/>
  <c r="J16" i="6"/>
  <c r="J9" i="6"/>
  <c r="J11" i="6"/>
  <c r="J13" i="6"/>
  <c r="J6" i="6"/>
  <c r="J14" i="6"/>
  <c r="J15" i="6"/>
  <c r="J6" i="3"/>
  <c r="N16" i="6" a="1"/>
  <c r="J2" i="6" a="1"/>
  <c r="J7" i="6" a="1"/>
  <c r="J3" i="6" a="1"/>
  <c r="J4" i="6" a="1"/>
  <c r="N4" i="6" a="1"/>
  <c r="N6" i="6" a="1"/>
  <c r="N13" i="6" a="1"/>
  <c r="N16" i="6" l="1"/>
  <c r="N6" i="6"/>
  <c r="N13" i="6"/>
  <c r="N4" i="6"/>
  <c r="J7" i="6"/>
  <c r="J4" i="6"/>
  <c r="J3" i="6"/>
  <c r="J2" i="6"/>
  <c r="N24" i="6" l="1" a="1"/>
  <c r="N24" i="6" s="1"/>
  <c r="N23" i="6" a="1"/>
  <c r="N23" i="6" s="1"/>
  <c r="J24" i="6" a="1"/>
  <c r="J24" i="6" s="1"/>
  <c r="J23" i="6" a="1"/>
  <c r="J23" i="6" s="1"/>
  <c r="E8" i="3" l="1"/>
  <c r="E7" i="3"/>
  <c r="E6" i="3"/>
  <c r="F6" i="3" s="1"/>
  <c r="I11" i="6" a="1"/>
  <c r="I19" i="6" a="1"/>
  <c r="I14" i="6" a="1"/>
  <c r="I12" i="6" a="1"/>
  <c r="I20" i="6" a="1"/>
  <c r="I10" i="6" a="1"/>
  <c r="I18" i="6" a="1"/>
  <c r="I21" i="6" a="1"/>
  <c r="I16" i="6" a="1"/>
  <c r="I17" i="6" a="1"/>
  <c r="I7" i="6" a="1"/>
  <c r="I9" i="6" a="1"/>
  <c r="I13" i="6" a="1"/>
  <c r="I8" i="6" a="1"/>
  <c r="I3" i="6" a="1"/>
  <c r="I6" i="6" a="1"/>
  <c r="I2" i="6" a="1"/>
  <c r="I15" i="6" a="1"/>
  <c r="I4" i="6" a="1"/>
  <c r="G7" i="3" l="1"/>
  <c r="K7" i="3"/>
  <c r="I16" i="6"/>
  <c r="I17" i="6"/>
  <c r="I9" i="6"/>
  <c r="I18" i="6"/>
  <c r="I19" i="6"/>
  <c r="I11" i="6"/>
  <c r="I4" i="6"/>
  <c r="I20" i="6"/>
  <c r="I2" i="6"/>
  <c r="I12" i="6"/>
  <c r="I8" i="6"/>
  <c r="I21" i="6"/>
  <c r="I13" i="6"/>
  <c r="I6" i="6"/>
  <c r="I14" i="6"/>
  <c r="I10" i="6"/>
  <c r="I3" i="6"/>
  <c r="I7" i="6"/>
  <c r="I15" i="6"/>
  <c r="H7" i="3"/>
  <c r="I5" i="6" a="1"/>
  <c r="I5" i="6" l="1"/>
  <c r="I23" i="6" s="1" a="1"/>
  <c r="I23" i="6" s="1"/>
  <c r="I24" i="6" l="1" a="1"/>
  <c r="I24" i="6" s="1"/>
  <c r="E71" i="3" l="1"/>
  <c r="E70" i="3"/>
  <c r="E69" i="3"/>
  <c r="E68" i="3"/>
  <c r="E67" i="3"/>
  <c r="E61" i="3"/>
  <c r="E60" i="3"/>
  <c r="E59" i="3"/>
  <c r="E58" i="3"/>
  <c r="E57" i="3"/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" i="6"/>
  <c r="H23" i="6" l="1" a="1"/>
  <c r="H23" i="6" s="1"/>
  <c r="H24" i="6" a="1"/>
  <c r="H24" i="6" s="1"/>
  <c r="H42" i="3"/>
  <c r="G42" i="3"/>
  <c r="F42" i="3"/>
  <c r="H41" i="3"/>
  <c r="G41" i="3"/>
  <c r="F41" i="3"/>
  <c r="H40" i="3"/>
  <c r="G40" i="3"/>
  <c r="F40" i="3"/>
  <c r="H39" i="3"/>
  <c r="G39" i="3"/>
  <c r="F39" i="3"/>
  <c r="H38" i="3"/>
  <c r="G38" i="3"/>
  <c r="F38" i="3"/>
  <c r="I33" i="3"/>
  <c r="E33" i="3"/>
  <c r="H28" i="3"/>
  <c r="G28" i="3"/>
  <c r="H24" i="3"/>
  <c r="G24" i="3"/>
  <c r="H20" i="3"/>
  <c r="G20" i="3"/>
  <c r="H16" i="3"/>
  <c r="G16" i="3"/>
  <c r="G21" i="3" l="1"/>
  <c r="H29" i="3"/>
  <c r="G26" i="3"/>
  <c r="G30" i="3"/>
  <c r="F9" i="3" s="1"/>
  <c r="G17" i="3"/>
  <c r="H25" i="3"/>
  <c r="H18" i="3"/>
  <c r="H30" i="3"/>
  <c r="G25" i="3"/>
  <c r="H17" i="3"/>
  <c r="G14" i="3"/>
  <c r="G15" i="3"/>
  <c r="G19" i="3"/>
  <c r="G23" i="3"/>
  <c r="G27" i="3"/>
  <c r="G29" i="3"/>
  <c r="H21" i="3"/>
  <c r="G18" i="3"/>
  <c r="H14" i="3"/>
  <c r="H22" i="3"/>
  <c r="H26" i="3"/>
  <c r="H15" i="3"/>
  <c r="H19" i="3"/>
  <c r="H23" i="3"/>
  <c r="H27" i="3"/>
  <c r="G22" i="3"/>
  <c r="I49" i="3" l="1"/>
  <c r="F72" i="3"/>
  <c r="I51" i="3"/>
  <c r="I50" i="3"/>
  <c r="I53" i="3"/>
  <c r="I52" i="3"/>
  <c r="F71" i="3"/>
  <c r="F69" i="3"/>
  <c r="F58" i="3"/>
  <c r="F57" i="3"/>
  <c r="F59" i="3"/>
  <c r="F67" i="3"/>
  <c r="F61" i="3"/>
  <c r="F60" i="3"/>
  <c r="F68" i="3"/>
  <c r="F70" i="3"/>
  <c r="K21" i="3"/>
  <c r="J29" i="3"/>
  <c r="J19" i="3"/>
  <c r="J18" i="3"/>
  <c r="J26" i="3"/>
  <c r="K29" i="3"/>
  <c r="J23" i="3"/>
  <c r="J15" i="3"/>
  <c r="J22" i="3"/>
  <c r="J14" i="3"/>
  <c r="K27" i="3"/>
  <c r="K30" i="3"/>
  <c r="K15" i="3"/>
  <c r="K18" i="3"/>
  <c r="K26" i="3"/>
  <c r="K25" i="3"/>
  <c r="K22" i="3"/>
  <c r="J17" i="3"/>
  <c r="K13" i="3" l="1"/>
  <c r="J13" i="3"/>
  <c r="I41" i="3"/>
  <c r="I39" i="3"/>
  <c r="I42" i="3"/>
  <c r="J16" i="3"/>
  <c r="I38" i="3"/>
  <c r="I40" i="3"/>
  <c r="K20" i="3"/>
  <c r="H33" i="3"/>
  <c r="I8" i="3" s="1"/>
  <c r="K24" i="3"/>
  <c r="J20" i="3"/>
  <c r="K28" i="3"/>
  <c r="J24" i="3"/>
  <c r="J28" i="3"/>
  <c r="G32" i="3"/>
  <c r="K16" i="3"/>
  <c r="K19" i="3"/>
  <c r="J21" i="3"/>
  <c r="J25" i="3"/>
  <c r="K14" i="3"/>
  <c r="K23" i="3"/>
  <c r="J27" i="3"/>
  <c r="K17" i="3"/>
  <c r="J30" i="3"/>
  <c r="V3" i="6" l="1" a="1"/>
  <c r="E152" i="6" a="1"/>
  <c r="D162" i="6" a="1"/>
  <c r="AO12" i="6" a="1"/>
  <c r="AR18" i="6" a="1"/>
  <c r="AU10" i="6" a="1"/>
  <c r="C86" i="6" a="1"/>
  <c r="AO16" i="6" a="1"/>
  <c r="F150" i="6" a="1"/>
  <c r="D142" i="6" a="1"/>
  <c r="AL6" i="6" a="1"/>
  <c r="AP19" i="6" a="1"/>
  <c r="D46" i="6" a="1"/>
  <c r="K190" i="6" a="1"/>
  <c r="D88" i="6" a="1"/>
  <c r="AU16" i="6" a="1"/>
  <c r="AV19" i="6" a="1"/>
  <c r="G208" i="6" a="1"/>
  <c r="AF19" i="6" a="1"/>
  <c r="B17" i="6" a="1"/>
  <c r="F188" i="6" a="1"/>
  <c r="P11" i="6" a="1"/>
  <c r="AH15" i="6" a="1"/>
  <c r="M36" i="6" a="1"/>
  <c r="M124" i="6" a="1"/>
  <c r="L127" i="6" a="1"/>
  <c r="M197" i="6" a="1"/>
  <c r="AE13" i="6" a="1"/>
  <c r="D71" i="6" a="1"/>
  <c r="I180" i="6" a="1"/>
  <c r="D123" i="6" a="1"/>
  <c r="L214" i="6" a="1"/>
  <c r="X12" i="6" a="1"/>
  <c r="BC7" i="6" a="1"/>
  <c r="AI5" i="6" a="1"/>
  <c r="AB5" i="6" a="1"/>
  <c r="L181" i="6" a="1"/>
  <c r="L63" i="6" a="1"/>
  <c r="AI3" i="6" a="1"/>
  <c r="BA7" i="6" a="1"/>
  <c r="R19" i="6" a="1"/>
  <c r="AW16" i="6" a="1"/>
  <c r="AS5" i="6" a="1"/>
  <c r="G21" i="6" a="1"/>
  <c r="M90" i="6" a="1"/>
  <c r="K82" i="6" a="1"/>
  <c r="E10" i="6" a="1"/>
  <c r="AQ19" i="6" a="1"/>
  <c r="C55" i="6" a="1"/>
  <c r="C131" i="6" a="1"/>
  <c r="AK6" i="6" a="1"/>
  <c r="AH11" i="6" a="1"/>
  <c r="I36" i="6" a="1"/>
  <c r="F78" i="6" a="1"/>
  <c r="E106" i="6" a="1"/>
  <c r="L80" i="6" a="1"/>
  <c r="G19" i="6" a="1"/>
  <c r="AK9" i="6" a="1"/>
  <c r="K43" i="6" a="1"/>
  <c r="C11" i="6" a="1"/>
  <c r="W13" i="6" a="1"/>
  <c r="F154" i="6" a="1"/>
  <c r="AY6" i="6" a="1"/>
  <c r="AV18" i="6" a="1"/>
  <c r="G143" i="6" a="1"/>
  <c r="AI7" i="6" a="1"/>
  <c r="E52" i="6" a="1"/>
  <c r="AD8" i="6" a="1"/>
  <c r="AM10" i="6" a="1"/>
  <c r="AC12" i="6" a="1"/>
  <c r="L171" i="6" a="1"/>
  <c r="D105" i="6" a="1"/>
  <c r="Q18" i="6" a="1"/>
  <c r="M87" i="6" a="1"/>
  <c r="I125" i="6" a="1"/>
  <c r="AD16" i="6" a="1"/>
  <c r="AX8" i="6" a="1"/>
  <c r="T4" i="6" a="1"/>
  <c r="M63" i="6" a="1"/>
  <c r="AV10" i="6" a="1"/>
  <c r="V10" i="6" a="1"/>
  <c r="G163" i="6" a="1"/>
  <c r="AZ9" i="6" a="1"/>
  <c r="BA13" i="6" a="1"/>
  <c r="G204" i="6" a="1"/>
  <c r="L162" i="6" a="1"/>
  <c r="AN7" i="6" a="1"/>
  <c r="D97" i="6" a="1"/>
  <c r="AK19" i="6" a="1"/>
  <c r="K35" i="6" a="1"/>
  <c r="AT5" i="6" a="1"/>
  <c r="AM3" i="6" a="1"/>
  <c r="F145" i="6" a="1"/>
  <c r="D154" i="6" a="1"/>
  <c r="I37" i="6" a="1"/>
  <c r="AE16" i="6" a="1"/>
  <c r="AB13" i="6" a="1"/>
  <c r="M123" i="6" a="1"/>
  <c r="Q5" i="6" a="1"/>
  <c r="C33" i="6" a="1"/>
  <c r="I100" i="6" a="1"/>
  <c r="AB18" i="6" a="1"/>
  <c r="I116" i="6" a="1"/>
  <c r="C87" i="6" a="1"/>
  <c r="AN15" i="6" a="1"/>
  <c r="V8" i="6" a="1"/>
  <c r="C19" i="6" a="1"/>
  <c r="D45" i="6" a="1"/>
  <c r="C68" i="6" a="1"/>
  <c r="AF9" i="6" a="1"/>
  <c r="E178" i="6" a="1"/>
  <c r="AP16" i="6" a="1"/>
  <c r="B148" i="6" a="1"/>
  <c r="F98" i="6" a="1"/>
  <c r="G108" i="6" a="1"/>
  <c r="F153" i="6" a="1"/>
  <c r="F17" i="6" a="1"/>
  <c r="AU2" i="6" a="1"/>
  <c r="C215" i="6" a="1"/>
  <c r="L153" i="6" a="1"/>
  <c r="Q13" i="6" a="1"/>
  <c r="AJ15" i="6" a="1"/>
  <c r="L199" i="6" a="1"/>
  <c r="AU8" i="6" a="1"/>
  <c r="I151" i="6" a="1"/>
  <c r="D190" i="6" a="1"/>
  <c r="AT16" i="6" a="1"/>
  <c r="C41" i="6" a="1"/>
  <c r="K160" i="6" a="1"/>
  <c r="F116" i="6" a="1"/>
  <c r="AE7" i="6" a="1"/>
  <c r="C3" i="6" a="1"/>
  <c r="T15" i="6" a="1"/>
  <c r="E206" i="6" a="1"/>
  <c r="BA18" i="6" a="1"/>
  <c r="D78" i="6" a="1"/>
  <c r="L141" i="6" a="1"/>
  <c r="D98" i="6" a="1"/>
  <c r="BC12" i="6" a="1"/>
  <c r="W15" i="6" a="1"/>
  <c r="D178" i="6" a="1"/>
  <c r="AT2" i="6" a="1"/>
  <c r="AW10" i="6" a="1"/>
  <c r="C195" i="6" a="1"/>
  <c r="I61" i="6" a="1"/>
  <c r="M53" i="6" a="1"/>
  <c r="AX5" i="6" a="1"/>
  <c r="P7" i="6" a="1"/>
  <c r="C204" i="6" a="1"/>
  <c r="D116" i="6" a="1"/>
  <c r="J58" i="6" a="1"/>
  <c r="L133" i="6" a="1"/>
  <c r="J85" i="6" a="1"/>
  <c r="C21" i="6" a="1"/>
  <c r="K153" i="6" a="1"/>
  <c r="G170" i="6" a="1"/>
  <c r="K143" i="6" a="1"/>
  <c r="V5" i="6" a="1"/>
  <c r="L207" i="6" a="1"/>
  <c r="I80" i="6" a="1"/>
  <c r="G43" i="6" a="1"/>
  <c r="E80" i="6" a="1"/>
  <c r="AF11" i="6" a="1"/>
  <c r="L160" i="6" a="1"/>
  <c r="AQ15" i="6" a="1"/>
  <c r="AT6" i="6" a="1"/>
  <c r="AZ18" i="6" a="1"/>
  <c r="T3" i="6" a="1"/>
  <c r="W16" i="6" a="1"/>
  <c r="G35" i="6" a="1"/>
  <c r="G132" i="6" a="1"/>
  <c r="AZ13" i="6" a="1"/>
  <c r="E126" i="6" a="1"/>
  <c r="AQ5" i="6" a="1"/>
  <c r="AP4" i="6" a="1"/>
  <c r="AE3" i="6" a="1"/>
  <c r="C159" i="6" a="1"/>
  <c r="L135" i="6" a="1"/>
  <c r="I127" i="6" a="1"/>
  <c r="D208" i="6" a="1"/>
  <c r="AP6" i="6" a="1"/>
  <c r="C118" i="6" a="1"/>
  <c r="L144" i="6" a="1"/>
  <c r="C71" i="6" a="1"/>
  <c r="D69" i="6" a="1"/>
  <c r="T7" i="6" a="1"/>
  <c r="C43" i="6" a="1"/>
  <c r="I187" i="6" a="1"/>
  <c r="BB13" i="6" a="1"/>
  <c r="K116" i="6" a="1"/>
  <c r="AL11" i="6" a="1"/>
  <c r="C198" i="6" a="1"/>
  <c r="F108" i="6" a="1"/>
  <c r="AN9" i="6" a="1"/>
  <c r="M181" i="6" a="1"/>
  <c r="E188" i="6" a="1"/>
  <c r="Z7" i="6" a="1"/>
  <c r="Q9" i="6" a="1"/>
  <c r="C145" i="6" a="1"/>
  <c r="AJ7" i="6" a="1"/>
  <c r="I145" i="6" a="1"/>
  <c r="BB11" i="6" a="1"/>
  <c r="BA15" i="6" a="1"/>
  <c r="AY11" i="6" a="1"/>
  <c r="I53" i="6" a="1"/>
  <c r="G154" i="6" a="1"/>
  <c r="AJ12" i="6" a="1"/>
  <c r="E181" i="6" a="1"/>
  <c r="D7" i="6" a="1"/>
  <c r="AW9" i="6" a="1"/>
  <c r="K44" i="6" a="1"/>
  <c r="AK18" i="6" a="1"/>
  <c r="F134" i="6" a="1"/>
  <c r="C97" i="6" a="1"/>
  <c r="BB3" i="6" a="1"/>
  <c r="F171" i="6" a="1"/>
  <c r="E97" i="6" a="1"/>
  <c r="L172" i="6" a="1"/>
  <c r="F109" i="6" a="1"/>
  <c r="E19" i="6" a="1"/>
  <c r="L55" i="6" a="1"/>
  <c r="AN18" i="6" a="1"/>
  <c r="K36" i="6" a="1"/>
  <c r="E217" i="6" a="1"/>
  <c r="C167" i="6" a="1"/>
  <c r="C163" i="6" a="1"/>
  <c r="C7" i="6" a="1"/>
  <c r="T19" i="6" a="1"/>
  <c r="H211" i="6" a="1"/>
  <c r="I73" i="6" a="1"/>
  <c r="AQ12" i="6" a="1"/>
  <c r="F169" i="6" a="1"/>
  <c r="D70" i="6" a="1"/>
  <c r="AY3" i="6" a="1"/>
  <c r="K198" i="6" a="1"/>
  <c r="L43" i="6" a="1"/>
  <c r="J184" i="6" a="1"/>
  <c r="AJ4" i="6" a="1"/>
  <c r="C124" i="6" a="1"/>
  <c r="BB7" i="6" a="1"/>
  <c r="F69" i="6" a="1"/>
  <c r="D18" i="6" a="1"/>
  <c r="F205" i="6" a="1"/>
  <c r="U3" i="6" a="1"/>
  <c r="G190" i="6" a="1"/>
  <c r="AE19" i="6" a="1"/>
  <c r="AP18" i="6" a="1"/>
  <c r="L125" i="6" a="1"/>
  <c r="F206" i="6" a="1"/>
  <c r="F79" i="6" a="1"/>
  <c r="M199" i="6" a="1"/>
  <c r="F52" i="6" a="1"/>
  <c r="H67" i="6" a="1"/>
  <c r="AW15" i="6" a="1"/>
  <c r="C60" i="6" a="1"/>
  <c r="I72" i="6" a="1"/>
  <c r="L82" i="6" a="1"/>
  <c r="U4" i="6" a="1"/>
  <c r="E187" i="6" a="1"/>
  <c r="BC2" i="6" a="1"/>
  <c r="M81" i="6" a="1"/>
  <c r="AX7" i="6" a="1"/>
  <c r="AQ2" i="6" a="1"/>
  <c r="BA5" i="6" a="1"/>
  <c r="AM4" i="6" a="1"/>
  <c r="BC11" i="6" a="1"/>
  <c r="I198" i="6" a="1"/>
  <c r="K187" i="6" a="1"/>
  <c r="C181" i="6" a="1"/>
  <c r="G14" i="6" a="1"/>
  <c r="D214" i="6" a="1"/>
  <c r="AC3" i="6" a="1"/>
  <c r="AT3" i="6" a="1"/>
  <c r="I142" i="6" a="1"/>
  <c r="AL5" i="6" a="1"/>
  <c r="Z13" i="6" a="1"/>
  <c r="G5" i="6" a="1"/>
  <c r="J175" i="6" a="1"/>
  <c r="Y10" i="6" a="1"/>
  <c r="AP15" i="6" a="1"/>
  <c r="C144" i="6" a="1"/>
  <c r="C70" i="6" a="1"/>
  <c r="AZ3" i="6" a="1"/>
  <c r="L70" i="6" a="1"/>
  <c r="D144" i="6" a="1"/>
  <c r="T8" i="6" a="1"/>
  <c r="I87" i="6" a="1"/>
  <c r="J31" i="6" a="1"/>
  <c r="G4" i="6" a="1"/>
  <c r="F20" i="6" a="1"/>
  <c r="I64" i="6" a="1"/>
  <c r="G160" i="6" a="1"/>
  <c r="D8" i="6" a="1"/>
  <c r="AD18" i="6" a="1"/>
  <c r="AH14" i="6" a="1"/>
  <c r="AR2" i="6" a="1"/>
  <c r="I168" i="6" a="1"/>
  <c r="K214" i="6" a="1"/>
  <c r="Q10" i="6" a="1"/>
  <c r="AW17" i="6" a="1"/>
  <c r="G81" i="6" a="1"/>
  <c r="AH17" i="6" a="1"/>
  <c r="L136" i="6" a="1"/>
  <c r="I214" i="6" a="1"/>
  <c r="I163" i="6" a="1"/>
  <c r="R11" i="6" a="1"/>
  <c r="L124" i="6" a="1"/>
  <c r="G78" i="6" a="1"/>
  <c r="C217" i="6" a="1"/>
  <c r="M142" i="6" a="1"/>
  <c r="K33" i="6" a="1"/>
  <c r="M143" i="6" a="1"/>
  <c r="C69" i="6" a="1"/>
  <c r="B18" i="6" a="1"/>
  <c r="L168" i="6" a="1"/>
  <c r="Q7" i="6" a="1"/>
  <c r="J121" i="6" a="1"/>
  <c r="E87" i="6" a="1"/>
  <c r="M162" i="6" a="1"/>
  <c r="D186" i="6" a="1"/>
  <c r="C170" i="6" a="1"/>
  <c r="P18" i="6" a="1"/>
  <c r="E15" i="6" a="1"/>
  <c r="AJ11" i="6" a="1"/>
  <c r="C82" i="6" a="1"/>
  <c r="AW18" i="6" a="1"/>
  <c r="C8" i="6" a="1"/>
  <c r="G3" i="6" a="1"/>
  <c r="G100" i="6" a="1"/>
  <c r="I96" i="6" a="1"/>
  <c r="AH13" i="6" a="1"/>
  <c r="AN11" i="6" a="1"/>
  <c r="K126" i="6" a="1"/>
  <c r="L189" i="6" a="1"/>
  <c r="F124" i="6" a="1"/>
  <c r="K217" i="6" a="1"/>
  <c r="AF12" i="6" a="1"/>
  <c r="I97" i="6" a="1"/>
  <c r="BA19" i="6" a="1"/>
  <c r="AH12" i="6" a="1"/>
  <c r="B7" i="6" a="1"/>
  <c r="AE8" i="6" a="1"/>
  <c r="AS6" i="6" a="1"/>
  <c r="AL9" i="6" a="1"/>
  <c r="BA14" i="6" a="1"/>
  <c r="D160" i="6" a="1"/>
  <c r="Y15" i="6" a="1"/>
  <c r="K197" i="6" a="1"/>
  <c r="E125" i="6" a="1"/>
  <c r="G109" i="6" a="1"/>
  <c r="G117" i="6" a="1"/>
  <c r="AO10" i="6" a="1"/>
  <c r="AH2" i="6" a="1"/>
  <c r="AU9" i="6" a="1"/>
  <c r="BB12" i="6" a="1"/>
  <c r="M42" i="6" a="1"/>
  <c r="C142" i="6" a="1"/>
  <c r="S17" i="6" a="1"/>
  <c r="AQ7" i="6" a="1"/>
  <c r="AQ16" i="6" a="1"/>
  <c r="E199" i="6" a="1"/>
  <c r="AP14" i="6" a="1"/>
  <c r="AH16" i="6" a="1"/>
  <c r="D34" i="6" a="1"/>
  <c r="F60" i="6" a="1"/>
  <c r="AI15" i="6" a="1"/>
  <c r="F34" i="6" a="1"/>
  <c r="M135" i="6" a="1"/>
  <c r="L97" i="6" a="1"/>
  <c r="I34" i="6" a="1"/>
  <c r="D161" i="6" a="1"/>
  <c r="U13" i="6" a="1"/>
  <c r="AQ4" i="6" a="1"/>
  <c r="Q12" i="6" a="1"/>
  <c r="I114" i="6" a="1"/>
  <c r="AL2" i="6" a="1"/>
  <c r="AS4" i="6" a="1"/>
  <c r="G69" i="6" a="1"/>
  <c r="E127" i="6" a="1"/>
  <c r="C203" i="6" a="1"/>
  <c r="T16" i="6" a="1"/>
  <c r="E135" i="6" a="1"/>
  <c r="K151" i="6" a="1"/>
  <c r="I132" i="6" a="1"/>
  <c r="K79" i="6" a="1"/>
  <c r="F73" i="6" a="1"/>
  <c r="Y13" i="6" a="1"/>
  <c r="B193" i="6" a="1"/>
  <c r="M69" i="6" a="1"/>
  <c r="K64" i="6" a="1"/>
  <c r="E141" i="6" a="1"/>
  <c r="F62" i="6" a="1"/>
  <c r="AR13" i="6" a="1"/>
  <c r="AR9" i="6" a="1"/>
  <c r="U15" i="6" a="1"/>
  <c r="M60" i="6" a="1"/>
  <c r="H175" i="6" a="1"/>
  <c r="L44" i="6" a="1"/>
  <c r="S9" i="6" a="1"/>
  <c r="AN2" i="6" a="1"/>
  <c r="C37" i="6" a="1"/>
  <c r="S18" i="6" a="1"/>
  <c r="AB2" i="6" a="1"/>
  <c r="K213" i="6" a="1"/>
  <c r="AI19" i="6" a="1"/>
  <c r="K177" i="6" a="1"/>
  <c r="V2" i="6" a="1"/>
  <c r="D134" i="6" a="1"/>
  <c r="M159" i="6" a="1"/>
  <c r="R15" i="6" a="1"/>
  <c r="M89" i="6" a="1"/>
  <c r="K117" i="6" a="1"/>
  <c r="AU5" i="6" a="1"/>
  <c r="AT9" i="6" a="1"/>
  <c r="G189" i="6" a="1"/>
  <c r="K123" i="6" a="1"/>
  <c r="AM16" i="6" a="1"/>
  <c r="AT4" i="6" a="1"/>
  <c r="L81" i="6" a="1"/>
  <c r="F10" i="6" a="1"/>
  <c r="AR10" i="6" a="1"/>
  <c r="C52" i="6" a="1"/>
  <c r="R9" i="6" a="1"/>
  <c r="AJ18" i="6" a="1"/>
  <c r="C81" i="6" a="1"/>
  <c r="M64" i="6" a="1"/>
  <c r="AY14" i="6" a="1"/>
  <c r="F8" i="6" a="1"/>
  <c r="R5" i="6" a="1"/>
  <c r="P10" i="6" a="1"/>
  <c r="B85" i="6" a="1"/>
  <c r="X7" i="6" a="1"/>
  <c r="M78" i="6" a="1"/>
  <c r="B31" i="6" a="1"/>
  <c r="I177" i="6" a="1"/>
  <c r="Q8" i="6" a="1"/>
  <c r="B202" i="6" a="1"/>
  <c r="K199" i="6" a="1"/>
  <c r="Z18" i="6" a="1"/>
  <c r="M114" i="6" a="1"/>
  <c r="C115" i="6" a="1"/>
  <c r="AV6" i="6" a="1"/>
  <c r="B20" i="6" a="1"/>
  <c r="AU18" i="6" a="1"/>
  <c r="K89" i="6" a="1"/>
  <c r="P5" i="6" a="1"/>
  <c r="G151" i="6" a="1"/>
  <c r="AQ9" i="6" a="1"/>
  <c r="D217" i="6" a="1"/>
  <c r="H139" i="6" a="1"/>
  <c r="K72" i="6" a="1"/>
  <c r="E204" i="6" a="1"/>
  <c r="AK7" i="6" a="1"/>
  <c r="L118" i="6" a="1"/>
  <c r="AQ14" i="6" a="1"/>
  <c r="K80" i="6" a="1"/>
  <c r="M204" i="6" a="1"/>
  <c r="G44" i="6" a="1"/>
  <c r="E123" i="6" a="1"/>
  <c r="AP3" i="6" a="1"/>
  <c r="G46" i="6" a="1"/>
  <c r="G73" i="6" a="1"/>
  <c r="AJ13" i="6" a="1"/>
  <c r="C190" i="6" a="1"/>
  <c r="AN13" i="6" a="1"/>
  <c r="X5" i="6" a="1"/>
  <c r="E5" i="6" a="1"/>
  <c r="M43" i="6" a="1"/>
  <c r="AK13" i="6" a="1"/>
  <c r="AF17" i="6" a="1"/>
  <c r="F43" i="6" a="1"/>
  <c r="Q14" i="6" a="1"/>
  <c r="G133" i="6" a="1"/>
  <c r="L143" i="6" a="1"/>
  <c r="F172" i="6" a="1"/>
  <c r="E3" i="6" a="1"/>
  <c r="G114" i="6" a="1"/>
  <c r="D106" i="6" a="1"/>
  <c r="F161" i="6" a="1"/>
  <c r="AJ10" i="6" a="1"/>
  <c r="AT11" i="6" a="1"/>
  <c r="E116" i="6" a="1"/>
  <c r="AX4" i="6" a="1"/>
  <c r="AO17" i="6" a="1"/>
  <c r="F100" i="6" a="1"/>
  <c r="AX12" i="6" a="1"/>
  <c r="BC3" i="6" a="1"/>
  <c r="S10" i="6" a="1"/>
  <c r="D55" i="6" a="1"/>
  <c r="AV8" i="6" a="1"/>
  <c r="D20" i="6" a="1"/>
  <c r="AH5" i="6" a="1"/>
  <c r="AT7" i="6" a="1"/>
  <c r="E46" i="6" a="1"/>
  <c r="AH18" i="6" a="1"/>
  <c r="I152" i="6" a="1"/>
  <c r="BB4" i="6" a="1"/>
  <c r="R16" i="6" a="1"/>
  <c r="M100" i="6" a="1"/>
  <c r="D14" i="6" a="1"/>
  <c r="P9" i="6" a="1"/>
  <c r="E14" i="6" a="1"/>
  <c r="F61" i="6" a="1"/>
  <c r="AT8" i="6" a="1"/>
  <c r="K99" i="6" a="1"/>
  <c r="H121" i="6" a="1"/>
  <c r="AG18" i="6" a="1"/>
  <c r="Q4" i="6" a="1"/>
  <c r="C15" i="6" a="1"/>
  <c r="G186" i="6" a="1"/>
  <c r="AB9" i="6" a="1"/>
  <c r="AF6" i="6" a="1"/>
  <c r="G206" i="6" a="1"/>
  <c r="E195" i="6" a="1"/>
  <c r="AO13" i="6" a="1"/>
  <c r="D61" i="6" a="1"/>
  <c r="BB19" i="6" a="1"/>
  <c r="W8" i="6" a="1"/>
  <c r="X9" i="6" a="1"/>
  <c r="AR16" i="6" a="1"/>
  <c r="I63" i="6" a="1"/>
  <c r="U8" i="6" a="1"/>
  <c r="M188" i="6" a="1"/>
  <c r="E144" i="6" a="1"/>
  <c r="F215" i="6" a="1"/>
  <c r="AJ3" i="6" a="1"/>
  <c r="Z2" i="6" a="1"/>
  <c r="V9" i="6" a="1"/>
  <c r="AN3" i="6" a="1"/>
  <c r="K125" i="6" a="1"/>
  <c r="P3" i="6" a="1"/>
  <c r="S13" i="6" a="1"/>
  <c r="G159" i="6" a="1"/>
  <c r="G107" i="6" a="1"/>
  <c r="AI12" i="6" a="1"/>
  <c r="C90" i="6" a="1"/>
  <c r="E207" i="6" a="1"/>
  <c r="AD7" i="6" a="1"/>
  <c r="T9" i="6" a="1"/>
  <c r="L179" i="6" a="1"/>
  <c r="P16" i="6" a="1"/>
  <c r="M154" i="6" a="1"/>
  <c r="F53" i="6" a="1"/>
  <c r="C95" i="6" a="1"/>
  <c r="D179" i="6" a="1"/>
  <c r="I117" i="6" a="1"/>
  <c r="BC19" i="6" a="1"/>
  <c r="S15" i="6" a="1"/>
  <c r="G187" i="6" a="1"/>
  <c r="AG16" i="6" a="1"/>
  <c r="AM17" i="6" a="1"/>
  <c r="V14" i="6" a="1"/>
  <c r="V13" i="6" a="1"/>
  <c r="AA13" i="6" a="1"/>
  <c r="BB8" i="6" a="1"/>
  <c r="T13" i="6" a="1"/>
  <c r="AH7" i="6" a="1"/>
  <c r="AR5" i="6" a="1"/>
  <c r="D19" i="6" a="1"/>
  <c r="D152" i="6" a="1"/>
  <c r="AK8" i="6" a="1"/>
  <c r="F37" i="6" a="1"/>
  <c r="K181" i="6" a="1"/>
  <c r="C199" i="6" a="1"/>
  <c r="AQ10" i="6" a="1"/>
  <c r="D87" i="6" a="1"/>
  <c r="F123" i="6" a="1"/>
  <c r="AZ10" i="6" a="1"/>
  <c r="BB18" i="6" a="1"/>
  <c r="D6" i="6" a="1"/>
  <c r="M88" i="6" a="1"/>
  <c r="T17" i="6" a="1"/>
  <c r="D205" i="6" a="1"/>
  <c r="B175" i="6" a="1"/>
  <c r="BC9" i="6" a="1"/>
  <c r="I150" i="6" a="1"/>
  <c r="L151" i="6" a="1"/>
  <c r="G136" i="6" a="1"/>
  <c r="I62" i="6" a="1"/>
  <c r="B16" i="6" a="1"/>
  <c r="G79" i="6" a="1"/>
  <c r="AC18" i="6" a="1"/>
  <c r="AD14" i="6" a="1"/>
  <c r="I154" i="6" a="1"/>
  <c r="E16" i="6" a="1"/>
  <c r="K172" i="6" a="1"/>
  <c r="I88" i="6" a="1"/>
  <c r="F189" i="6" a="1"/>
  <c r="G11" i="6" a="1"/>
  <c r="D195" i="6" a="1"/>
  <c r="E208" i="6" a="1"/>
  <c r="G82" i="6" a="1"/>
  <c r="I107" i="6" a="1"/>
  <c r="G90" i="6" a="1"/>
  <c r="D132" i="6" a="1"/>
  <c r="M132" i="6" a="1"/>
  <c r="E105" i="6" a="1"/>
  <c r="AR14" i="6" a="1"/>
  <c r="AZ2" i="6" a="1"/>
  <c r="K54" i="6" a="1"/>
  <c r="J211" i="6" a="1"/>
  <c r="D188" i="6" a="1"/>
  <c r="M117" i="6" a="1"/>
  <c r="F132" i="6" a="1"/>
  <c r="Q17" i="6" a="1"/>
  <c r="D143" i="6" a="1"/>
  <c r="AV4" i="6" a="1"/>
  <c r="G106" i="6" a="1"/>
  <c r="B103" i="6" a="1"/>
  <c r="E96" i="6" a="1"/>
  <c r="F127" i="6" a="1"/>
  <c r="AO3" i="6" a="1"/>
  <c r="F35" i="6" a="1"/>
  <c r="Z11" i="6" a="1"/>
  <c r="BA4" i="6" a="1"/>
  <c r="M153" i="6" a="1"/>
  <c r="AJ14" i="6" a="1"/>
  <c r="X11" i="6" a="1"/>
  <c r="G127" i="6" a="1"/>
  <c r="D100" i="6" a="1"/>
  <c r="AF14" i="6" a="1"/>
  <c r="J130" i="6" a="1"/>
  <c r="F144" i="6" a="1"/>
  <c r="E172" i="6" a="1"/>
  <c r="D153" i="6" a="1"/>
  <c r="AP13" i="6" a="1"/>
  <c r="I162" i="6" a="1"/>
  <c r="AZ7" i="6" a="1"/>
  <c r="BC17" i="6" a="1"/>
  <c r="E124" i="6" a="1"/>
  <c r="L196" i="6" a="1"/>
  <c r="K159" i="6" a="1"/>
  <c r="L87" i="6" a="1"/>
  <c r="C169" i="6" a="1"/>
  <c r="AC13" i="6" a="1"/>
  <c r="E72" i="6" a="1"/>
  <c r="C108" i="6" a="1"/>
  <c r="AE4" i="6" a="1"/>
  <c r="D204" i="6" a="1"/>
  <c r="G52" i="6" a="1"/>
  <c r="AD13" i="6" a="1"/>
  <c r="L89" i="6" a="1"/>
  <c r="G96" i="6" a="1"/>
  <c r="AO9" i="6" a="1"/>
  <c r="C16" i="6" a="1"/>
  <c r="G199" i="6" a="1"/>
  <c r="K161" i="6" a="1"/>
  <c r="K98" i="6" a="1"/>
  <c r="K118" i="6" a="1"/>
  <c r="K179" i="6" a="1"/>
  <c r="AX6" i="6" a="1"/>
  <c r="I78" i="6" a="1"/>
  <c r="AR6" i="6" a="1"/>
  <c r="E150" i="6" a="1"/>
  <c r="AA19" i="6" a="1"/>
  <c r="H58" i="6" a="1"/>
  <c r="C36" i="6" a="1"/>
  <c r="F114" i="6" a="1"/>
  <c r="AS8" i="6" a="1"/>
  <c r="AU19" i="6" a="1"/>
  <c r="AK17" i="6" a="1"/>
  <c r="B21" i="6" a="1"/>
  <c r="M97" i="6" a="1"/>
  <c r="M205" i="6" a="1"/>
  <c r="Y3" i="6" a="1"/>
  <c r="D54" i="6" a="1"/>
  <c r="AF2" i="6" a="1"/>
  <c r="AB12" i="6" a="1"/>
  <c r="AC6" i="6" a="1"/>
  <c r="D63" i="6" a="1"/>
  <c r="Y19" i="6" a="1"/>
  <c r="E51" i="6" a="1"/>
  <c r="AB14" i="6" a="1"/>
  <c r="C63" i="6" a="1"/>
  <c r="E17" i="6" a="1"/>
  <c r="AT13" i="6" a="1"/>
  <c r="M80" i="6" a="1"/>
  <c r="C194" i="6" a="1"/>
  <c r="I204" i="6" a="1"/>
  <c r="C113" i="6" a="1"/>
  <c r="AS19" i="6" a="1"/>
  <c r="F151" i="6" a="1"/>
  <c r="K115" i="6" a="1"/>
  <c r="H103" i="6" a="1"/>
  <c r="E99" i="6" a="1"/>
  <c r="AZ17" i="6" a="1"/>
  <c r="E64" i="6" a="1"/>
  <c r="H184" i="6" a="1"/>
  <c r="R13" i="6" a="1"/>
  <c r="W12" i="6" a="1"/>
  <c r="D43" i="6" a="1"/>
  <c r="L132" i="6" a="1"/>
  <c r="D114" i="6" a="1"/>
  <c r="AY12" i="6" a="1"/>
  <c r="AK4" i="6" a="1"/>
  <c r="AA9" i="6" a="1"/>
  <c r="Y11" i="6" a="1"/>
  <c r="AK2" i="6" a="1"/>
  <c r="BB16" i="6" a="1"/>
  <c r="AV12" i="6" a="1"/>
  <c r="H40" i="6" a="1"/>
  <c r="AC8" i="6" a="1"/>
  <c r="D170" i="6" a="1"/>
  <c r="AJ8" i="6" a="1"/>
  <c r="AG6" i="6" a="1"/>
  <c r="U19" i="6" a="1"/>
  <c r="L216" i="6" a="1"/>
  <c r="E13" i="6" a="1"/>
  <c r="L88" i="6" a="1"/>
  <c r="V12" i="6" a="1"/>
  <c r="F82" i="6" a="1"/>
  <c r="G97" i="6" a="1"/>
  <c r="C2" i="6" a="1"/>
  <c r="E154" i="6" a="1"/>
  <c r="F160" i="6" a="1"/>
  <c r="AA17" i="6" a="1"/>
  <c r="D180" i="6" a="1"/>
  <c r="D52" i="6" a="1"/>
  <c r="I115" i="6" a="1"/>
  <c r="AF16" i="6" a="1"/>
  <c r="M163" i="6" a="1"/>
  <c r="AS10" i="6" a="1"/>
  <c r="L79" i="6" a="1"/>
  <c r="G17" i="6" a="1"/>
  <c r="E98" i="6" a="1"/>
  <c r="B6" i="6" a="1"/>
  <c r="AC2" i="6" a="1"/>
  <c r="Y16" i="6" a="1"/>
  <c r="K154" i="6" a="1"/>
  <c r="D108" i="6" a="1"/>
  <c r="M73" i="6" a="1"/>
  <c r="I136" i="6" a="1"/>
  <c r="F177" i="6" a="1"/>
  <c r="AS16" i="6" a="1"/>
  <c r="L206" i="6" a="1"/>
  <c r="I82" i="6" a="1"/>
  <c r="AY17" i="6" a="1"/>
  <c r="AM11" i="6" a="1"/>
  <c r="B15" i="6" a="1"/>
  <c r="M213" i="6" a="1"/>
  <c r="K108" i="6" a="1"/>
  <c r="G215" i="6" a="1"/>
  <c r="E71" i="6" a="1"/>
  <c r="AY15" i="6" a="1"/>
  <c r="AP2" i="6" a="1"/>
  <c r="AB8" i="6" a="1"/>
  <c r="K196" i="6" a="1"/>
  <c r="U7" i="6" a="1"/>
  <c r="F63" i="6" a="1"/>
  <c r="E143" i="6" a="1"/>
  <c r="E78" i="6" a="1"/>
  <c r="AZ4" i="6" a="1"/>
  <c r="Y4" i="6" a="1"/>
  <c r="E11" i="6" a="1"/>
  <c r="M134" i="6" a="1"/>
  <c r="AJ5" i="6" a="1"/>
  <c r="J49" i="6" a="1"/>
  <c r="E115" i="6" a="1"/>
  <c r="V11" i="6" a="1"/>
  <c r="D42" i="6" a="1"/>
  <c r="E214" i="6" a="1"/>
  <c r="L208" i="6" a="1"/>
  <c r="M152" i="6" a="1"/>
  <c r="E70" i="6" a="1"/>
  <c r="M61" i="6" a="1"/>
  <c r="M62" i="6" a="1"/>
  <c r="AX17" i="6" a="1"/>
  <c r="AU6" i="6" a="1"/>
  <c r="F163" i="6" a="1"/>
  <c r="E171" i="6" a="1"/>
  <c r="AJ16" i="6" a="1"/>
  <c r="F126" i="6" a="1"/>
  <c r="F46" i="6" a="1"/>
  <c r="M34" i="6" a="1"/>
  <c r="F187" i="6" a="1"/>
  <c r="AS17" i="6" a="1"/>
  <c r="C153" i="6" a="1"/>
  <c r="B5" i="6" a="1"/>
  <c r="D127" i="6" a="1"/>
  <c r="D135" i="6" a="1"/>
  <c r="M186" i="6" a="1"/>
  <c r="C91" i="6" a="1"/>
  <c r="AP8" i="6" a="1"/>
  <c r="D172" i="6" a="1"/>
  <c r="AQ18" i="6" a="1"/>
  <c r="AI10" i="6" a="1"/>
  <c r="D15" i="6" a="1"/>
  <c r="F70" i="6" a="1"/>
  <c r="D199" i="6" a="1"/>
  <c r="D151" i="6" a="1"/>
  <c r="C177" i="6" a="1"/>
  <c r="AM13" i="6" a="1"/>
  <c r="M105" i="6" a="1"/>
  <c r="W3" i="6" a="1"/>
  <c r="AG15" i="6" a="1"/>
  <c r="F181" i="6" a="1"/>
  <c r="D126" i="6" a="1"/>
  <c r="I169" i="6" a="1"/>
  <c r="D64" i="6" a="1"/>
  <c r="BB15" i="6" a="1"/>
  <c r="K144" i="6" a="1"/>
  <c r="L108" i="6" a="1"/>
  <c r="G15" i="6" a="1"/>
  <c r="F87" i="6" a="1"/>
  <c r="AO7" i="6" a="1"/>
  <c r="AV15" i="6" a="1"/>
  <c r="F207" i="6" a="1"/>
  <c r="AQ17" i="6" a="1"/>
  <c r="E180" i="6" a="1"/>
  <c r="AY9" i="6" a="1"/>
  <c r="AD2" i="6" a="1"/>
  <c r="AQ11" i="6" a="1"/>
  <c r="W14" i="6" a="1"/>
  <c r="D99" i="6" a="1"/>
  <c r="AO11" i="6" a="1"/>
  <c r="Z9" i="6" a="1"/>
  <c r="C61" i="6" a="1"/>
  <c r="L71" i="6" a="1"/>
  <c r="E197" i="6" a="1"/>
  <c r="F91" i="6" a="1"/>
  <c r="S6" i="6" a="1"/>
  <c r="F33" i="6" a="1"/>
  <c r="C10" i="6" a="1"/>
  <c r="Z4" i="6" a="1"/>
  <c r="R6" i="6" a="1"/>
  <c r="L197" i="6" a="1"/>
  <c r="AI9" i="6" a="1"/>
  <c r="M208" i="6" a="1"/>
  <c r="H85" i="6" a="1"/>
  <c r="G51" i="6" a="1"/>
  <c r="AK3" i="6" a="1"/>
  <c r="G12" i="6" a="1"/>
  <c r="D213" i="6" a="1"/>
  <c r="Z15" i="6" a="1"/>
  <c r="I189" i="6" a="1"/>
  <c r="X17" i="6" a="1"/>
  <c r="AE11" i="6" a="1"/>
  <c r="L150" i="6" a="1"/>
  <c r="C140" i="6" a="1"/>
  <c r="D96" i="6" a="1"/>
  <c r="AF15" i="6" a="1"/>
  <c r="G61" i="6" a="1"/>
  <c r="AG13" i="6" a="1"/>
  <c r="B11" i="6" a="1"/>
  <c r="AN8" i="6" a="1"/>
  <c r="Q16" i="6" a="1"/>
  <c r="AV14" i="6" a="1"/>
  <c r="AZ8" i="6" a="1"/>
  <c r="F143" i="6" a="1"/>
  <c r="L37" i="6" a="1"/>
  <c r="F186" i="6" a="1"/>
  <c r="I44" i="6" a="1"/>
  <c r="T18" i="6" a="1"/>
  <c r="AO18" i="6" a="1"/>
  <c r="AK12" i="6" a="1"/>
  <c r="C42" i="6" a="1"/>
  <c r="I144" i="6" a="1"/>
  <c r="X2" i="6" a="1"/>
  <c r="G123" i="6" a="1"/>
  <c r="AJ9" i="6" a="1"/>
  <c r="E163" i="6" a="1"/>
  <c r="E8" i="6" a="1"/>
  <c r="AO4" i="6" a="1"/>
  <c r="V19" i="6" a="1"/>
  <c r="C73" i="6" a="1"/>
  <c r="I89" i="6" a="1"/>
  <c r="I35" i="6" a="1"/>
  <c r="BA16" i="6" a="1"/>
  <c r="I161" i="6" a="1"/>
  <c r="M116" i="6" a="1"/>
  <c r="M172" i="6" a="1"/>
  <c r="M136" i="6" a="1"/>
  <c r="B166" i="6" a="1"/>
  <c r="AL13" i="6" a="1"/>
  <c r="M196" i="6" a="1"/>
  <c r="J112" i="6" a="1"/>
  <c r="B58" i="6" a="1"/>
  <c r="J76" i="6" a="1"/>
  <c r="E205" i="6" a="1"/>
  <c r="M44" i="6" a="1"/>
  <c r="K206" i="6" a="1"/>
  <c r="C88" i="6" a="1"/>
  <c r="G124" i="6" a="1"/>
  <c r="Z3" i="6" a="1"/>
  <c r="L91" i="6" a="1"/>
  <c r="X4" i="6" a="1"/>
  <c r="C188" i="6" a="1"/>
  <c r="AG9" i="6" a="1"/>
  <c r="I208" i="6" a="1"/>
  <c r="Y8" i="6" a="1"/>
  <c r="I190" i="6" a="1"/>
  <c r="K170" i="6" a="1"/>
  <c r="C46" i="6" a="1"/>
  <c r="L204" i="6" a="1"/>
  <c r="K215" i="6" a="1"/>
  <c r="BC10" i="6" a="1"/>
  <c r="L64" i="6" a="1"/>
  <c r="M151" i="6" a="1"/>
  <c r="G6" i="6" a="1"/>
  <c r="D159" i="6" a="1"/>
  <c r="M46" i="6" a="1"/>
  <c r="E134" i="6" a="1"/>
  <c r="AW14" i="6" a="1"/>
  <c r="F36" i="6" a="1"/>
  <c r="Z8" i="6" a="1"/>
  <c r="F54" i="6" a="1"/>
  <c r="I71" i="6" a="1"/>
  <c r="AR17" i="6" a="1"/>
  <c r="M72" i="6" a="1"/>
  <c r="AH9" i="6" a="1"/>
  <c r="AD11" i="6" a="1"/>
  <c r="F11" i="6" a="1"/>
  <c r="AH3" i="6" a="1"/>
  <c r="AN16" i="6" a="1"/>
  <c r="C104" i="6" a="1"/>
  <c r="P8" i="6" a="1"/>
  <c r="L187" i="6" a="1"/>
  <c r="AA12" i="6" a="1"/>
  <c r="AO14" i="6" a="1"/>
  <c r="F13" i="6" a="1"/>
  <c r="AO19" i="6" a="1"/>
  <c r="K145" i="6" a="1"/>
  <c r="D36" i="6" a="1"/>
  <c r="C72" i="6" a="1"/>
  <c r="M144" i="6" a="1"/>
  <c r="BC6" i="6" a="1"/>
  <c r="D141" i="6" a="1"/>
  <c r="E4" i="6" a="1"/>
  <c r="E196" i="6" a="1"/>
  <c r="D216" i="6" a="1"/>
  <c r="AW7" i="6" a="1"/>
  <c r="G188" i="6" a="1"/>
  <c r="Y9" i="6" a="1"/>
  <c r="U6" i="6" a="1"/>
  <c r="B121" i="6" a="1"/>
  <c r="AO5" i="6" a="1"/>
  <c r="L105" i="6" a="1"/>
  <c r="Q2" i="6" a="1"/>
  <c r="F72" i="6" a="1"/>
  <c r="F152" i="6" a="1"/>
  <c r="I46" i="6" a="1"/>
  <c r="AU13" i="6" a="1"/>
  <c r="AC16" i="6" a="1"/>
  <c r="AD5" i="6" a="1"/>
  <c r="C20" i="6" a="1"/>
  <c r="AP9" i="6" a="1"/>
  <c r="I216" i="6" a="1"/>
  <c r="AB7" i="6" a="1"/>
  <c r="K51" i="6" a="1"/>
  <c r="C17" i="6" a="1"/>
  <c r="R17" i="6" a="1"/>
  <c r="K168" i="6" a="1"/>
  <c r="I172" i="6" a="1"/>
  <c r="E36" i="6" a="1"/>
  <c r="Q19" i="6" a="1"/>
  <c r="AV3" i="6" a="1"/>
  <c r="AD15" i="6" a="1"/>
  <c r="K106" i="6" a="1"/>
  <c r="C125" i="6" a="1"/>
  <c r="D3" i="6" a="1"/>
  <c r="E133" i="6" a="1"/>
  <c r="AS2" i="6" a="1"/>
  <c r="W17" i="6" a="1"/>
  <c r="I42" i="6" a="1"/>
  <c r="L126" i="6" a="1"/>
  <c r="T10" i="6" a="1"/>
  <c r="M190" i="6" a="1"/>
  <c r="L217" i="6" a="1"/>
  <c r="C176" i="6" a="1"/>
  <c r="C32" i="6" a="1"/>
  <c r="E160" i="6" a="1"/>
  <c r="AT17" i="6" a="1"/>
  <c r="AG17" i="6" a="1"/>
  <c r="G20" i="6" a="1"/>
  <c r="K189" i="6" a="1"/>
  <c r="E45" i="6" a="1"/>
  <c r="I118" i="6" a="1"/>
  <c r="K96" i="6" a="1"/>
  <c r="AX2" i="6" a="1"/>
  <c r="L170" i="6" a="1"/>
  <c r="L36" i="6" a="1"/>
  <c r="K62" i="6" a="1"/>
  <c r="X16" i="6" a="1"/>
  <c r="Y6" i="6" a="1"/>
  <c r="G115" i="6" a="1"/>
  <c r="D13" i="6" a="1"/>
  <c r="L180" i="6" a="1"/>
  <c r="D73" i="6" a="1"/>
  <c r="D82" i="6" a="1"/>
  <c r="Z16" i="6" a="1"/>
  <c r="G7" i="6" a="1"/>
  <c r="V7" i="6" a="1"/>
  <c r="AB16" i="6" a="1"/>
  <c r="J103" i="6" a="1"/>
  <c r="AD17" i="6" a="1"/>
  <c r="B9" i="6" a="1"/>
  <c r="G33" i="6" a="1"/>
  <c r="G141" i="6" a="1"/>
  <c r="I105" i="6" a="1"/>
  <c r="AL7" i="6" a="1"/>
  <c r="X13" i="6" a="1"/>
  <c r="F214" i="6" a="1"/>
  <c r="X19" i="6" a="1"/>
  <c r="G8" i="6" a="1"/>
  <c r="G153" i="6" a="1"/>
  <c r="AV11" i="6" a="1"/>
  <c r="G34" i="6" a="1"/>
  <c r="H76" i="6" a="1"/>
  <c r="AX9" i="6" a="1"/>
  <c r="K152" i="6" a="1"/>
  <c r="G150" i="6" a="1"/>
  <c r="E151" i="6" a="1"/>
  <c r="I81" i="6" a="1"/>
  <c r="AG11" i="6" a="1"/>
  <c r="W6" i="6" a="1"/>
  <c r="C171" i="6" a="1"/>
  <c r="AS18" i="6" a="1"/>
  <c r="K69" i="6" a="1"/>
  <c r="D12" i="6" a="1"/>
  <c r="BC14" i="6" a="1"/>
  <c r="G125" i="6" a="1"/>
  <c r="I153" i="6" a="1"/>
  <c r="C105" i="6" a="1"/>
  <c r="D206" i="6" a="1"/>
  <c r="D60" i="6" a="1"/>
  <c r="AZ15" i="6" a="1"/>
  <c r="H148" i="6" a="1"/>
  <c r="F45" i="6" a="1"/>
  <c r="Z19" i="6" a="1"/>
  <c r="F159" i="6" a="1"/>
  <c r="BB5" i="6" a="1"/>
  <c r="D11" i="6" a="1"/>
  <c r="E61" i="6" a="1"/>
  <c r="J40" i="6" a="1"/>
  <c r="M206" i="6" a="1"/>
  <c r="Y5" i="6" a="1"/>
  <c r="AZ5" i="6" a="1"/>
  <c r="AM8" i="6" a="1"/>
  <c r="G168" i="6" a="1"/>
  <c r="F198" i="6" a="1"/>
  <c r="T6" i="6" a="1"/>
  <c r="B13" i="6" a="1"/>
  <c r="AB4" i="6" a="1"/>
  <c r="B67" i="6" a="1"/>
  <c r="Q3" i="6" a="1"/>
  <c r="K90" i="6" a="1"/>
  <c r="U5" i="6" a="1"/>
  <c r="AL16" i="6" a="1"/>
  <c r="D187" i="6" a="1"/>
  <c r="C152" i="6" a="1"/>
  <c r="AV13" i="6" a="1"/>
  <c r="AF7" i="6" a="1"/>
  <c r="M177" i="6" a="1"/>
  <c r="L178" i="6" a="1"/>
  <c r="AY19" i="6" a="1"/>
  <c r="AC7" i="6" a="1"/>
  <c r="AK11" i="6" a="1"/>
  <c r="AM19" i="6" a="1"/>
  <c r="E35" i="6" a="1"/>
  <c r="D10" i="6" a="1"/>
  <c r="X15" i="6" a="1"/>
  <c r="AZ16" i="6" a="1"/>
  <c r="AI11" i="6" a="1"/>
  <c r="F195" i="6" a="1"/>
  <c r="AW5" i="6" a="1"/>
  <c r="AJ2" i="6" a="1"/>
  <c r="Y12" i="6" a="1"/>
  <c r="AN14" i="6" a="1"/>
  <c r="D207" i="6" a="1"/>
  <c r="L100" i="6" a="1"/>
  <c r="D109" i="6" a="1"/>
  <c r="L134" i="6" a="1"/>
  <c r="AN17" i="6" a="1"/>
  <c r="E9" i="6" a="1"/>
  <c r="K208" i="6" a="1"/>
  <c r="Q11" i="6" a="1"/>
  <c r="AM15" i="6" a="1"/>
  <c r="F118" i="6" a="1"/>
  <c r="AL14" i="6" a="1"/>
  <c r="C78" i="6" a="1"/>
  <c r="AL10" i="6" a="1"/>
  <c r="AD9" i="6" a="1"/>
  <c r="AQ6" i="6" a="1"/>
  <c r="AI18" i="6" a="1"/>
  <c r="AZ11" i="6" a="1"/>
  <c r="B4" i="6" a="1"/>
  <c r="K78" i="6" a="1"/>
  <c r="K100" i="6" a="1"/>
  <c r="AE14" i="6" a="1"/>
  <c r="C99" i="6" a="1"/>
  <c r="C35" i="6" a="1"/>
  <c r="M54" i="6" a="1"/>
  <c r="D35" i="6" a="1"/>
  <c r="S11" i="6" a="1"/>
  <c r="E162" i="6" a="1"/>
  <c r="C132" i="6" a="1"/>
  <c r="L117" i="6" a="1"/>
  <c r="AG12" i="6" a="1"/>
  <c r="AL19" i="6" a="1"/>
  <c r="E43" i="6" a="1"/>
  <c r="AY10" i="6" a="1"/>
  <c r="G171" i="6" a="1"/>
  <c r="G37" i="6" a="1"/>
  <c r="AE9" i="6" a="1"/>
  <c r="K88" i="6" a="1"/>
  <c r="I179" i="6" a="1"/>
  <c r="K63" i="6" a="1"/>
  <c r="E108" i="6" a="1"/>
  <c r="D33" i="6" a="1"/>
  <c r="M215" i="6" a="1"/>
  <c r="K169" i="6" a="1"/>
  <c r="E55" i="6" a="1"/>
  <c r="H49" i="6" a="1"/>
  <c r="AN4" i="6" a="1"/>
  <c r="AB6" i="6" a="1"/>
  <c r="I124" i="6" a="1"/>
  <c r="G217" i="6" a="1"/>
  <c r="C134" i="6" a="1"/>
  <c r="L190" i="6" a="1"/>
  <c r="T5" i="6" a="1"/>
  <c r="Q6" i="6" a="1"/>
  <c r="AG7" i="6" a="1"/>
  <c r="F208" i="6" a="1"/>
  <c r="AB10" i="6" a="1"/>
  <c r="G36" i="6" a="1"/>
  <c r="AA16" i="6" a="1"/>
  <c r="I141" i="6" a="1"/>
  <c r="AS9" i="6" a="1"/>
  <c r="V4" i="6" a="1"/>
  <c r="D80" i="6" a="1"/>
  <c r="AY4" i="6" a="1"/>
  <c r="BA9" i="6" a="1"/>
  <c r="AA11" i="6" a="1"/>
  <c r="AM14" i="6" a="1"/>
  <c r="F115" i="6" a="1"/>
  <c r="C117" i="6" a="1"/>
  <c r="AO15" i="6" a="1"/>
  <c r="E170" i="6" a="1"/>
  <c r="Y2" i="6" a="1"/>
  <c r="J139" i="6" a="1"/>
  <c r="E89" i="6" a="1"/>
  <c r="P12" i="6" a="1"/>
  <c r="L35" i="6" a="1"/>
  <c r="C212" i="6" a="1"/>
  <c r="I126" i="6" a="1"/>
  <c r="AR7" i="6" a="1"/>
  <c r="M161" i="6" a="1"/>
  <c r="K55" i="6" a="1"/>
  <c r="C50" i="6" a="1"/>
  <c r="AG2" i="6" a="1"/>
  <c r="BA12" i="6" a="1"/>
  <c r="R8" i="6" a="1"/>
  <c r="E18" i="6" a="1"/>
  <c r="F170" i="6" a="1"/>
  <c r="F88" i="6" a="1"/>
  <c r="I108" i="6" a="1"/>
  <c r="S14" i="6" a="1"/>
  <c r="AD19" i="6" a="1"/>
  <c r="P19" i="6" a="1"/>
  <c r="AH10" i="6" a="1"/>
  <c r="C207" i="6" a="1"/>
  <c r="L62" i="6" a="1"/>
  <c r="G54" i="6" a="1"/>
  <c r="AQ8" i="6" a="1"/>
  <c r="K134" i="6" a="1"/>
  <c r="V16" i="6" a="1"/>
  <c r="K150" i="6" a="1"/>
  <c r="M35" i="6" a="1"/>
  <c r="G105" i="6" a="1"/>
  <c r="AE18" i="6" a="1"/>
  <c r="I70" i="6" a="1"/>
  <c r="F190" i="6" a="1"/>
  <c r="E215" i="6" a="1"/>
  <c r="AY5" i="6" a="1"/>
  <c r="G134" i="6" a="1"/>
  <c r="BA8" i="6" a="1"/>
  <c r="AJ17" i="6" a="1"/>
  <c r="G177" i="6" a="1"/>
  <c r="E37" i="6" a="1"/>
  <c r="J157" i="6" a="1"/>
  <c r="BC16" i="6" a="1"/>
  <c r="C80" i="6" a="1"/>
  <c r="M150" i="6" a="1"/>
  <c r="E114" i="6" a="1"/>
  <c r="C160" i="6" a="1"/>
  <c r="BC18" i="6" a="1"/>
  <c r="L42" i="6" a="1"/>
  <c r="Y14" i="6" a="1"/>
  <c r="D115" i="6" a="1"/>
  <c r="G70" i="6" a="1"/>
  <c r="Q15" i="6" a="1"/>
  <c r="E33" i="6" a="1"/>
  <c r="AT10" i="6" a="1"/>
  <c r="G64" i="6" a="1"/>
  <c r="Z5" i="6" a="1"/>
  <c r="F15" i="6" a="1"/>
  <c r="C187" i="6" a="1"/>
  <c r="AX16" i="6" a="1"/>
  <c r="F162" i="6" a="1"/>
  <c r="C133" i="6" a="1"/>
  <c r="P15" i="6" a="1"/>
  <c r="K107" i="6" a="1"/>
  <c r="AD4" i="6" a="1"/>
  <c r="BB9" i="6" a="1"/>
  <c r="C96" i="6" a="1"/>
  <c r="F16" i="6" a="1"/>
  <c r="C116" i="6" a="1"/>
  <c r="E189" i="6" a="1"/>
  <c r="K162" i="6" a="1"/>
  <c r="M180" i="6" a="1"/>
  <c r="F99" i="6" a="1"/>
  <c r="G13" i="6" a="1"/>
  <c r="AB11" i="6" a="1"/>
  <c r="D197" i="6" a="1"/>
  <c r="F141" i="6" a="1"/>
  <c r="K42" i="6" a="1"/>
  <c r="F105" i="6" a="1"/>
  <c r="AA7" i="6" a="1"/>
  <c r="M145" i="6" a="1"/>
  <c r="AW13" i="6" a="1"/>
  <c r="K216" i="6" a="1"/>
  <c r="Z17" i="6" a="1"/>
  <c r="G80" i="6" a="1"/>
  <c r="L123" i="6" a="1"/>
  <c r="AK15" i="6" a="1"/>
  <c r="AF3" i="6" a="1"/>
  <c r="B10" i="6" a="1"/>
  <c r="C114" i="6" a="1"/>
  <c r="AL17" i="6" a="1"/>
  <c r="D107" i="6" a="1"/>
  <c r="AQ13" i="6" a="1"/>
  <c r="X14" i="6" a="1"/>
  <c r="I45" i="6" a="1"/>
  <c r="G169" i="6" a="1"/>
  <c r="M107" i="6" a="1"/>
  <c r="K178" i="6" a="1"/>
  <c r="AW6" i="6" a="1"/>
  <c r="C185" i="6" a="1"/>
  <c r="F5" i="6" a="1"/>
  <c r="AV9" i="6" a="1"/>
  <c r="F55" i="6" a="1"/>
  <c r="AA4" i="6" a="1"/>
  <c r="AP11" i="6" a="1"/>
  <c r="AR11" i="6" a="1"/>
  <c r="AW12" i="6" a="1"/>
  <c r="AR12" i="6" a="1"/>
  <c r="C150" i="6" a="1"/>
  <c r="P2" i="6" a="1"/>
  <c r="AN12" i="6" a="1"/>
  <c r="F204" i="6" a="1"/>
  <c r="Y17" i="6" a="1"/>
  <c r="R10" i="6" a="1"/>
  <c r="B40" i="6" a="1"/>
  <c r="L145" i="6" a="1"/>
  <c r="X18" i="6" a="1"/>
  <c r="I186" i="6" a="1"/>
  <c r="B157" i="6" a="1"/>
  <c r="Y7" i="6" a="1"/>
  <c r="D9" i="6" a="1"/>
  <c r="C4" i="6" a="1"/>
  <c r="M52" i="6" a="1"/>
  <c r="AS15" i="6" a="1"/>
  <c r="G53" i="6" a="1"/>
  <c r="AL3" i="6" a="1"/>
  <c r="AG14" i="6" a="1"/>
  <c r="AO2" i="6" a="1"/>
  <c r="G18" i="6" a="1"/>
  <c r="V6" i="6" a="1"/>
  <c r="W11" i="6" a="1"/>
  <c r="M195" i="6" a="1"/>
  <c r="P13" i="6" a="1"/>
  <c r="AT14" i="6" a="1"/>
  <c r="C107" i="6" a="1"/>
  <c r="C5" i="6" a="1"/>
  <c r="D16" i="6" a="1"/>
  <c r="F178" i="6" a="1"/>
  <c r="G145" i="6" a="1"/>
  <c r="W5" i="6" a="1"/>
  <c r="AG5" i="6" a="1"/>
  <c r="J166" i="6" a="1"/>
  <c r="I52" i="6" a="1"/>
  <c r="D150" i="6" a="1"/>
  <c r="C197" i="6" a="1"/>
  <c r="L98" i="6" a="1"/>
  <c r="H112" i="6" a="1"/>
  <c r="G142" i="6" a="1"/>
  <c r="K127" i="6" a="1"/>
  <c r="AT19" i="6" a="1"/>
  <c r="S3" i="6" a="1"/>
  <c r="K163" i="6" a="1"/>
  <c r="H157" i="6" a="1"/>
  <c r="C6" i="6" a="1"/>
  <c r="D53" i="6" a="1"/>
  <c r="AA15" i="6" a="1"/>
  <c r="I159" i="6" a="1"/>
  <c r="E118" i="6" a="1"/>
  <c r="W18" i="6" a="1"/>
  <c r="M141" i="6" a="1"/>
  <c r="P6" i="6" a="1"/>
  <c r="E145" i="6" a="1"/>
  <c r="S19" i="6" a="1"/>
  <c r="G87" i="6" a="1"/>
  <c r="K135" i="6" a="1"/>
  <c r="AU4" i="6" a="1"/>
  <c r="G16" i="6" a="1"/>
  <c r="L205" i="6" a="1"/>
  <c r="AW4" i="6" a="1"/>
  <c r="BB10" i="6" a="1"/>
  <c r="M37" i="6" a="1"/>
  <c r="AC17" i="6" a="1"/>
  <c r="AU3" i="6" a="1"/>
  <c r="AI13" i="6" a="1"/>
  <c r="F6" i="6" a="1"/>
  <c r="BA6" i="6" a="1"/>
  <c r="AL8" i="6" a="1"/>
  <c r="AK10" i="6" a="1"/>
  <c r="AX14" i="6" a="1"/>
  <c r="D81" i="6" a="1"/>
  <c r="F19" i="6" a="1"/>
  <c r="M216" i="6" a="1"/>
  <c r="AK5" i="6" a="1"/>
  <c r="W19" i="6" a="1"/>
  <c r="AE15" i="6" a="1"/>
  <c r="D4" i="6" a="1"/>
  <c r="E82" i="6" a="1"/>
  <c r="I205" i="6" a="1"/>
  <c r="L52" i="6" a="1"/>
  <c r="AB17" i="6" a="1"/>
  <c r="J193" i="6" a="1"/>
  <c r="BA11" i="6" a="1"/>
  <c r="D62" i="6" a="1"/>
  <c r="U9" i="6" a="1"/>
  <c r="I99" i="6" a="1"/>
  <c r="AP10" i="6" a="1"/>
  <c r="AX19" i="6" a="1"/>
  <c r="AO6" i="6" a="1"/>
  <c r="AK16" i="6" a="1"/>
  <c r="M198" i="6" a="1"/>
  <c r="G213" i="6" a="1"/>
  <c r="S4" i="6" a="1"/>
  <c r="F106" i="6" a="1"/>
  <c r="C126" i="6" a="1"/>
  <c r="AA8" i="6" a="1"/>
  <c r="F196" i="6" a="1"/>
  <c r="AN19" i="6" a="1"/>
  <c r="M82" i="6" a="1"/>
  <c r="AV2" i="6" a="1"/>
  <c r="T14" i="6" a="1"/>
  <c r="G180" i="6" a="1"/>
  <c r="AH8" i="6" a="1"/>
  <c r="C208" i="6" a="1"/>
  <c r="H130" i="6" a="1"/>
  <c r="U2" i="6" a="1"/>
  <c r="C216" i="6" a="1"/>
  <c r="AU11" i="6" a="1"/>
  <c r="E53" i="6" a="1"/>
  <c r="AB15" i="6" a="1"/>
  <c r="F80" i="6" a="1"/>
  <c r="C62" i="6" a="1"/>
  <c r="F107" i="6" a="1"/>
  <c r="K37" i="6" a="1"/>
  <c r="C214" i="6" a="1"/>
  <c r="I55" i="6" a="1"/>
  <c r="M55" i="6" a="1"/>
  <c r="M127" i="6" a="1"/>
  <c r="E186" i="6" a="1"/>
  <c r="R4" i="6" a="1"/>
  <c r="L116" i="6" a="1"/>
  <c r="AC11" i="6" a="1"/>
  <c r="E54" i="6" a="1"/>
  <c r="AP5" i="6" a="1"/>
  <c r="L90" i="6" a="1"/>
  <c r="E159" i="6" a="1"/>
  <c r="E142" i="6" a="1"/>
  <c r="G91" i="6" a="1"/>
  <c r="G207" i="6" a="1"/>
  <c r="AM18" i="6" a="1"/>
  <c r="I178" i="6" a="1"/>
  <c r="U14" i="6" a="1"/>
  <c r="E21" i="6" a="1"/>
  <c r="J67" i="6" a="1"/>
  <c r="G196" i="6" a="1"/>
  <c r="G172" i="6" a="1"/>
  <c r="M96" i="6" a="1"/>
  <c r="AH6" i="6" a="1"/>
  <c r="P4" i="6" a="1"/>
  <c r="C106" i="6" a="1"/>
  <c r="K105" i="6" a="1"/>
  <c r="F180" i="6" a="1"/>
  <c r="AU15" i="6" a="1"/>
  <c r="C179" i="6" a="1"/>
  <c r="AA2" i="6" a="1"/>
  <c r="S5" i="6" a="1"/>
  <c r="D90" i="6" a="1"/>
  <c r="M109" i="6" a="1"/>
  <c r="E81" i="6" a="1"/>
  <c r="Y18" i="6" a="1"/>
  <c r="AX13" i="6" a="1"/>
  <c r="L115" i="6" a="1"/>
  <c r="I188" i="6" a="1"/>
  <c r="L163" i="6" a="1"/>
  <c r="AD12" i="6" a="1"/>
  <c r="K207" i="6" a="1"/>
  <c r="M214" i="6" a="1"/>
  <c r="D145" i="6" a="1"/>
  <c r="AC15" i="6" a="1"/>
  <c r="D124" i="6" a="1"/>
  <c r="I196" i="6" a="1"/>
  <c r="P14" i="6" a="1"/>
  <c r="M187" i="6" a="1"/>
  <c r="AI14" i="6" a="1"/>
  <c r="E107" i="6" a="1"/>
  <c r="AI16" i="6" a="1"/>
  <c r="K142" i="6" a="1"/>
  <c r="L78" i="6" a="1"/>
  <c r="P17" i="6" a="1"/>
  <c r="C205" i="6" a="1"/>
  <c r="BC15" i="6" a="1"/>
  <c r="M70" i="6" a="1"/>
  <c r="E100" i="6" a="1"/>
  <c r="K136" i="6" a="1"/>
  <c r="G60" i="6" a="1"/>
  <c r="AE17" i="6" a="1"/>
  <c r="M51" i="6" a="1"/>
  <c r="E169" i="6" a="1"/>
  <c r="E161" i="6" a="1"/>
  <c r="C151" i="6" a="1"/>
  <c r="G181" i="6" a="1"/>
  <c r="AZ19" i="6" a="1"/>
  <c r="K133" i="6" a="1"/>
  <c r="L109" i="6" a="1"/>
  <c r="W4" i="6" a="1"/>
  <c r="G99" i="6" a="1"/>
  <c r="G126" i="6" a="1"/>
  <c r="K141" i="6" a="1"/>
  <c r="Z12" i="6" a="1"/>
  <c r="W10" i="6" a="1"/>
  <c r="AS12" i="6" a="1"/>
  <c r="H193" i="6" a="1"/>
  <c r="D2" i="6" a="1"/>
  <c r="C158" i="6" a="1"/>
  <c r="AR3" i="6" a="1"/>
  <c r="L99" i="6" a="1"/>
  <c r="AB3" i="6" a="1"/>
  <c r="M171" i="6" a="1"/>
  <c r="E109" i="6" a="1"/>
  <c r="AA18" i="6" a="1"/>
  <c r="M207" i="6" a="1"/>
  <c r="L33" i="6" a="1"/>
  <c r="D37" i="6" a="1"/>
  <c r="AG4" i="6" a="1"/>
  <c r="G161" i="6" a="1"/>
  <c r="AY7" i="6" a="1"/>
  <c r="C168" i="6" a="1"/>
  <c r="AY16" i="6" a="1"/>
  <c r="AF18" i="6" a="1"/>
  <c r="AE5" i="6" a="1"/>
  <c r="F42" i="6" a="1"/>
  <c r="G152" i="6" a="1"/>
  <c r="L114" i="6" a="1"/>
  <c r="D136" i="6" a="1"/>
  <c r="G89" i="6" a="1"/>
  <c r="E213" i="6" a="1"/>
  <c r="AF4" i="6" a="1"/>
  <c r="I33" i="6" a="1"/>
  <c r="D198" i="6" a="1"/>
  <c r="BA3" i="6" a="1"/>
  <c r="L60" i="6" a="1"/>
  <c r="AY18" i="6" a="1"/>
  <c r="C18" i="6" a="1"/>
  <c r="B14" i="6" a="1"/>
  <c r="C123" i="6" a="1"/>
  <c r="M71" i="6" a="1"/>
  <c r="C77" i="6" a="1"/>
  <c r="K61" i="6" a="1"/>
  <c r="AU17" i="6" a="1"/>
  <c r="AN5" i="6" a="1"/>
  <c r="AE2" i="6" a="1"/>
  <c r="AY8" i="6" a="1"/>
  <c r="L54" i="6" a="1"/>
  <c r="C34" i="6" a="1"/>
  <c r="BB14" i="6" a="1"/>
  <c r="E198" i="6" a="1"/>
  <c r="AQ3" i="6" a="1"/>
  <c r="U11" i="6" a="1"/>
  <c r="F89" i="6" a="1"/>
  <c r="C127" i="6" a="1"/>
  <c r="I79" i="6" a="1"/>
  <c r="G88" i="6" a="1"/>
  <c r="I91" i="6" a="1"/>
  <c r="L34" i="6" a="1"/>
  <c r="M98" i="6" a="1"/>
  <c r="AM9" i="6" a="1"/>
  <c r="AA14" i="6" a="1"/>
  <c r="AT15" i="6" a="1"/>
  <c r="W2" i="6" a="1"/>
  <c r="F125" i="6" a="1"/>
  <c r="F71" i="6" a="1"/>
  <c r="C178" i="6" a="1"/>
  <c r="AU14" i="6" a="1"/>
  <c r="B76" i="6" a="1"/>
  <c r="BA10" i="6" a="1"/>
  <c r="F51" i="6" a="1"/>
  <c r="AX11" i="6" a="1"/>
  <c r="M160" i="6" a="1"/>
  <c r="BC8" i="6" a="1"/>
  <c r="C13" i="6" a="1"/>
  <c r="E42" i="6" a="1"/>
  <c r="D177" i="6" a="1"/>
  <c r="C213" i="6" a="1"/>
  <c r="L188" i="6" a="1"/>
  <c r="I106" i="6" a="1"/>
  <c r="I199" i="6" a="1"/>
  <c r="W7" i="6" a="1"/>
  <c r="C143" i="6" a="1"/>
  <c r="I197" i="6" a="1"/>
  <c r="K73" i="6" a="1"/>
  <c r="G216" i="6" a="1"/>
  <c r="D133" i="6" a="1"/>
  <c r="R7" i="6" a="1"/>
  <c r="E73" i="6" a="1"/>
  <c r="B130" i="6" a="1"/>
  <c r="AL4" i="6" a="1"/>
  <c r="H202" i="6" a="1"/>
  <c r="AA6" i="6" a="1"/>
  <c r="D196" i="6" a="1"/>
  <c r="F90" i="6" a="1"/>
  <c r="E177" i="6" a="1"/>
  <c r="BB2" i="6" a="1"/>
  <c r="X10" i="6" a="1"/>
  <c r="AE10" i="6" a="1"/>
  <c r="K124" i="6" a="1"/>
  <c r="E34" i="6" a="1"/>
  <c r="AL15" i="6" a="1"/>
  <c r="S16" i="6" a="1"/>
  <c r="AI6" i="6" a="1"/>
  <c r="AH4" i="6" a="1"/>
  <c r="E69" i="6" a="1"/>
  <c r="C9" i="6" a="1"/>
  <c r="G178" i="6" a="1"/>
  <c r="AC19" i="6" a="1"/>
  <c r="U16" i="6" a="1"/>
  <c r="E6" i="6" a="1"/>
  <c r="E117" i="6" a="1"/>
  <c r="L107" i="6" a="1"/>
  <c r="AV16" i="6" a="1"/>
  <c r="K53" i="6" a="1"/>
  <c r="AW8" i="6" a="1"/>
  <c r="F199" i="6" a="1"/>
  <c r="L96" i="6" a="1"/>
  <c r="AK14" i="6" a="1"/>
  <c r="AT18" i="6" a="1"/>
  <c r="AG19" i="6" a="1"/>
  <c r="L73" i="6" a="1"/>
  <c r="AG3" i="6" a="1"/>
  <c r="K60" i="6" a="1"/>
  <c r="AL12" i="6" a="1"/>
  <c r="D171" i="6" a="1"/>
  <c r="AM6" i="6" a="1"/>
  <c r="B2" i="6" a="1"/>
  <c r="L51" i="6" a="1"/>
  <c r="K180" i="6" a="1"/>
  <c r="AA3" i="6" a="1"/>
  <c r="K171" i="6" a="1"/>
  <c r="AT12" i="6" a="1"/>
  <c r="F18" i="6" a="1"/>
  <c r="C14" i="6" a="1"/>
  <c r="C172" i="6" a="1"/>
  <c r="AU12" i="6" a="1"/>
  <c r="F44" i="6" a="1"/>
  <c r="M108" i="6" a="1"/>
  <c r="AX18" i="6" a="1"/>
  <c r="L186" i="6" a="1"/>
  <c r="C186" i="6" a="1"/>
  <c r="L45" i="6" a="1"/>
  <c r="D79" i="6" a="1"/>
  <c r="F179" i="6" a="1"/>
  <c r="C154" i="6" a="1"/>
  <c r="G55" i="6" a="1"/>
  <c r="AD6" i="6" a="1"/>
  <c r="U10" i="6" a="1"/>
  <c r="C51" i="6" a="1"/>
  <c r="AR19" i="6" a="1"/>
  <c r="F64" i="6" a="1"/>
  <c r="G118" i="6" a="1"/>
  <c r="M217" i="6" a="1"/>
  <c r="G63" i="6" a="1"/>
  <c r="L198" i="6" a="1"/>
  <c r="E2" i="6" a="1"/>
  <c r="L161" i="6" a="1"/>
  <c r="AC5" i="6" a="1"/>
  <c r="F7" i="6" a="1"/>
  <c r="M91" i="6" a="1"/>
  <c r="I134" i="6" a="1"/>
  <c r="I90" i="6" a="1"/>
  <c r="D125" i="6" a="1"/>
  <c r="M118" i="6" a="1"/>
  <c r="AM12" i="6" a="1"/>
  <c r="AY2" i="6" a="1"/>
  <c r="V15" i="6" a="1"/>
  <c r="L72" i="6" a="1"/>
  <c r="B184" i="6" a="1"/>
  <c r="I123" i="6" a="1"/>
  <c r="G198" i="6" a="1"/>
  <c r="AX10" i="6" a="1"/>
  <c r="D118" i="6" a="1"/>
  <c r="M45" i="6" a="1"/>
  <c r="F12" i="6" a="1"/>
  <c r="S12" i="6" a="1"/>
  <c r="AN6" i="6" a="1"/>
  <c r="L195" i="6" a="1"/>
  <c r="G214" i="6" a="1"/>
  <c r="BC5" i="6" a="1"/>
  <c r="K109" i="6" a="1"/>
  <c r="C89" i="6" a="1"/>
  <c r="M189" i="6" a="1"/>
  <c r="AS14" i="6" a="1"/>
  <c r="E179" i="6" a="1"/>
  <c r="E44" i="6" a="1"/>
  <c r="F135" i="6" a="1"/>
  <c r="I54" i="6" a="1"/>
  <c r="G116" i="6" a="1"/>
  <c r="F133" i="6" a="1"/>
  <c r="B8" i="6" a="1"/>
  <c r="F4" i="6" a="1"/>
  <c r="K70" i="6" a="1"/>
  <c r="G144" i="6" a="1"/>
  <c r="AF5" i="6" a="1"/>
  <c r="E90" i="6" a="1"/>
  <c r="AG8" i="6" a="1"/>
  <c r="M125" i="6" a="1"/>
  <c r="C59" i="6" a="1"/>
  <c r="AC4" i="6" a="1"/>
  <c r="AZ6" i="6" a="1"/>
  <c r="F168" i="6" a="1"/>
  <c r="L169" i="6" a="1"/>
  <c r="F81" i="6" a="1"/>
  <c r="T2" i="6" a="1"/>
  <c r="AV5" i="6" a="1"/>
  <c r="G45" i="6" a="1"/>
  <c r="I60" i="6" a="1"/>
  <c r="D168" i="6" a="1"/>
  <c r="C54" i="6" a="1"/>
  <c r="G2" i="6" a="1"/>
  <c r="K34" i="6" a="1"/>
  <c r="I43" i="6" a="1"/>
  <c r="C135" i="6" a="1"/>
  <c r="F213" i="6" a="1"/>
  <c r="D17" i="6" a="1"/>
  <c r="E7" i="6" a="1"/>
  <c r="G62" i="6" a="1"/>
  <c r="F136" i="6" a="1"/>
  <c r="V17" i="6" a="1"/>
  <c r="B49" i="6" a="1"/>
  <c r="B211" i="6" a="1"/>
  <c r="BC4" i="6" a="1"/>
  <c r="F3" i="6" a="1"/>
  <c r="L142" i="6" a="1"/>
  <c r="F97" i="6" a="1"/>
  <c r="I170" i="6" a="1"/>
  <c r="D89" i="6" a="1"/>
  <c r="R18" i="6" a="1"/>
  <c r="G162" i="6" a="1"/>
  <c r="B12" i="6" a="1"/>
  <c r="D189" i="6" a="1"/>
  <c r="L213" i="6" a="1"/>
  <c r="AW3" i="6" a="1"/>
  <c r="AD3" i="6" a="1"/>
  <c r="C44" i="6" a="1"/>
  <c r="M133" i="6" a="1"/>
  <c r="G135" i="6" a="1"/>
  <c r="D51" i="6" a="1"/>
  <c r="G98" i="6" a="1"/>
  <c r="C141" i="6" a="1"/>
  <c r="AR8" i="6" a="1"/>
  <c r="C206" i="6" a="1"/>
  <c r="J202" i="6" a="1"/>
  <c r="K205" i="6" a="1"/>
  <c r="C53" i="6" a="1"/>
  <c r="K204" i="6" a="1"/>
  <c r="E63" i="6" a="1"/>
  <c r="AS3" i="6" a="1"/>
  <c r="AJ19" i="6" a="1"/>
  <c r="AE12" i="6" a="1"/>
  <c r="Z10" i="6" a="1"/>
  <c r="AP12" i="6" a="1"/>
  <c r="D181" i="6" a="1"/>
  <c r="K87" i="6" a="1"/>
  <c r="E62" i="6" a="1"/>
  <c r="AP7" i="6" a="1"/>
  <c r="T11" i="6" a="1"/>
  <c r="K186" i="6" a="1"/>
  <c r="AW11" i="6" a="1"/>
  <c r="C64" i="6" a="1"/>
  <c r="C180" i="6" a="1"/>
  <c r="K45" i="6" a="1"/>
  <c r="D163" i="6" a="1"/>
  <c r="AB19" i="6" a="1"/>
  <c r="F216" i="6" a="1"/>
  <c r="E168" i="6" a="1"/>
  <c r="I133" i="6" a="1"/>
  <c r="R3" i="6" a="1"/>
  <c r="I69" i="6" a="1"/>
  <c r="AG10" i="6" a="1"/>
  <c r="K97" i="6" a="1"/>
  <c r="S8" i="6" a="1"/>
  <c r="D117" i="6" a="1"/>
  <c r="AS7" i="6" a="1"/>
  <c r="C79" i="6" a="1"/>
  <c r="C189" i="6" a="1"/>
  <c r="C122" i="6" a="1"/>
  <c r="R14" i="6" a="1"/>
  <c r="C136" i="6" a="1"/>
  <c r="L61" i="6" a="1"/>
  <c r="C98" i="6" a="1"/>
  <c r="M126" i="6" a="1"/>
  <c r="I206" i="6" a="1"/>
  <c r="AV17" i="6" a="1"/>
  <c r="I51" i="6" a="1"/>
  <c r="U18" i="6" a="1"/>
  <c r="AX15" i="6" a="1"/>
  <c r="F142" i="6" a="1"/>
  <c r="AF8" i="6" a="1"/>
  <c r="AR4" i="6" a="1"/>
  <c r="AE6" i="6" a="1"/>
  <c r="B3" i="6" a="1"/>
  <c r="I213" i="6" a="1"/>
  <c r="C100" i="6" a="1"/>
  <c r="AD10" i="6" a="1"/>
  <c r="K132" i="6" a="1"/>
  <c r="D72" i="6" a="1"/>
  <c r="D21" i="6" a="1"/>
  <c r="C109" i="6" a="1"/>
  <c r="AO8" i="6" a="1"/>
  <c r="I207" i="6" a="1"/>
  <c r="AC10" i="6" a="1"/>
  <c r="L69" i="6" a="1"/>
  <c r="K81" i="6" a="1"/>
  <c r="AS11" i="6" a="1"/>
  <c r="X6" i="6" a="1"/>
  <c r="D91" i="6" a="1"/>
  <c r="J94" i="6" a="1"/>
  <c r="L106" i="6" a="1"/>
  <c r="B19" i="6" a="1"/>
  <c r="G10" i="6" a="1"/>
  <c r="E88" i="6" a="1"/>
  <c r="BA2" i="6" a="1"/>
  <c r="AA5" i="6" a="1"/>
  <c r="I135" i="6" a="1"/>
  <c r="M106" i="6" a="1"/>
  <c r="J148" i="6" a="1"/>
  <c r="E216" i="6" a="1"/>
  <c r="G42" i="6" a="1"/>
  <c r="E20" i="6" a="1"/>
  <c r="K195" i="6" a="1"/>
  <c r="AP17" i="6" a="1"/>
  <c r="M33" i="6" a="1"/>
  <c r="E79" i="6" a="1"/>
  <c r="M170" i="6" a="1"/>
  <c r="AY13" i="6" a="1"/>
  <c r="I171" i="6" a="1"/>
  <c r="W9" i="6" a="1"/>
  <c r="H31" i="6" a="1"/>
  <c r="D169" i="6" a="1"/>
  <c r="E132" i="6" a="1"/>
  <c r="C162" i="6" a="1"/>
  <c r="M179" i="6" a="1"/>
  <c r="H166" i="6" a="1"/>
  <c r="AC9" i="6" a="1"/>
  <c r="M168" i="6" a="1"/>
  <c r="C196" i="6" a="1"/>
  <c r="I195" i="6" a="1"/>
  <c r="M178" i="6" a="1"/>
  <c r="U17" i="6" a="1"/>
  <c r="AM7" i="6" a="1"/>
  <c r="I98" i="6" a="1"/>
  <c r="BC13" i="6" a="1"/>
  <c r="L215" i="6" a="1"/>
  <c r="H94" i="6" a="1"/>
  <c r="G71" i="6" a="1"/>
  <c r="M79" i="6" a="1"/>
  <c r="E60" i="6" a="1"/>
  <c r="AX3" i="6" a="1"/>
  <c r="E12" i="6" a="1"/>
  <c r="D215" i="6" a="1"/>
  <c r="AM5" i="6" a="1"/>
  <c r="F117" i="6" a="1"/>
  <c r="E190" i="6" a="1"/>
  <c r="G197" i="6" a="1"/>
  <c r="F9" i="6" a="1"/>
  <c r="G72" i="6" a="1"/>
  <c r="AU7" i="6" a="1"/>
  <c r="AF13" i="6" a="1"/>
  <c r="AF10" i="6" a="1"/>
  <c r="S7" i="6" a="1"/>
  <c r="K46" i="6" a="1"/>
  <c r="I160" i="6" a="1"/>
  <c r="AI17" i="6" a="1"/>
  <c r="AJ6" i="6" a="1"/>
  <c r="F217" i="6" a="1"/>
  <c r="C149" i="6" a="1"/>
  <c r="D5" i="6" a="1"/>
  <c r="L46" i="6" a="1"/>
  <c r="AI8" i="6" a="1"/>
  <c r="C12" i="6" a="1"/>
  <c r="AL18" i="6" a="1"/>
  <c r="M169" i="6" a="1"/>
  <c r="M115" i="6" a="1"/>
  <c r="L177" i="6" a="1"/>
  <c r="R2" i="6" a="1"/>
  <c r="AA10" i="6" a="1"/>
  <c r="BB6" i="6" a="1"/>
  <c r="AI4" i="6" a="1"/>
  <c r="AZ12" i="6" a="1"/>
  <c r="T12" i="6" a="1"/>
  <c r="V18" i="6" a="1"/>
  <c r="AS13" i="6" a="1"/>
  <c r="E91" i="6" a="1"/>
  <c r="S2" i="6" a="1"/>
  <c r="Z6" i="6" a="1"/>
  <c r="B112" i="6" a="1"/>
  <c r="K188" i="6" a="1"/>
  <c r="F197" i="6" a="1"/>
  <c r="M99" i="6" a="1"/>
  <c r="L152" i="6" a="1"/>
  <c r="I181" i="6" a="1"/>
  <c r="E136" i="6" a="1"/>
  <c r="K52" i="6" a="1"/>
  <c r="I217" i="6" a="1"/>
  <c r="AM2" i="6" a="1"/>
  <c r="C45" i="6" a="1"/>
  <c r="E153" i="6" a="1"/>
  <c r="F14" i="6" a="1"/>
  <c r="F96" i="6" a="1"/>
  <c r="C161" i="6" a="1"/>
  <c r="X3" i="6" a="1"/>
  <c r="AN10" i="6" a="1"/>
  <c r="AZ14" i="6" a="1"/>
  <c r="AW2" i="6" a="1"/>
  <c r="I143" i="6" a="1"/>
  <c r="B139" i="6" a="1"/>
  <c r="L154" i="6" a="1"/>
  <c r="K114" i="6" a="1"/>
  <c r="AH19" i="6" a="1"/>
  <c r="AW19" i="6" a="1"/>
  <c r="G195" i="6" a="1"/>
  <c r="K71" i="6" a="1"/>
  <c r="AI2" i="6" a="1"/>
  <c r="AR15" i="6" a="1"/>
  <c r="I215" i="6" a="1"/>
  <c r="G205" i="6" a="1"/>
  <c r="BA17" i="6" a="1"/>
  <c r="D44" i="6" a="1"/>
  <c r="B94" i="6" a="1"/>
  <c r="AV7" i="6" a="1"/>
  <c r="Z14" i="6" a="1"/>
  <c r="X8" i="6" a="1"/>
  <c r="AC14" i="6" a="1"/>
  <c r="G179" i="6" a="1"/>
  <c r="L159" i="6" a="1"/>
  <c r="I109" i="6" a="1"/>
  <c r="U12" i="6" a="1"/>
  <c r="G9" i="6" a="1"/>
  <c r="BB17" i="6" a="1"/>
  <c r="R12" i="6" a="1"/>
  <c r="L53" i="6" a="1"/>
  <c r="K91" i="6" a="1"/>
  <c r="F21" i="6" a="1"/>
  <c r="F21" i="6" l="1"/>
  <c r="K91" i="6"/>
  <c r="L53" i="6"/>
  <c r="R12" i="6"/>
  <c r="BB17" i="6"/>
  <c r="G9" i="6"/>
  <c r="U12" i="6"/>
  <c r="R35" i="6" s="1"/>
  <c r="I109" i="6"/>
  <c r="L159" i="6"/>
  <c r="G179" i="6"/>
  <c r="AC14" i="6"/>
  <c r="V37" i="6" s="1"/>
  <c r="X8" i="6"/>
  <c r="Z14" i="6"/>
  <c r="AV7" i="6"/>
  <c r="B94" i="6"/>
  <c r="D44" i="6"/>
  <c r="BA17" i="6"/>
  <c r="AH40" i="6" s="1"/>
  <c r="G205" i="6"/>
  <c r="I215" i="6"/>
  <c r="AR15" i="6"/>
  <c r="AI2" i="6"/>
  <c r="Y25" i="6" s="1"/>
  <c r="K71" i="6"/>
  <c r="G195" i="6"/>
  <c r="AW19" i="6"/>
  <c r="AF42" i="6" s="1"/>
  <c r="AH19" i="6"/>
  <c r="K114" i="6"/>
  <c r="L154" i="6"/>
  <c r="B139" i="6"/>
  <c r="I143" i="6"/>
  <c r="AW2" i="6"/>
  <c r="AF25" i="6" s="1"/>
  <c r="AZ14" i="6"/>
  <c r="AN10" i="6"/>
  <c r="X3" i="6"/>
  <c r="C161" i="6"/>
  <c r="F96" i="6"/>
  <c r="F14" i="6"/>
  <c r="E153" i="6"/>
  <c r="C45" i="6"/>
  <c r="AM2" i="6"/>
  <c r="AA25" i="6" s="1"/>
  <c r="I217" i="6"/>
  <c r="K52" i="6"/>
  <c r="E136" i="6"/>
  <c r="I181" i="6"/>
  <c r="L152" i="6"/>
  <c r="M99" i="6"/>
  <c r="F197" i="6"/>
  <c r="K188" i="6"/>
  <c r="B112" i="6"/>
  <c r="Z6" i="6"/>
  <c r="S2" i="6"/>
  <c r="Q25" i="6" s="1"/>
  <c r="E91" i="6"/>
  <c r="AS13" i="6"/>
  <c r="AD36" i="6" s="1"/>
  <c r="V18" i="6"/>
  <c r="T12" i="6"/>
  <c r="AZ12" i="6"/>
  <c r="AI4" i="6"/>
  <c r="Y27" i="6" s="1"/>
  <c r="BB6" i="6"/>
  <c r="AA10" i="6"/>
  <c r="U33" i="6" s="1"/>
  <c r="R2" i="6"/>
  <c r="L177" i="6"/>
  <c r="M115" i="6"/>
  <c r="M169" i="6"/>
  <c r="AL18" i="6"/>
  <c r="C12" i="6"/>
  <c r="AI8" i="6"/>
  <c r="Y31" i="6" s="1"/>
  <c r="L46" i="6"/>
  <c r="D5" i="6"/>
  <c r="C149" i="6"/>
  <c r="F217" i="6"/>
  <c r="AJ6" i="6"/>
  <c r="AI17" i="6"/>
  <c r="Y40" i="6" s="1"/>
  <c r="I160" i="6"/>
  <c r="K46" i="6"/>
  <c r="S7" i="6"/>
  <c r="Q30" i="6" s="1"/>
  <c r="AF10" i="6"/>
  <c r="AF13" i="6"/>
  <c r="AU7" i="6"/>
  <c r="AE30" i="6" s="1"/>
  <c r="G72" i="6"/>
  <c r="F9" i="6"/>
  <c r="K9" i="6" s="1"/>
  <c r="G197" i="6"/>
  <c r="E190" i="6"/>
  <c r="F117" i="6"/>
  <c r="AM5" i="6"/>
  <c r="AA28" i="6" s="1"/>
  <c r="D215" i="6"/>
  <c r="E12" i="6"/>
  <c r="AX3" i="6"/>
  <c r="E60" i="6"/>
  <c r="M79" i="6"/>
  <c r="G71" i="6"/>
  <c r="H94" i="6"/>
  <c r="L215" i="6"/>
  <c r="BC13" i="6"/>
  <c r="AI36" i="6" s="1"/>
  <c r="I98" i="6"/>
  <c r="AM7" i="6"/>
  <c r="AA30" i="6" s="1"/>
  <c r="U17" i="6"/>
  <c r="R40" i="6" s="1"/>
  <c r="M178" i="6"/>
  <c r="I195" i="6"/>
  <c r="C196" i="6"/>
  <c r="M168" i="6"/>
  <c r="AC9" i="6"/>
  <c r="V32" i="6" s="1"/>
  <c r="H166" i="6"/>
  <c r="M179" i="6"/>
  <c r="C162" i="6"/>
  <c r="E132" i="6"/>
  <c r="D169" i="6"/>
  <c r="H31" i="6"/>
  <c r="W9" i="6"/>
  <c r="S32" i="6" s="1"/>
  <c r="I171" i="6"/>
  <c r="AY13" i="6"/>
  <c r="AG36" i="6" s="1"/>
  <c r="M170" i="6"/>
  <c r="E79" i="6"/>
  <c r="M33" i="6"/>
  <c r="AP17" i="6"/>
  <c r="K195" i="6"/>
  <c r="E20" i="6"/>
  <c r="G42" i="6"/>
  <c r="E216" i="6"/>
  <c r="J148" i="6"/>
  <c r="M106" i="6"/>
  <c r="I135" i="6"/>
  <c r="AA5" i="6"/>
  <c r="U28" i="6" s="1"/>
  <c r="BA2" i="6"/>
  <c r="AH25" i="6" s="1"/>
  <c r="E88" i="6"/>
  <c r="G10" i="6"/>
  <c r="B19" i="6"/>
  <c r="L106" i="6"/>
  <c r="J94" i="6"/>
  <c r="D91" i="6"/>
  <c r="X6" i="6"/>
  <c r="AS11" i="6"/>
  <c r="AD34" i="6" s="1"/>
  <c r="K81" i="6"/>
  <c r="L69" i="6"/>
  <c r="AC10" i="6"/>
  <c r="V33" i="6" s="1"/>
  <c r="I207" i="6"/>
  <c r="AO8" i="6"/>
  <c r="AB31" i="6" s="1"/>
  <c r="C109" i="6"/>
  <c r="D21" i="6"/>
  <c r="D72" i="6"/>
  <c r="K132" i="6"/>
  <c r="AD10" i="6"/>
  <c r="C100" i="6"/>
  <c r="I213" i="6"/>
  <c r="B3" i="6"/>
  <c r="AE6" i="6"/>
  <c r="W29" i="6" s="1"/>
  <c r="AR4" i="6"/>
  <c r="AF8" i="6"/>
  <c r="F142" i="6"/>
  <c r="AX15" i="6"/>
  <c r="U18" i="6"/>
  <c r="R41" i="6" s="1"/>
  <c r="I51" i="6"/>
  <c r="AV17" i="6"/>
  <c r="I206" i="6"/>
  <c r="M126" i="6"/>
  <c r="C98" i="6"/>
  <c r="L61" i="6"/>
  <c r="C136" i="6"/>
  <c r="R14" i="6"/>
  <c r="C122" i="6"/>
  <c r="C189" i="6"/>
  <c r="C79" i="6"/>
  <c r="AS7" i="6"/>
  <c r="AD30" i="6" s="1"/>
  <c r="D117" i="6"/>
  <c r="S8" i="6"/>
  <c r="Q31" i="6" s="1"/>
  <c r="K97" i="6"/>
  <c r="AG10" i="6"/>
  <c r="X33" i="6" s="1"/>
  <c r="I69" i="6"/>
  <c r="R3" i="6"/>
  <c r="I133" i="6"/>
  <c r="E168" i="6"/>
  <c r="F216" i="6"/>
  <c r="AB19" i="6"/>
  <c r="D163" i="6"/>
  <c r="K45" i="6"/>
  <c r="C180" i="6"/>
  <c r="C64" i="6"/>
  <c r="AW11" i="6"/>
  <c r="AF34" i="6" s="1"/>
  <c r="K186" i="6"/>
  <c r="T11" i="6"/>
  <c r="AP7" i="6"/>
  <c r="E62" i="6"/>
  <c r="K87" i="6"/>
  <c r="D181" i="6"/>
  <c r="AP12" i="6"/>
  <c r="Z10" i="6"/>
  <c r="AE12" i="6"/>
  <c r="W35" i="6" s="1"/>
  <c r="AJ19" i="6"/>
  <c r="AS3" i="6"/>
  <c r="AD26" i="6" s="1"/>
  <c r="E63" i="6"/>
  <c r="K204" i="6"/>
  <c r="C53" i="6"/>
  <c r="K205" i="6"/>
  <c r="J202" i="6"/>
  <c r="C206" i="6"/>
  <c r="AR8" i="6"/>
  <c r="C141" i="6"/>
  <c r="G98" i="6"/>
  <c r="D51" i="6"/>
  <c r="G135" i="6"/>
  <c r="M133" i="6"/>
  <c r="C44" i="6"/>
  <c r="AD3" i="6"/>
  <c r="AW3" i="6"/>
  <c r="AF26" i="6" s="1"/>
  <c r="L213" i="6"/>
  <c r="D189" i="6"/>
  <c r="B12" i="6"/>
  <c r="G162" i="6"/>
  <c r="R18" i="6"/>
  <c r="D89" i="6"/>
  <c r="I170" i="6"/>
  <c r="F97" i="6"/>
  <c r="L142" i="6"/>
  <c r="F3" i="6"/>
  <c r="BC4" i="6"/>
  <c r="AI27" i="6" s="1"/>
  <c r="B211" i="6"/>
  <c r="B49" i="6"/>
  <c r="V17" i="6"/>
  <c r="F136" i="6"/>
  <c r="G62" i="6"/>
  <c r="E7" i="6"/>
  <c r="D17" i="6"/>
  <c r="F213" i="6"/>
  <c r="C135" i="6"/>
  <c r="I43" i="6"/>
  <c r="K34" i="6"/>
  <c r="G2" i="6"/>
  <c r="C54" i="6"/>
  <c r="D168" i="6"/>
  <c r="I60" i="6"/>
  <c r="G45" i="6"/>
  <c r="AV5" i="6"/>
  <c r="T2" i="6"/>
  <c r="F81" i="6"/>
  <c r="L169" i="6"/>
  <c r="F168" i="6"/>
  <c r="AZ6" i="6"/>
  <c r="AC4" i="6"/>
  <c r="V27" i="6" s="1"/>
  <c r="C59" i="6"/>
  <c r="M125" i="6"/>
  <c r="AG8" i="6"/>
  <c r="X31" i="6" s="1"/>
  <c r="E90" i="6"/>
  <c r="AF5" i="6"/>
  <c r="G144" i="6"/>
  <c r="K70" i="6"/>
  <c r="F4" i="6"/>
  <c r="B8" i="6"/>
  <c r="F133" i="6"/>
  <c r="G116" i="6"/>
  <c r="I54" i="6"/>
  <c r="F135" i="6"/>
  <c r="E44" i="6"/>
  <c r="E179" i="6"/>
  <c r="AS14" i="6"/>
  <c r="AD37" i="6" s="1"/>
  <c r="M189" i="6"/>
  <c r="C89" i="6"/>
  <c r="K109" i="6"/>
  <c r="BC5" i="6"/>
  <c r="AI28" i="6" s="1"/>
  <c r="G214" i="6"/>
  <c r="L195" i="6"/>
  <c r="AN6" i="6"/>
  <c r="S12" i="6"/>
  <c r="Q35" i="6" s="1"/>
  <c r="F12" i="6"/>
  <c r="K12" i="6" s="1"/>
  <c r="M45" i="6"/>
  <c r="D118" i="6"/>
  <c r="AX10" i="6"/>
  <c r="G198" i="6"/>
  <c r="I123" i="6"/>
  <c r="B184" i="6"/>
  <c r="L72" i="6"/>
  <c r="V15" i="6"/>
  <c r="AY2" i="6"/>
  <c r="AG25" i="6" s="1"/>
  <c r="AM12" i="6"/>
  <c r="AA35" i="6" s="1"/>
  <c r="M118" i="6"/>
  <c r="D125" i="6"/>
  <c r="I90" i="6"/>
  <c r="I134" i="6"/>
  <c r="M91" i="6"/>
  <c r="F7" i="6"/>
  <c r="AC5" i="6"/>
  <c r="V28" i="6" s="1"/>
  <c r="L161" i="6"/>
  <c r="E2" i="6"/>
  <c r="L198" i="6"/>
  <c r="G63" i="6"/>
  <c r="M217" i="6"/>
  <c r="G118" i="6"/>
  <c r="F64" i="6"/>
  <c r="AR19" i="6"/>
  <c r="C51" i="6"/>
  <c r="U10" i="6"/>
  <c r="R33" i="6" s="1"/>
  <c r="AD6" i="6"/>
  <c r="G55" i="6"/>
  <c r="C154" i="6"/>
  <c r="F179" i="6"/>
  <c r="D79" i="6"/>
  <c r="L45" i="6"/>
  <c r="C186" i="6"/>
  <c r="L186" i="6"/>
  <c r="AX18" i="6"/>
  <c r="M108" i="6"/>
  <c r="F44" i="6"/>
  <c r="AU12" i="6"/>
  <c r="AE35" i="6" s="1"/>
  <c r="C172" i="6"/>
  <c r="C14" i="6"/>
  <c r="F18" i="6"/>
  <c r="K18" i="6" s="1"/>
  <c r="AT12" i="6"/>
  <c r="K171" i="6"/>
  <c r="AA3" i="6"/>
  <c r="U26" i="6" s="1"/>
  <c r="K180" i="6"/>
  <c r="L51" i="6"/>
  <c r="B2" i="6"/>
  <c r="AM6" i="6"/>
  <c r="AA29" i="6" s="1"/>
  <c r="D171" i="6"/>
  <c r="AL12" i="6"/>
  <c r="K60" i="6"/>
  <c r="AG3" i="6"/>
  <c r="X26" i="6" s="1"/>
  <c r="L73" i="6"/>
  <c r="AG19" i="6"/>
  <c r="X42" i="6" s="1"/>
  <c r="AT18" i="6"/>
  <c r="AK14" i="6"/>
  <c r="Z37" i="6" s="1"/>
  <c r="L96" i="6"/>
  <c r="F199" i="6"/>
  <c r="AW8" i="6"/>
  <c r="AF31" i="6" s="1"/>
  <c r="K53" i="6"/>
  <c r="AV16" i="6"/>
  <c r="L107" i="6"/>
  <c r="E117" i="6"/>
  <c r="E6" i="6"/>
  <c r="U16" i="6"/>
  <c r="R39" i="6" s="1"/>
  <c r="AC19" i="6"/>
  <c r="V42" i="6" s="1"/>
  <c r="G178" i="6"/>
  <c r="C9" i="6"/>
  <c r="E69" i="6"/>
  <c r="AH4" i="6"/>
  <c r="AI6" i="6"/>
  <c r="Y29" i="6" s="1"/>
  <c r="S16" i="6"/>
  <c r="Q39" i="6" s="1"/>
  <c r="AL15" i="6"/>
  <c r="E34" i="6"/>
  <c r="K124" i="6"/>
  <c r="AE10" i="6"/>
  <c r="W33" i="6" s="1"/>
  <c r="X10" i="6"/>
  <c r="BB2" i="6"/>
  <c r="E177" i="6"/>
  <c r="F90" i="6"/>
  <c r="D196" i="6"/>
  <c r="AA6" i="6"/>
  <c r="U29" i="6" s="1"/>
  <c r="H202" i="6"/>
  <c r="AL4" i="6"/>
  <c r="B130" i="6"/>
  <c r="E73" i="6"/>
  <c r="R7" i="6"/>
  <c r="D133" i="6"/>
  <c r="G216" i="6"/>
  <c r="K73" i="6"/>
  <c r="I197" i="6"/>
  <c r="C143" i="6"/>
  <c r="W7" i="6"/>
  <c r="S30" i="6" s="1"/>
  <c r="I199" i="6"/>
  <c r="I106" i="6"/>
  <c r="L188" i="6"/>
  <c r="C213" i="6"/>
  <c r="D177" i="6"/>
  <c r="E42" i="6"/>
  <c r="C13" i="6"/>
  <c r="BC8" i="6"/>
  <c r="AI31" i="6" s="1"/>
  <c r="M160" i="6"/>
  <c r="AX11" i="6"/>
  <c r="F51" i="6"/>
  <c r="BA10" i="6"/>
  <c r="AH33" i="6" s="1"/>
  <c r="B76" i="6"/>
  <c r="AU14" i="6"/>
  <c r="AE37" i="6" s="1"/>
  <c r="C178" i="6"/>
  <c r="F71" i="6"/>
  <c r="F125" i="6"/>
  <c r="W2" i="6"/>
  <c r="S25" i="6" s="1"/>
  <c r="AT15" i="6"/>
  <c r="AA14" i="6"/>
  <c r="U37" i="6" s="1"/>
  <c r="AM9" i="6"/>
  <c r="AA32" i="6" s="1"/>
  <c r="M98" i="6"/>
  <c r="L34" i="6"/>
  <c r="I91" i="6"/>
  <c r="G88" i="6"/>
  <c r="I79" i="6"/>
  <c r="C127" i="6"/>
  <c r="F89" i="6"/>
  <c r="U11" i="6"/>
  <c r="R34" i="6" s="1"/>
  <c r="AQ3" i="6"/>
  <c r="AC26" i="6" s="1"/>
  <c r="E198" i="6"/>
  <c r="BB14" i="6"/>
  <c r="C34" i="6"/>
  <c r="L54" i="6"/>
  <c r="AY8" i="6"/>
  <c r="AG31" i="6" s="1"/>
  <c r="AE2" i="6"/>
  <c r="W25" i="6" s="1"/>
  <c r="AN5" i="6"/>
  <c r="AU17" i="6"/>
  <c r="AE40" i="6" s="1"/>
  <c r="K61" i="6"/>
  <c r="C77" i="6"/>
  <c r="M71" i="6"/>
  <c r="C123" i="6"/>
  <c r="B14" i="6"/>
  <c r="C18" i="6"/>
  <c r="AY18" i="6"/>
  <c r="AG41" i="6" s="1"/>
  <c r="L60" i="6"/>
  <c r="BA3" i="6"/>
  <c r="AH26" i="6" s="1"/>
  <c r="D198" i="6"/>
  <c r="I33" i="6"/>
  <c r="AF4" i="6"/>
  <c r="E213" i="6"/>
  <c r="G89" i="6"/>
  <c r="D136" i="6"/>
  <c r="L114" i="6"/>
  <c r="G152" i="6"/>
  <c r="F42" i="6"/>
  <c r="AE5" i="6"/>
  <c r="W28" i="6" s="1"/>
  <c r="AF18" i="6"/>
  <c r="AY16" i="6"/>
  <c r="AG39" i="6" s="1"/>
  <c r="C168" i="6"/>
  <c r="AY7" i="6"/>
  <c r="AG30" i="6" s="1"/>
  <c r="G161" i="6"/>
  <c r="AG4" i="6"/>
  <c r="X27" i="6" s="1"/>
  <c r="D37" i="6"/>
  <c r="L33" i="6"/>
  <c r="M207" i="6"/>
  <c r="AA18" i="6"/>
  <c r="U41" i="6" s="1"/>
  <c r="E109" i="6"/>
  <c r="M171" i="6"/>
  <c r="AB3" i="6"/>
  <c r="L99" i="6"/>
  <c r="AR3" i="6"/>
  <c r="C158" i="6"/>
  <c r="D2" i="6"/>
  <c r="H193" i="6"/>
  <c r="AS12" i="6"/>
  <c r="AD35" i="6" s="1"/>
  <c r="W10" i="6"/>
  <c r="S33" i="6" s="1"/>
  <c r="Z12" i="6"/>
  <c r="K141" i="6"/>
  <c r="G126" i="6"/>
  <c r="G99" i="6"/>
  <c r="W4" i="6"/>
  <c r="S27" i="6" s="1"/>
  <c r="L109" i="6"/>
  <c r="K133" i="6"/>
  <c r="AZ19" i="6"/>
  <c r="G181" i="6"/>
  <c r="C151" i="6"/>
  <c r="E161" i="6"/>
  <c r="E169" i="6"/>
  <c r="M51" i="6"/>
  <c r="AE17" i="6"/>
  <c r="W40" i="6" s="1"/>
  <c r="G60" i="6"/>
  <c r="K136" i="6"/>
  <c r="E100" i="6"/>
  <c r="M70" i="6"/>
  <c r="BC15" i="6"/>
  <c r="AI38" i="6" s="1"/>
  <c r="C205" i="6"/>
  <c r="P17" i="6"/>
  <c r="L78" i="6"/>
  <c r="K142" i="6"/>
  <c r="AI16" i="6"/>
  <c r="Y39" i="6" s="1"/>
  <c r="E107" i="6"/>
  <c r="AI14" i="6"/>
  <c r="Y37" i="6" s="1"/>
  <c r="M187" i="6"/>
  <c r="P14" i="6"/>
  <c r="I196" i="6"/>
  <c r="D124" i="6"/>
  <c r="AC15" i="6"/>
  <c r="V38" i="6" s="1"/>
  <c r="D145" i="6"/>
  <c r="M214" i="6"/>
  <c r="K207" i="6"/>
  <c r="AD12" i="6"/>
  <c r="L163" i="6"/>
  <c r="I188" i="6"/>
  <c r="L115" i="6"/>
  <c r="AX13" i="6"/>
  <c r="Y18" i="6"/>
  <c r="T41" i="6" s="1"/>
  <c r="E81" i="6"/>
  <c r="M109" i="6"/>
  <c r="D90" i="6"/>
  <c r="S5" i="6"/>
  <c r="Q28" i="6" s="1"/>
  <c r="AA2" i="6"/>
  <c r="U25" i="6" s="1"/>
  <c r="C179" i="6"/>
  <c r="AU15" i="6"/>
  <c r="AE38" i="6" s="1"/>
  <c r="F180" i="6"/>
  <c r="K105" i="6"/>
  <c r="C106" i="6"/>
  <c r="P4" i="6"/>
  <c r="AH6" i="6"/>
  <c r="M96" i="6"/>
  <c r="G172" i="6"/>
  <c r="G196" i="6"/>
  <c r="J67" i="6"/>
  <c r="E21" i="6"/>
  <c r="U14" i="6"/>
  <c r="R37" i="6" s="1"/>
  <c r="I178" i="6"/>
  <c r="AM18" i="6"/>
  <c r="AA41" i="6" s="1"/>
  <c r="G207" i="6"/>
  <c r="G91" i="6"/>
  <c r="E142" i="6"/>
  <c r="E159" i="6"/>
  <c r="L90" i="6"/>
  <c r="AP5" i="6"/>
  <c r="E54" i="6"/>
  <c r="AC11" i="6"/>
  <c r="V34" i="6" s="1"/>
  <c r="L116" i="6"/>
  <c r="R4" i="6"/>
  <c r="E186" i="6"/>
  <c r="M127" i="6"/>
  <c r="M55" i="6"/>
  <c r="I55" i="6"/>
  <c r="C214" i="6"/>
  <c r="K37" i="6"/>
  <c r="F107" i="6"/>
  <c r="C62" i="6"/>
  <c r="F80" i="6"/>
  <c r="AB15" i="6"/>
  <c r="E53" i="6"/>
  <c r="AU11" i="6"/>
  <c r="AE34" i="6" s="1"/>
  <c r="C216" i="6"/>
  <c r="U2" i="6"/>
  <c r="R25" i="6" s="1"/>
  <c r="H130" i="6"/>
  <c r="C208" i="6"/>
  <c r="AH8" i="6"/>
  <c r="G180" i="6"/>
  <c r="T14" i="6"/>
  <c r="AV2" i="6"/>
  <c r="M82" i="6"/>
  <c r="AN19" i="6"/>
  <c r="F196" i="6"/>
  <c r="AA8" i="6"/>
  <c r="U31" i="6" s="1"/>
  <c r="C126" i="6"/>
  <c r="F106" i="6"/>
  <c r="S4" i="6"/>
  <c r="Q27" i="6" s="1"/>
  <c r="G213" i="6"/>
  <c r="M198" i="6"/>
  <c r="AK16" i="6"/>
  <c r="Z39" i="6" s="1"/>
  <c r="AO6" i="6"/>
  <c r="AB29" i="6" s="1"/>
  <c r="AX19" i="6"/>
  <c r="AP10" i="6"/>
  <c r="I99" i="6"/>
  <c r="U9" i="6"/>
  <c r="R32" i="6" s="1"/>
  <c r="D62" i="6"/>
  <c r="BA11" i="6"/>
  <c r="AH34" i="6" s="1"/>
  <c r="J193" i="6"/>
  <c r="AB17" i="6"/>
  <c r="L52" i="6"/>
  <c r="I205" i="6"/>
  <c r="E82" i="6"/>
  <c r="D4" i="6"/>
  <c r="AE15" i="6"/>
  <c r="W38" i="6" s="1"/>
  <c r="W19" i="6"/>
  <c r="S42" i="6" s="1"/>
  <c r="AK5" i="6"/>
  <c r="Z28" i="6" s="1"/>
  <c r="M216" i="6"/>
  <c r="F19" i="6"/>
  <c r="K19" i="6" s="1"/>
  <c r="D81" i="6"/>
  <c r="AX14" i="6"/>
  <c r="AK10" i="6"/>
  <c r="Z33" i="6" s="1"/>
  <c r="AL8" i="6"/>
  <c r="BA6" i="6"/>
  <c r="AH29" i="6" s="1"/>
  <c r="F6" i="6"/>
  <c r="K6" i="6" s="1"/>
  <c r="AI13" i="6"/>
  <c r="Y36" i="6" s="1"/>
  <c r="AU3" i="6"/>
  <c r="AE26" i="6" s="1"/>
  <c r="AC17" i="6"/>
  <c r="V40" i="6" s="1"/>
  <c r="M37" i="6"/>
  <c r="BB10" i="6"/>
  <c r="AW4" i="6"/>
  <c r="AF27" i="6" s="1"/>
  <c r="L205" i="6"/>
  <c r="G16" i="6"/>
  <c r="AU4" i="6"/>
  <c r="AE27" i="6" s="1"/>
  <c r="K135" i="6"/>
  <c r="G87" i="6"/>
  <c r="S19" i="6"/>
  <c r="Q42" i="6" s="1"/>
  <c r="E145" i="6"/>
  <c r="P6" i="6"/>
  <c r="M141" i="6"/>
  <c r="W18" i="6"/>
  <c r="S41" i="6" s="1"/>
  <c r="E118" i="6"/>
  <c r="I159" i="6"/>
  <c r="AA15" i="6"/>
  <c r="U38" i="6" s="1"/>
  <c r="D53" i="6"/>
  <c r="C6" i="6"/>
  <c r="H157" i="6"/>
  <c r="K163" i="6"/>
  <c r="S3" i="6"/>
  <c r="Q26" i="6" s="1"/>
  <c r="AT19" i="6"/>
  <c r="K127" i="6"/>
  <c r="G142" i="6"/>
  <c r="H112" i="6"/>
  <c r="L98" i="6"/>
  <c r="C197" i="6"/>
  <c r="D150" i="6"/>
  <c r="I52" i="6"/>
  <c r="J166" i="6"/>
  <c r="AG5" i="6"/>
  <c r="X28" i="6" s="1"/>
  <c r="W5" i="6"/>
  <c r="S28" i="6" s="1"/>
  <c r="G145" i="6"/>
  <c r="F178" i="6"/>
  <c r="D16" i="6"/>
  <c r="C5" i="6"/>
  <c r="C107" i="6"/>
  <c r="AT14" i="6"/>
  <c r="P13" i="6"/>
  <c r="M195" i="6"/>
  <c r="W11" i="6"/>
  <c r="S34" i="6" s="1"/>
  <c r="V6" i="6"/>
  <c r="G18" i="6"/>
  <c r="AO2" i="6"/>
  <c r="AB25" i="6" s="1"/>
  <c r="AG14" i="6"/>
  <c r="X37" i="6" s="1"/>
  <c r="AL3" i="6"/>
  <c r="G53" i="6"/>
  <c r="AS15" i="6"/>
  <c r="AD38" i="6" s="1"/>
  <c r="M52" i="6"/>
  <c r="C4" i="6"/>
  <c r="D9" i="6"/>
  <c r="Y7" i="6"/>
  <c r="T30" i="6" s="1"/>
  <c r="B157" i="6"/>
  <c r="I186" i="6"/>
  <c r="X18" i="6"/>
  <c r="L145" i="6"/>
  <c r="B40" i="6"/>
  <c r="R10" i="6"/>
  <c r="Y17" i="6"/>
  <c r="T40" i="6" s="1"/>
  <c r="F204" i="6"/>
  <c r="AN12" i="6"/>
  <c r="P2" i="6"/>
  <c r="C150" i="6"/>
  <c r="AR12" i="6"/>
  <c r="AW12" i="6"/>
  <c r="AF35" i="6" s="1"/>
  <c r="AR11" i="6"/>
  <c r="AP11" i="6"/>
  <c r="AA4" i="6"/>
  <c r="U27" i="6" s="1"/>
  <c r="F55" i="6"/>
  <c r="AV9" i="6"/>
  <c r="F5" i="6"/>
  <c r="C185" i="6"/>
  <c r="AW6" i="6"/>
  <c r="AF29" i="6" s="1"/>
  <c r="K178" i="6"/>
  <c r="M107" i="6"/>
  <c r="G169" i="6"/>
  <c r="I45" i="6"/>
  <c r="X14" i="6"/>
  <c r="AQ13" i="6"/>
  <c r="AC36" i="6" s="1"/>
  <c r="D107" i="6"/>
  <c r="AL17" i="6"/>
  <c r="C114" i="6"/>
  <c r="B10" i="6"/>
  <c r="AF3" i="6"/>
  <c r="AK15" i="6"/>
  <c r="Z38" i="6" s="1"/>
  <c r="L123" i="6"/>
  <c r="G80" i="6"/>
  <c r="Z17" i="6"/>
  <c r="K216" i="6"/>
  <c r="AW13" i="6"/>
  <c r="AF36" i="6" s="1"/>
  <c r="M145" i="6"/>
  <c r="AA7" i="6"/>
  <c r="U30" i="6" s="1"/>
  <c r="F105" i="6"/>
  <c r="K42" i="6"/>
  <c r="F141" i="6"/>
  <c r="D197" i="6"/>
  <c r="AB11" i="6"/>
  <c r="G13" i="6"/>
  <c r="F99" i="6"/>
  <c r="M180" i="6"/>
  <c r="K162" i="6"/>
  <c r="E189" i="6"/>
  <c r="C116" i="6"/>
  <c r="F16" i="6"/>
  <c r="C96" i="6"/>
  <c r="BB9" i="6"/>
  <c r="AD4" i="6"/>
  <c r="K107" i="6"/>
  <c r="P15" i="6"/>
  <c r="C133" i="6"/>
  <c r="F162" i="6"/>
  <c r="AX16" i="6"/>
  <c r="C187" i="6"/>
  <c r="F15" i="6"/>
  <c r="Z5" i="6"/>
  <c r="G64" i="6"/>
  <c r="AT10" i="6"/>
  <c r="E33" i="6"/>
  <c r="Q15" i="6"/>
  <c r="G70" i="6"/>
  <c r="D115" i="6"/>
  <c r="Y14" i="6"/>
  <c r="T37" i="6" s="1"/>
  <c r="L42" i="6"/>
  <c r="BC18" i="6"/>
  <c r="AI41" i="6" s="1"/>
  <c r="C160" i="6"/>
  <c r="E114" i="6"/>
  <c r="M150" i="6"/>
  <c r="C80" i="6"/>
  <c r="BC16" i="6"/>
  <c r="AI39" i="6" s="1"/>
  <c r="J157" i="6"/>
  <c r="E37" i="6"/>
  <c r="G177" i="6"/>
  <c r="AJ17" i="6"/>
  <c r="BA8" i="6"/>
  <c r="AH31" i="6" s="1"/>
  <c r="G134" i="6"/>
  <c r="AY5" i="6"/>
  <c r="AG28" i="6" s="1"/>
  <c r="E215" i="6"/>
  <c r="F190" i="6"/>
  <c r="I70" i="6"/>
  <c r="AE18" i="6"/>
  <c r="W41" i="6" s="1"/>
  <c r="G105" i="6"/>
  <c r="M35" i="6"/>
  <c r="K150" i="6"/>
  <c r="V16" i="6"/>
  <c r="K134" i="6"/>
  <c r="AQ8" i="6"/>
  <c r="AC31" i="6" s="1"/>
  <c r="G54" i="6"/>
  <c r="L62" i="6"/>
  <c r="C207" i="6"/>
  <c r="AH10" i="6"/>
  <c r="P19" i="6"/>
  <c r="AD19" i="6"/>
  <c r="S14" i="6"/>
  <c r="Q37" i="6" s="1"/>
  <c r="I108" i="6"/>
  <c r="F88" i="6"/>
  <c r="F170" i="6"/>
  <c r="E18" i="6"/>
  <c r="R8" i="6"/>
  <c r="BA12" i="6"/>
  <c r="AH35" i="6" s="1"/>
  <c r="AG2" i="6"/>
  <c r="X25" i="6" s="1"/>
  <c r="C50" i="6"/>
  <c r="K55" i="6"/>
  <c r="M161" i="6"/>
  <c r="AR7" i="6"/>
  <c r="I126" i="6"/>
  <c r="C212" i="6"/>
  <c r="L35" i="6"/>
  <c r="P12" i="6"/>
  <c r="E89" i="6"/>
  <c r="J139" i="6"/>
  <c r="Y2" i="6"/>
  <c r="T25" i="6" s="1"/>
  <c r="E170" i="6"/>
  <c r="AO15" i="6"/>
  <c r="AB38" i="6" s="1"/>
  <c r="C117" i="6"/>
  <c r="F115" i="6"/>
  <c r="AM14" i="6"/>
  <c r="AA37" i="6" s="1"/>
  <c r="AA11" i="6"/>
  <c r="U34" i="6" s="1"/>
  <c r="BA9" i="6"/>
  <c r="AH32" i="6" s="1"/>
  <c r="AY4" i="6"/>
  <c r="AG27" i="6" s="1"/>
  <c r="D80" i="6"/>
  <c r="V4" i="6"/>
  <c r="AS9" i="6"/>
  <c r="AD32" i="6" s="1"/>
  <c r="I141" i="6"/>
  <c r="AA16" i="6"/>
  <c r="U39" i="6" s="1"/>
  <c r="G36" i="6"/>
  <c r="AB10" i="6"/>
  <c r="F208" i="6"/>
  <c r="AG7" i="6"/>
  <c r="X30" i="6" s="1"/>
  <c r="Q6" i="6"/>
  <c r="T5" i="6"/>
  <c r="L190" i="6"/>
  <c r="C134" i="6"/>
  <c r="G217" i="6"/>
  <c r="I124" i="6"/>
  <c r="AB6" i="6"/>
  <c r="AN4" i="6"/>
  <c r="H49" i="6"/>
  <c r="E55" i="6"/>
  <c r="K169" i="6"/>
  <c r="M215" i="6"/>
  <c r="D33" i="6"/>
  <c r="E108" i="6"/>
  <c r="K63" i="6"/>
  <c r="I179" i="6"/>
  <c r="K88" i="6"/>
  <c r="AE9" i="6"/>
  <c r="W32" i="6" s="1"/>
  <c r="G37" i="6"/>
  <c r="G171" i="6"/>
  <c r="AY10" i="6"/>
  <c r="AG33" i="6" s="1"/>
  <c r="E43" i="6"/>
  <c r="AL19" i="6"/>
  <c r="AG12" i="6"/>
  <c r="X35" i="6" s="1"/>
  <c r="L117" i="6"/>
  <c r="C132" i="6"/>
  <c r="E162" i="6"/>
  <c r="S11" i="6"/>
  <c r="Q34" i="6" s="1"/>
  <c r="D35" i="6"/>
  <c r="M54" i="6"/>
  <c r="C35" i="6"/>
  <c r="C99" i="6"/>
  <c r="AE14" i="6"/>
  <c r="W37" i="6" s="1"/>
  <c r="K100" i="6"/>
  <c r="K78" i="6"/>
  <c r="B4" i="6"/>
  <c r="AZ11" i="6"/>
  <c r="AI18" i="6"/>
  <c r="Y41" i="6" s="1"/>
  <c r="AQ6" i="6"/>
  <c r="AC29" i="6" s="1"/>
  <c r="AD9" i="6"/>
  <c r="AL10" i="6"/>
  <c r="C78" i="6"/>
  <c r="AL14" i="6"/>
  <c r="F118" i="6"/>
  <c r="AM15" i="6"/>
  <c r="AA38" i="6" s="1"/>
  <c r="Q11" i="6"/>
  <c r="K208" i="6"/>
  <c r="E9" i="6"/>
  <c r="AN17" i="6"/>
  <c r="L134" i="6"/>
  <c r="D109" i="6"/>
  <c r="L100" i="6"/>
  <c r="D207" i="6"/>
  <c r="AN14" i="6"/>
  <c r="Y12" i="6"/>
  <c r="T35" i="6" s="1"/>
  <c r="AJ2" i="6"/>
  <c r="AW5" i="6"/>
  <c r="AF28" i="6" s="1"/>
  <c r="F195" i="6"/>
  <c r="AI11" i="6"/>
  <c r="Y34" i="6" s="1"/>
  <c r="AZ16" i="6"/>
  <c r="X15" i="6"/>
  <c r="D10" i="6"/>
  <c r="E35" i="6"/>
  <c r="AM19" i="6"/>
  <c r="AA42" i="6" s="1"/>
  <c r="AK11" i="6"/>
  <c r="Z34" i="6" s="1"/>
  <c r="AC7" i="6"/>
  <c r="V30" i="6" s="1"/>
  <c r="AY19" i="6"/>
  <c r="AG42" i="6" s="1"/>
  <c r="L178" i="6"/>
  <c r="M177" i="6"/>
  <c r="AF7" i="6"/>
  <c r="AV13" i="6"/>
  <c r="C152" i="6"/>
  <c r="D187" i="6"/>
  <c r="AL16" i="6"/>
  <c r="U5" i="6"/>
  <c r="R28" i="6" s="1"/>
  <c r="K90" i="6"/>
  <c r="Q3" i="6"/>
  <c r="B67" i="6"/>
  <c r="AB4" i="6"/>
  <c r="B13" i="6"/>
  <c r="T6" i="6"/>
  <c r="F198" i="6"/>
  <c r="G168" i="6"/>
  <c r="AM8" i="6"/>
  <c r="AA31" i="6" s="1"/>
  <c r="AZ5" i="6"/>
  <c r="Y5" i="6"/>
  <c r="T28" i="6" s="1"/>
  <c r="M206" i="6"/>
  <c r="J40" i="6"/>
  <c r="E61" i="6"/>
  <c r="D11" i="6"/>
  <c r="BB5" i="6"/>
  <c r="F159" i="6"/>
  <c r="Z19" i="6"/>
  <c r="F45" i="6"/>
  <c r="H148" i="6"/>
  <c r="AZ15" i="6"/>
  <c r="D60" i="6"/>
  <c r="D206" i="6"/>
  <c r="C105" i="6"/>
  <c r="I153" i="6"/>
  <c r="G125" i="6"/>
  <c r="BC14" i="6"/>
  <c r="AI37" i="6" s="1"/>
  <c r="D12" i="6"/>
  <c r="K69" i="6"/>
  <c r="AS18" i="6"/>
  <c r="AD41" i="6" s="1"/>
  <c r="C171" i="6"/>
  <c r="W6" i="6"/>
  <c r="S29" i="6" s="1"/>
  <c r="AG11" i="6"/>
  <c r="X34" i="6" s="1"/>
  <c r="I81" i="6"/>
  <c r="E151" i="6"/>
  <c r="G150" i="6"/>
  <c r="K152" i="6"/>
  <c r="AX9" i="6"/>
  <c r="H76" i="6"/>
  <c r="G34" i="6"/>
  <c r="AV11" i="6"/>
  <c r="G153" i="6"/>
  <c r="G8" i="6"/>
  <c r="X19" i="6"/>
  <c r="F214" i="6"/>
  <c r="X13" i="6"/>
  <c r="AL7" i="6"/>
  <c r="I105" i="6"/>
  <c r="G141" i="6"/>
  <c r="G33" i="6"/>
  <c r="B9" i="6"/>
  <c r="AD17" i="6"/>
  <c r="J103" i="6"/>
  <c r="AB16" i="6"/>
  <c r="V7" i="6"/>
  <c r="G7" i="6"/>
  <c r="Z16" i="6"/>
  <c r="D82" i="6"/>
  <c r="D73" i="6"/>
  <c r="L180" i="6"/>
  <c r="D13" i="6"/>
  <c r="G115" i="6"/>
  <c r="Y6" i="6"/>
  <c r="T29" i="6" s="1"/>
  <c r="X16" i="6"/>
  <c r="K62" i="6"/>
  <c r="L36" i="6"/>
  <c r="L170" i="6"/>
  <c r="AX2" i="6"/>
  <c r="K96" i="6"/>
  <c r="I118" i="6"/>
  <c r="E45" i="6"/>
  <c r="K189" i="6"/>
  <c r="G20" i="6"/>
  <c r="AG17" i="6"/>
  <c r="X40" i="6" s="1"/>
  <c r="AT17" i="6"/>
  <c r="E160" i="6"/>
  <c r="C32" i="6"/>
  <c r="C176" i="6"/>
  <c r="L217" i="6"/>
  <c r="M190" i="6"/>
  <c r="T10" i="6"/>
  <c r="L126" i="6"/>
  <c r="I42" i="6"/>
  <c r="W17" i="6"/>
  <c r="S40" i="6" s="1"/>
  <c r="AS2" i="6"/>
  <c r="AD25" i="6" s="1"/>
  <c r="E133" i="6"/>
  <c r="D3" i="6"/>
  <c r="C125" i="6"/>
  <c r="K106" i="6"/>
  <c r="AD15" i="6"/>
  <c r="AV3" i="6"/>
  <c r="Q19" i="6"/>
  <c r="E36" i="6"/>
  <c r="I172" i="6"/>
  <c r="K168" i="6"/>
  <c r="R17" i="6"/>
  <c r="C17" i="6"/>
  <c r="K51" i="6"/>
  <c r="AB7" i="6"/>
  <c r="I216" i="6"/>
  <c r="AP9" i="6"/>
  <c r="C20" i="6"/>
  <c r="AD5" i="6"/>
  <c r="AC16" i="6"/>
  <c r="V39" i="6" s="1"/>
  <c r="AU13" i="6"/>
  <c r="AE36" i="6" s="1"/>
  <c r="I46" i="6"/>
  <c r="F152" i="6"/>
  <c r="F72" i="6"/>
  <c r="Q2" i="6"/>
  <c r="L105" i="6"/>
  <c r="AO5" i="6"/>
  <c r="AB28" i="6" s="1"/>
  <c r="B121" i="6"/>
  <c r="U6" i="6"/>
  <c r="R29" i="6" s="1"/>
  <c r="Y9" i="6"/>
  <c r="T32" i="6" s="1"/>
  <c r="G188" i="6"/>
  <c r="AW7" i="6"/>
  <c r="AF30" i="6" s="1"/>
  <c r="D216" i="6"/>
  <c r="E196" i="6"/>
  <c r="E4" i="6"/>
  <c r="D141" i="6"/>
  <c r="BC6" i="6"/>
  <c r="AI29" i="6" s="1"/>
  <c r="M144" i="6"/>
  <c r="C72" i="6"/>
  <c r="D36" i="6"/>
  <c r="K145" i="6"/>
  <c r="AO19" i="6"/>
  <c r="AB42" i="6" s="1"/>
  <c r="F13" i="6"/>
  <c r="AO14" i="6"/>
  <c r="AB37" i="6" s="1"/>
  <c r="AA12" i="6"/>
  <c r="U35" i="6" s="1"/>
  <c r="L187" i="6"/>
  <c r="P8" i="6"/>
  <c r="C104" i="6"/>
  <c r="AN16" i="6"/>
  <c r="AH3" i="6"/>
  <c r="F11" i="6"/>
  <c r="K11" i="6" s="1"/>
  <c r="AD11" i="6"/>
  <c r="AH9" i="6"/>
  <c r="M72" i="6"/>
  <c r="AR17" i="6"/>
  <c r="I71" i="6"/>
  <c r="F54" i="6"/>
  <c r="Z8" i="6"/>
  <c r="F36" i="6"/>
  <c r="AW14" i="6"/>
  <c r="AF37" i="6" s="1"/>
  <c r="E134" i="6"/>
  <c r="M46" i="6"/>
  <c r="D159" i="6"/>
  <c r="G6" i="6"/>
  <c r="M151" i="6"/>
  <c r="L64" i="6"/>
  <c r="BC10" i="6"/>
  <c r="AI33" i="6" s="1"/>
  <c r="K215" i="6"/>
  <c r="L204" i="6"/>
  <c r="C46" i="6"/>
  <c r="K170" i="6"/>
  <c r="I190" i="6"/>
  <c r="Y8" i="6"/>
  <c r="T31" i="6" s="1"/>
  <c r="I208" i="6"/>
  <c r="AG9" i="6"/>
  <c r="X32" i="6" s="1"/>
  <c r="C188" i="6"/>
  <c r="X4" i="6"/>
  <c r="L91" i="6"/>
  <c r="Z3" i="6"/>
  <c r="G124" i="6"/>
  <c r="C88" i="6"/>
  <c r="K206" i="6"/>
  <c r="M44" i="6"/>
  <c r="E205" i="6"/>
  <c r="J76" i="6"/>
  <c r="B58" i="6"/>
  <c r="J112" i="6"/>
  <c r="M196" i="6"/>
  <c r="AL13" i="6"/>
  <c r="B166" i="6"/>
  <c r="M136" i="6"/>
  <c r="M172" i="6"/>
  <c r="M116" i="6"/>
  <c r="I161" i="6"/>
  <c r="BA16" i="6"/>
  <c r="AH39" i="6" s="1"/>
  <c r="I35" i="6"/>
  <c r="I89" i="6"/>
  <c r="C73" i="6"/>
  <c r="V19" i="6"/>
  <c r="AO4" i="6"/>
  <c r="AB27" i="6" s="1"/>
  <c r="E8" i="6"/>
  <c r="E163" i="6"/>
  <c r="AJ9" i="6"/>
  <c r="G123" i="6"/>
  <c r="X2" i="6"/>
  <c r="I144" i="6"/>
  <c r="C42" i="6"/>
  <c r="AK12" i="6"/>
  <c r="Z35" i="6" s="1"/>
  <c r="AO18" i="6"/>
  <c r="AB41" i="6" s="1"/>
  <c r="T18" i="6"/>
  <c r="I44" i="6"/>
  <c r="F186" i="6"/>
  <c r="L37" i="6"/>
  <c r="F143" i="6"/>
  <c r="AZ8" i="6"/>
  <c r="AV14" i="6"/>
  <c r="Q16" i="6"/>
  <c r="AN8" i="6"/>
  <c r="B11" i="6"/>
  <c r="AG13" i="6"/>
  <c r="X36" i="6" s="1"/>
  <c r="G61" i="6"/>
  <c r="AF15" i="6"/>
  <c r="D96" i="6"/>
  <c r="C140" i="6"/>
  <c r="L150" i="6"/>
  <c r="AE11" i="6"/>
  <c r="W34" i="6" s="1"/>
  <c r="X17" i="6"/>
  <c r="I189" i="6"/>
  <c r="Z15" i="6"/>
  <c r="D213" i="6"/>
  <c r="G12" i="6"/>
  <c r="AK3" i="6"/>
  <c r="Z26" i="6" s="1"/>
  <c r="G51" i="6"/>
  <c r="H85" i="6"/>
  <c r="M208" i="6"/>
  <c r="AI9" i="6"/>
  <c r="Y32" i="6" s="1"/>
  <c r="L197" i="6"/>
  <c r="R6" i="6"/>
  <c r="Z4" i="6"/>
  <c r="C10" i="6"/>
  <c r="F33" i="6"/>
  <c r="S6" i="6"/>
  <c r="Q29" i="6" s="1"/>
  <c r="F91" i="6"/>
  <c r="E197" i="6"/>
  <c r="L71" i="6"/>
  <c r="C61" i="6"/>
  <c r="Z9" i="6"/>
  <c r="AO11" i="6"/>
  <c r="AB34" i="6" s="1"/>
  <c r="D99" i="6"/>
  <c r="W14" i="6"/>
  <c r="S37" i="6" s="1"/>
  <c r="AQ11" i="6"/>
  <c r="AC34" i="6" s="1"/>
  <c r="AD2" i="6"/>
  <c r="AY9" i="6"/>
  <c r="AG32" i="6" s="1"/>
  <c r="E180" i="6"/>
  <c r="AQ17" i="6"/>
  <c r="AC40" i="6" s="1"/>
  <c r="F207" i="6"/>
  <c r="AV15" i="6"/>
  <c r="AO7" i="6"/>
  <c r="AB30" i="6" s="1"/>
  <c r="F87" i="6"/>
  <c r="G15" i="6"/>
  <c r="L108" i="6"/>
  <c r="K144" i="6"/>
  <c r="BB15" i="6"/>
  <c r="D64" i="6"/>
  <c r="I169" i="6"/>
  <c r="D126" i="6"/>
  <c r="F181" i="6"/>
  <c r="AG15" i="6"/>
  <c r="X38" i="6" s="1"/>
  <c r="W3" i="6"/>
  <c r="S26" i="6" s="1"/>
  <c r="M105" i="6"/>
  <c r="AM13" i="6"/>
  <c r="AA36" i="6" s="1"/>
  <c r="C177" i="6"/>
  <c r="D151" i="6"/>
  <c r="D199" i="6"/>
  <c r="F70" i="6"/>
  <c r="D15" i="6"/>
  <c r="AI10" i="6"/>
  <c r="Y33" i="6" s="1"/>
  <c r="AQ18" i="6"/>
  <c r="AC41" i="6" s="1"/>
  <c r="D172" i="6"/>
  <c r="AP8" i="6"/>
  <c r="C91" i="6"/>
  <c r="M186" i="6"/>
  <c r="D135" i="6"/>
  <c r="D127" i="6"/>
  <c r="B5" i="6"/>
  <c r="C153" i="6"/>
  <c r="AS17" i="6"/>
  <c r="AD40" i="6" s="1"/>
  <c r="F187" i="6"/>
  <c r="M34" i="6"/>
  <c r="F46" i="6"/>
  <c r="F126" i="6"/>
  <c r="AJ16" i="6"/>
  <c r="E171" i="6"/>
  <c r="F163" i="6"/>
  <c r="AU6" i="6"/>
  <c r="AE29" i="6" s="1"/>
  <c r="AX17" i="6"/>
  <c r="M62" i="6"/>
  <c r="M61" i="6"/>
  <c r="E70" i="6"/>
  <c r="M152" i="6"/>
  <c r="L208" i="6"/>
  <c r="E214" i="6"/>
  <c r="D42" i="6"/>
  <c r="V11" i="6"/>
  <c r="E115" i="6"/>
  <c r="J49" i="6"/>
  <c r="AJ5" i="6"/>
  <c r="M134" i="6"/>
  <c r="E11" i="6"/>
  <c r="Y4" i="6"/>
  <c r="T27" i="6" s="1"/>
  <c r="AZ4" i="6"/>
  <c r="E78" i="6"/>
  <c r="E143" i="6"/>
  <c r="F63" i="6"/>
  <c r="U7" i="6"/>
  <c r="R30" i="6" s="1"/>
  <c r="K196" i="6"/>
  <c r="AB8" i="6"/>
  <c r="AP2" i="6"/>
  <c r="AY15" i="6"/>
  <c r="AG38" i="6" s="1"/>
  <c r="E71" i="6"/>
  <c r="G215" i="6"/>
  <c r="K108" i="6"/>
  <c r="M213" i="6"/>
  <c r="B15" i="6"/>
  <c r="AM11" i="6"/>
  <c r="AA34" i="6" s="1"/>
  <c r="AY17" i="6"/>
  <c r="AG40" i="6" s="1"/>
  <c r="I82" i="6"/>
  <c r="L206" i="6"/>
  <c r="AS16" i="6"/>
  <c r="AD39" i="6" s="1"/>
  <c r="F177" i="6"/>
  <c r="I136" i="6"/>
  <c r="M73" i="6"/>
  <c r="D108" i="6"/>
  <c r="K154" i="6"/>
  <c r="Y16" i="6"/>
  <c r="T39" i="6" s="1"/>
  <c r="AC2" i="6"/>
  <c r="V25" i="6" s="1"/>
  <c r="B6" i="6"/>
  <c r="E98" i="6"/>
  <c r="G17" i="6"/>
  <c r="L79" i="6"/>
  <c r="AS10" i="6"/>
  <c r="AD33" i="6" s="1"/>
  <c r="M163" i="6"/>
  <c r="AF16" i="6"/>
  <c r="I115" i="6"/>
  <c r="D52" i="6"/>
  <c r="D180" i="6"/>
  <c r="AA17" i="6"/>
  <c r="U40" i="6" s="1"/>
  <c r="F160" i="6"/>
  <c r="E154" i="6"/>
  <c r="C2" i="6"/>
  <c r="G97" i="6"/>
  <c r="F82" i="6"/>
  <c r="V12" i="6"/>
  <c r="L88" i="6"/>
  <c r="E13" i="6"/>
  <c r="L216" i="6"/>
  <c r="U19" i="6"/>
  <c r="R42" i="6" s="1"/>
  <c r="AG6" i="6"/>
  <c r="X29" i="6" s="1"/>
  <c r="AJ8" i="6"/>
  <c r="D170" i="6"/>
  <c r="AC8" i="6"/>
  <c r="V31" i="6" s="1"/>
  <c r="H40" i="6"/>
  <c r="AV12" i="6"/>
  <c r="BB16" i="6"/>
  <c r="AK2" i="6"/>
  <c r="Z25" i="6" s="1"/>
  <c r="Y11" i="6"/>
  <c r="T34" i="6" s="1"/>
  <c r="AA9" i="6"/>
  <c r="U32" i="6" s="1"/>
  <c r="AK4" i="6"/>
  <c r="Z27" i="6" s="1"/>
  <c r="AY12" i="6"/>
  <c r="AG35" i="6" s="1"/>
  <c r="D114" i="6"/>
  <c r="L132" i="6"/>
  <c r="D43" i="6"/>
  <c r="W12" i="6"/>
  <c r="S35" i="6" s="1"/>
  <c r="R13" i="6"/>
  <c r="H184" i="6"/>
  <c r="E64" i="6"/>
  <c r="AZ17" i="6"/>
  <c r="E99" i="6"/>
  <c r="H103" i="6"/>
  <c r="K115" i="6"/>
  <c r="F151" i="6"/>
  <c r="AS19" i="6"/>
  <c r="AD42" i="6" s="1"/>
  <c r="C113" i="6"/>
  <c r="I204" i="6"/>
  <c r="C194" i="6"/>
  <c r="M80" i="6"/>
  <c r="AT13" i="6"/>
  <c r="E17" i="6"/>
  <c r="C63" i="6"/>
  <c r="AB14" i="6"/>
  <c r="E51" i="6"/>
  <c r="Y19" i="6"/>
  <c r="T42" i="6" s="1"/>
  <c r="D63" i="6"/>
  <c r="AC6" i="6"/>
  <c r="V29" i="6" s="1"/>
  <c r="AB12" i="6"/>
  <c r="AF2" i="6"/>
  <c r="D54" i="6"/>
  <c r="Y3" i="6"/>
  <c r="T26" i="6" s="1"/>
  <c r="M205" i="6"/>
  <c r="M97" i="6"/>
  <c r="B21" i="6"/>
  <c r="AK17" i="6"/>
  <c r="Z40" i="6" s="1"/>
  <c r="AU19" i="6"/>
  <c r="AE42" i="6" s="1"/>
  <c r="AS8" i="6"/>
  <c r="AD31" i="6" s="1"/>
  <c r="F114" i="6"/>
  <c r="C36" i="6"/>
  <c r="H58" i="6"/>
  <c r="AA19" i="6"/>
  <c r="U42" i="6" s="1"/>
  <c r="E150" i="6"/>
  <c r="AR6" i="6"/>
  <c r="I78" i="6"/>
  <c r="AX6" i="6"/>
  <c r="K179" i="6"/>
  <c r="K118" i="6"/>
  <c r="K98" i="6"/>
  <c r="K161" i="6"/>
  <c r="G199" i="6"/>
  <c r="C16" i="6"/>
  <c r="AO9" i="6"/>
  <c r="AB32" i="6" s="1"/>
  <c r="G96" i="6"/>
  <c r="L89" i="6"/>
  <c r="AD13" i="6"/>
  <c r="G52" i="6"/>
  <c r="D204" i="6"/>
  <c r="AE4" i="6"/>
  <c r="W27" i="6" s="1"/>
  <c r="C108" i="6"/>
  <c r="E72" i="6"/>
  <c r="AC13" i="6"/>
  <c r="V36" i="6" s="1"/>
  <c r="C169" i="6"/>
  <c r="L87" i="6"/>
  <c r="K159" i="6"/>
  <c r="L196" i="6"/>
  <c r="E124" i="6"/>
  <c r="BC17" i="6"/>
  <c r="AI40" i="6" s="1"/>
  <c r="AZ7" i="6"/>
  <c r="I162" i="6"/>
  <c r="AP13" i="6"/>
  <c r="D153" i="6"/>
  <c r="E172" i="6"/>
  <c r="F144" i="6"/>
  <c r="J130" i="6"/>
  <c r="AF14" i="6"/>
  <c r="D100" i="6"/>
  <c r="G127" i="6"/>
  <c r="X11" i="6"/>
  <c r="AJ14" i="6"/>
  <c r="M153" i="6"/>
  <c r="BA4" i="6"/>
  <c r="AH27" i="6" s="1"/>
  <c r="Z11" i="6"/>
  <c r="F35" i="6"/>
  <c r="AO3" i="6"/>
  <c r="AB26" i="6" s="1"/>
  <c r="F127" i="6"/>
  <c r="E96" i="6"/>
  <c r="B103" i="6"/>
  <c r="G106" i="6"/>
  <c r="AV4" i="6"/>
  <c r="D143" i="6"/>
  <c r="Q17" i="6"/>
  <c r="F132" i="6"/>
  <c r="M117" i="6"/>
  <c r="D188" i="6"/>
  <c r="J211" i="6"/>
  <c r="K54" i="6"/>
  <c r="AZ2" i="6"/>
  <c r="AR14" i="6"/>
  <c r="E105" i="6"/>
  <c r="M132" i="6"/>
  <c r="D132" i="6"/>
  <c r="G90" i="6"/>
  <c r="I107" i="6"/>
  <c r="G82" i="6"/>
  <c r="E208" i="6"/>
  <c r="D195" i="6"/>
  <c r="G11" i="6"/>
  <c r="F189" i="6"/>
  <c r="I88" i="6"/>
  <c r="K172" i="6"/>
  <c r="E16" i="6"/>
  <c r="I154" i="6"/>
  <c r="AD14" i="6"/>
  <c r="AC18" i="6"/>
  <c r="V41" i="6" s="1"/>
  <c r="G79" i="6"/>
  <c r="B16" i="6"/>
  <c r="I62" i="6"/>
  <c r="G136" i="6"/>
  <c r="L151" i="6"/>
  <c r="I150" i="6"/>
  <c r="BC9" i="6"/>
  <c r="AI32" i="6" s="1"/>
  <c r="B175" i="6"/>
  <c r="D205" i="6"/>
  <c r="T17" i="6"/>
  <c r="M88" i="6"/>
  <c r="D6" i="6"/>
  <c r="BB18" i="6"/>
  <c r="AZ10" i="6"/>
  <c r="F123" i="6"/>
  <c r="D87" i="6"/>
  <c r="AQ10" i="6"/>
  <c r="AC33" i="6" s="1"/>
  <c r="C199" i="6"/>
  <c r="K181" i="6"/>
  <c r="F37" i="6"/>
  <c r="AK8" i="6"/>
  <c r="Z31" i="6" s="1"/>
  <c r="D152" i="6"/>
  <c r="D19" i="6"/>
  <c r="AR5" i="6"/>
  <c r="AH7" i="6"/>
  <c r="T13" i="6"/>
  <c r="BB8" i="6"/>
  <c r="AA13" i="6"/>
  <c r="U36" i="6" s="1"/>
  <c r="V13" i="6"/>
  <c r="V14" i="6"/>
  <c r="AM17" i="6"/>
  <c r="AA40" i="6" s="1"/>
  <c r="AG16" i="6"/>
  <c r="X39" i="6" s="1"/>
  <c r="G187" i="6"/>
  <c r="S15" i="6"/>
  <c r="Q38" i="6" s="1"/>
  <c r="BC19" i="6"/>
  <c r="AI42" i="6" s="1"/>
  <c r="I117" i="6"/>
  <c r="D179" i="6"/>
  <c r="C95" i="6"/>
  <c r="F53" i="6"/>
  <c r="M154" i="6"/>
  <c r="P16" i="6"/>
  <c r="L179" i="6"/>
  <c r="T9" i="6"/>
  <c r="AD7" i="6"/>
  <c r="E207" i="6"/>
  <c r="C90" i="6"/>
  <c r="AI12" i="6"/>
  <c r="Y35" i="6" s="1"/>
  <c r="G107" i="6"/>
  <c r="G159" i="6"/>
  <c r="S13" i="6"/>
  <c r="Q36" i="6" s="1"/>
  <c r="P3" i="6"/>
  <c r="K125" i="6"/>
  <c r="AN3" i="6"/>
  <c r="V9" i="6"/>
  <c r="Z2" i="6"/>
  <c r="AJ3" i="6"/>
  <c r="F215" i="6"/>
  <c r="E144" i="6"/>
  <c r="M188" i="6"/>
  <c r="U8" i="6"/>
  <c r="R31" i="6" s="1"/>
  <c r="I63" i="6"/>
  <c r="AR16" i="6"/>
  <c r="X9" i="6"/>
  <c r="W8" i="6"/>
  <c r="S31" i="6" s="1"/>
  <c r="BB19" i="6"/>
  <c r="D61" i="6"/>
  <c r="AO13" i="6"/>
  <c r="AB36" i="6" s="1"/>
  <c r="E195" i="6"/>
  <c r="G206" i="6"/>
  <c r="AF6" i="6"/>
  <c r="AB9" i="6"/>
  <c r="G186" i="6"/>
  <c r="C15" i="6"/>
  <c r="Q4" i="6"/>
  <c r="AG18" i="6"/>
  <c r="X41" i="6" s="1"/>
  <c r="H121" i="6"/>
  <c r="K99" i="6"/>
  <c r="AT8" i="6"/>
  <c r="F61" i="6"/>
  <c r="E14" i="6"/>
  <c r="P9" i="6"/>
  <c r="D14" i="6"/>
  <c r="M100" i="6"/>
  <c r="R16" i="6"/>
  <c r="BB4" i="6"/>
  <c r="I152" i="6"/>
  <c r="AH18" i="6"/>
  <c r="E46" i="6"/>
  <c r="AT7" i="6"/>
  <c r="AH5" i="6"/>
  <c r="D20" i="6"/>
  <c r="AV8" i="6"/>
  <c r="D55" i="6"/>
  <c r="S10" i="6"/>
  <c r="Q33" i="6" s="1"/>
  <c r="BC3" i="6"/>
  <c r="AI26" i="6" s="1"/>
  <c r="AX12" i="6"/>
  <c r="F100" i="6"/>
  <c r="AO17" i="6"/>
  <c r="AB40" i="6" s="1"/>
  <c r="AX4" i="6"/>
  <c r="E116" i="6"/>
  <c r="AT11" i="6"/>
  <c r="AJ10" i="6"/>
  <c r="F161" i="6"/>
  <c r="D106" i="6"/>
  <c r="G114" i="6"/>
  <c r="E3" i="6"/>
  <c r="F172" i="6"/>
  <c r="L143" i="6"/>
  <c r="G133" i="6"/>
  <c r="Q14" i="6"/>
  <c r="F43" i="6"/>
  <c r="AF17" i="6"/>
  <c r="AK13" i="6"/>
  <c r="Z36" i="6" s="1"/>
  <c r="M43" i="6"/>
  <c r="E5" i="6"/>
  <c r="X5" i="6"/>
  <c r="AN13" i="6"/>
  <c r="C190" i="6"/>
  <c r="AJ13" i="6"/>
  <c r="G73" i="6"/>
  <c r="G46" i="6"/>
  <c r="AP3" i="6"/>
  <c r="E123" i="6"/>
  <c r="G44" i="6"/>
  <c r="M204" i="6"/>
  <c r="K80" i="6"/>
  <c r="AQ14" i="6"/>
  <c r="AC37" i="6" s="1"/>
  <c r="L118" i="6"/>
  <c r="AK7" i="6"/>
  <c r="Z30" i="6" s="1"/>
  <c r="E204" i="6"/>
  <c r="K72" i="6"/>
  <c r="H139" i="6"/>
  <c r="D217" i="6"/>
  <c r="AQ9" i="6"/>
  <c r="AC32" i="6" s="1"/>
  <c r="G151" i="6"/>
  <c r="P5" i="6"/>
  <c r="K89" i="6"/>
  <c r="AU18" i="6"/>
  <c r="AE41" i="6" s="1"/>
  <c r="B20" i="6"/>
  <c r="AV6" i="6"/>
  <c r="C115" i="6"/>
  <c r="M114" i="6"/>
  <c r="Z18" i="6"/>
  <c r="K199" i="6"/>
  <c r="B202" i="6"/>
  <c r="Q8" i="6"/>
  <c r="I177" i="6"/>
  <c r="B31" i="6"/>
  <c r="M78" i="6"/>
  <c r="X7" i="6"/>
  <c r="B85" i="6"/>
  <c r="P10" i="6"/>
  <c r="R5" i="6"/>
  <c r="F8" i="6"/>
  <c r="AY14" i="6"/>
  <c r="AG37" i="6" s="1"/>
  <c r="M64" i="6"/>
  <c r="C81" i="6"/>
  <c r="AJ18" i="6"/>
  <c r="R9" i="6"/>
  <c r="C52" i="6"/>
  <c r="AR10" i="6"/>
  <c r="F10" i="6"/>
  <c r="L81" i="6"/>
  <c r="AT4" i="6"/>
  <c r="AM16" i="6"/>
  <c r="AA39" i="6" s="1"/>
  <c r="K123" i="6"/>
  <c r="G189" i="6"/>
  <c r="AT9" i="6"/>
  <c r="AU5" i="6"/>
  <c r="AE28" i="6" s="1"/>
  <c r="K117" i="6"/>
  <c r="M89" i="6"/>
  <c r="R15" i="6"/>
  <c r="M159" i="6"/>
  <c r="D134" i="6"/>
  <c r="V2" i="6"/>
  <c r="K177" i="6"/>
  <c r="AI19" i="6"/>
  <c r="Y42" i="6" s="1"/>
  <c r="K213" i="6"/>
  <c r="AB2" i="6"/>
  <c r="S18" i="6"/>
  <c r="Q41" i="6" s="1"/>
  <c r="C37" i="6"/>
  <c r="AN2" i="6"/>
  <c r="S9" i="6"/>
  <c r="Q32" i="6" s="1"/>
  <c r="L44" i="6"/>
  <c r="H175" i="6"/>
  <c r="M60" i="6"/>
  <c r="U15" i="6"/>
  <c r="R38" i="6" s="1"/>
  <c r="AR9" i="6"/>
  <c r="AR13" i="6"/>
  <c r="F62" i="6"/>
  <c r="E141" i="6"/>
  <c r="K64" i="6"/>
  <c r="M69" i="6"/>
  <c r="B193" i="6"/>
  <c r="Y13" i="6"/>
  <c r="T36" i="6" s="1"/>
  <c r="F73" i="6"/>
  <c r="K79" i="6"/>
  <c r="I132" i="6"/>
  <c r="K151" i="6"/>
  <c r="E135" i="6"/>
  <c r="T16" i="6"/>
  <c r="C203" i="6"/>
  <c r="E127" i="6"/>
  <c r="G69" i="6"/>
  <c r="AS4" i="6"/>
  <c r="AD27" i="6" s="1"/>
  <c r="AL2" i="6"/>
  <c r="I114" i="6"/>
  <c r="Q12" i="6"/>
  <c r="AQ4" i="6"/>
  <c r="AC27" i="6" s="1"/>
  <c r="U13" i="6"/>
  <c r="R36" i="6" s="1"/>
  <c r="D161" i="6"/>
  <c r="I34" i="6"/>
  <c r="L97" i="6"/>
  <c r="M135" i="6"/>
  <c r="F34" i="6"/>
  <c r="AI15" i="6"/>
  <c r="Y38" i="6" s="1"/>
  <c r="F60" i="6"/>
  <c r="D34" i="6"/>
  <c r="AH16" i="6"/>
  <c r="AP14" i="6"/>
  <c r="E199" i="6"/>
  <c r="AQ16" i="6"/>
  <c r="AC39" i="6" s="1"/>
  <c r="AQ7" i="6"/>
  <c r="AC30" i="6" s="1"/>
  <c r="S17" i="6"/>
  <c r="Q40" i="6" s="1"/>
  <c r="C142" i="6"/>
  <c r="M42" i="6"/>
  <c r="BB12" i="6"/>
  <c r="AU9" i="6"/>
  <c r="AE32" i="6" s="1"/>
  <c r="AH2" i="6"/>
  <c r="AO10" i="6"/>
  <c r="AB33" i="6" s="1"/>
  <c r="G117" i="6"/>
  <c r="G109" i="6"/>
  <c r="E125" i="6"/>
  <c r="K197" i="6"/>
  <c r="Y15" i="6"/>
  <c r="T38" i="6" s="1"/>
  <c r="D160" i="6"/>
  <c r="BA14" i="6"/>
  <c r="AH37" i="6" s="1"/>
  <c r="AL9" i="6"/>
  <c r="AS6" i="6"/>
  <c r="AD29" i="6" s="1"/>
  <c r="AE8" i="6"/>
  <c r="W31" i="6" s="1"/>
  <c r="B7" i="6"/>
  <c r="AH12" i="6"/>
  <c r="BA19" i="6"/>
  <c r="AH42" i="6" s="1"/>
  <c r="I97" i="6"/>
  <c r="AF12" i="6"/>
  <c r="K217" i="6"/>
  <c r="F124" i="6"/>
  <c r="L189" i="6"/>
  <c r="K126" i="6"/>
  <c r="AN11" i="6"/>
  <c r="AH13" i="6"/>
  <c r="I96" i="6"/>
  <c r="G100" i="6"/>
  <c r="G3" i="6"/>
  <c r="C8" i="6"/>
  <c r="AW18" i="6"/>
  <c r="AF41" i="6" s="1"/>
  <c r="C82" i="6"/>
  <c r="AJ11" i="6"/>
  <c r="E15" i="6"/>
  <c r="P18" i="6"/>
  <c r="C170" i="6"/>
  <c r="D186" i="6"/>
  <c r="M162" i="6"/>
  <c r="E87" i="6"/>
  <c r="J121" i="6"/>
  <c r="Q7" i="6"/>
  <c r="L168" i="6"/>
  <c r="B18" i="6"/>
  <c r="C69" i="6"/>
  <c r="M143" i="6"/>
  <c r="K33" i="6"/>
  <c r="M142" i="6"/>
  <c r="C217" i="6"/>
  <c r="G78" i="6"/>
  <c r="L124" i="6"/>
  <c r="R11" i="6"/>
  <c r="I163" i="6"/>
  <c r="I214" i="6"/>
  <c r="L136" i="6"/>
  <c r="AH17" i="6"/>
  <c r="G81" i="6"/>
  <c r="AW17" i="6"/>
  <c r="AF40" i="6" s="1"/>
  <c r="Q10" i="6"/>
  <c r="K214" i="6"/>
  <c r="I168" i="6"/>
  <c r="AR2" i="6"/>
  <c r="AH14" i="6"/>
  <c r="AD18" i="6"/>
  <c r="D8" i="6"/>
  <c r="G160" i="6"/>
  <c r="I64" i="6"/>
  <c r="F20" i="6"/>
  <c r="K20" i="6" s="1"/>
  <c r="G4" i="6"/>
  <c r="J31" i="6"/>
  <c r="I87" i="6"/>
  <c r="T8" i="6"/>
  <c r="D144" i="6"/>
  <c r="L70" i="6"/>
  <c r="AZ3" i="6"/>
  <c r="C70" i="6"/>
  <c r="C144" i="6"/>
  <c r="AP15" i="6"/>
  <c r="Y10" i="6"/>
  <c r="T33" i="6" s="1"/>
  <c r="J175" i="6"/>
  <c r="G5" i="6"/>
  <c r="Z13" i="6"/>
  <c r="AL5" i="6"/>
  <c r="I142" i="6"/>
  <c r="AT3" i="6"/>
  <c r="AC3" i="6"/>
  <c r="V26" i="6" s="1"/>
  <c r="D214" i="6"/>
  <c r="G14" i="6"/>
  <c r="C181" i="6"/>
  <c r="K187" i="6"/>
  <c r="I198" i="6"/>
  <c r="BC11" i="6"/>
  <c r="AI34" i="6" s="1"/>
  <c r="AM4" i="6"/>
  <c r="AA27" i="6" s="1"/>
  <c r="BA5" i="6"/>
  <c r="AH28" i="6" s="1"/>
  <c r="AQ2" i="6"/>
  <c r="AC25" i="6" s="1"/>
  <c r="AX7" i="6"/>
  <c r="M81" i="6"/>
  <c r="BC2" i="6"/>
  <c r="AI25" i="6" s="1"/>
  <c r="E187" i="6"/>
  <c r="U4" i="6"/>
  <c r="R27" i="6" s="1"/>
  <c r="L82" i="6"/>
  <c r="I72" i="6"/>
  <c r="C60" i="6"/>
  <c r="AW15" i="6"/>
  <c r="AF38" i="6" s="1"/>
  <c r="H67" i="6"/>
  <c r="F52" i="6"/>
  <c r="M199" i="6"/>
  <c r="F79" i="6"/>
  <c r="F206" i="6"/>
  <c r="L125" i="6"/>
  <c r="AP18" i="6"/>
  <c r="AE19" i="6"/>
  <c r="W42" i="6" s="1"/>
  <c r="G190" i="6"/>
  <c r="U3" i="6"/>
  <c r="R26" i="6" s="1"/>
  <c r="F205" i="6"/>
  <c r="D18" i="6"/>
  <c r="F69" i="6"/>
  <c r="BB7" i="6"/>
  <c r="C124" i="6"/>
  <c r="AJ4" i="6"/>
  <c r="J184" i="6"/>
  <c r="L43" i="6"/>
  <c r="K198" i="6"/>
  <c r="AY3" i="6"/>
  <c r="AG26" i="6" s="1"/>
  <c r="D70" i="6"/>
  <c r="F169" i="6"/>
  <c r="AQ12" i="6"/>
  <c r="AC35" i="6" s="1"/>
  <c r="I73" i="6"/>
  <c r="H211" i="6"/>
  <c r="T19" i="6"/>
  <c r="C7" i="6"/>
  <c r="C163" i="6"/>
  <c r="C167" i="6"/>
  <c r="E217" i="6"/>
  <c r="K36" i="6"/>
  <c r="AN18" i="6"/>
  <c r="L55" i="6"/>
  <c r="E19" i="6"/>
  <c r="F109" i="6"/>
  <c r="L172" i="6"/>
  <c r="E97" i="6"/>
  <c r="F171" i="6"/>
  <c r="BB3" i="6"/>
  <c r="C97" i="6"/>
  <c r="F134" i="6"/>
  <c r="AK18" i="6"/>
  <c r="Z41" i="6" s="1"/>
  <c r="K44" i="6"/>
  <c r="AW9" i="6"/>
  <c r="AF32" i="6" s="1"/>
  <c r="D7" i="6"/>
  <c r="E181" i="6"/>
  <c r="AJ12" i="6"/>
  <c r="G154" i="6"/>
  <c r="I53" i="6"/>
  <c r="AY11" i="6"/>
  <c r="AG34" i="6" s="1"/>
  <c r="BA15" i="6"/>
  <c r="AH38" i="6" s="1"/>
  <c r="BB11" i="6"/>
  <c r="I145" i="6"/>
  <c r="AJ7" i="6"/>
  <c r="C145" i="6"/>
  <c r="Q9" i="6"/>
  <c r="Z7" i="6"/>
  <c r="E188" i="6"/>
  <c r="M181" i="6"/>
  <c r="AN9" i="6"/>
  <c r="F108" i="6"/>
  <c r="C198" i="6"/>
  <c r="AL11" i="6"/>
  <c r="K116" i="6"/>
  <c r="BB13" i="6"/>
  <c r="I187" i="6"/>
  <c r="C43" i="6"/>
  <c r="T7" i="6"/>
  <c r="D69" i="6"/>
  <c r="C71" i="6"/>
  <c r="L144" i="6"/>
  <c r="C118" i="6"/>
  <c r="AP6" i="6"/>
  <c r="D208" i="6"/>
  <c r="I127" i="6"/>
  <c r="L135" i="6"/>
  <c r="C159" i="6"/>
  <c r="AE3" i="6"/>
  <c r="W26" i="6" s="1"/>
  <c r="AP4" i="6"/>
  <c r="AQ5" i="6"/>
  <c r="AC28" i="6" s="1"/>
  <c r="E126" i="6"/>
  <c r="AZ13" i="6"/>
  <c r="G132" i="6"/>
  <c r="G35" i="6"/>
  <c r="W16" i="6"/>
  <c r="S39" i="6" s="1"/>
  <c r="T3" i="6"/>
  <c r="AZ18" i="6"/>
  <c r="AT6" i="6"/>
  <c r="AQ15" i="6"/>
  <c r="AC38" i="6" s="1"/>
  <c r="L160" i="6"/>
  <c r="AF11" i="6"/>
  <c r="E80" i="6"/>
  <c r="G43" i="6"/>
  <c r="I80" i="6"/>
  <c r="L207" i="6"/>
  <c r="V5" i="6"/>
  <c r="K143" i="6"/>
  <c r="G170" i="6"/>
  <c r="K153" i="6"/>
  <c r="C21" i="6"/>
  <c r="J85" i="6"/>
  <c r="L133" i="6"/>
  <c r="J58" i="6"/>
  <c r="D116" i="6"/>
  <c r="C204" i="6"/>
  <c r="P7" i="6"/>
  <c r="AX5" i="6"/>
  <c r="M53" i="6"/>
  <c r="I61" i="6"/>
  <c r="C195" i="6"/>
  <c r="AW10" i="6"/>
  <c r="AF33" i="6" s="1"/>
  <c r="AT2" i="6"/>
  <c r="D178" i="6"/>
  <c r="W15" i="6"/>
  <c r="S38" i="6" s="1"/>
  <c r="BC12" i="6"/>
  <c r="AI35" i="6" s="1"/>
  <c r="D98" i="6"/>
  <c r="L141" i="6"/>
  <c r="D78" i="6"/>
  <c r="BA18" i="6"/>
  <c r="AH41" i="6" s="1"/>
  <c r="E206" i="6"/>
  <c r="T15" i="6"/>
  <c r="C3" i="6"/>
  <c r="AE7" i="6"/>
  <c r="W30" i="6" s="1"/>
  <c r="F116" i="6"/>
  <c r="K160" i="6"/>
  <c r="C41" i="6"/>
  <c r="AT16" i="6"/>
  <c r="D190" i="6"/>
  <c r="I151" i="6"/>
  <c r="AU8" i="6"/>
  <c r="AE31" i="6" s="1"/>
  <c r="L199" i="6"/>
  <c r="AJ15" i="6"/>
  <c r="Q13" i="6"/>
  <c r="L153" i="6"/>
  <c r="C215" i="6"/>
  <c r="AU2" i="6"/>
  <c r="AE25" i="6" s="1"/>
  <c r="F17" i="6"/>
  <c r="F153" i="6"/>
  <c r="G108" i="6"/>
  <c r="F98" i="6"/>
  <c r="B148" i="6"/>
  <c r="AP16" i="6"/>
  <c r="E178" i="6"/>
  <c r="AF9" i="6"/>
  <c r="C68" i="6"/>
  <c r="D45" i="6"/>
  <c r="C19" i="6"/>
  <c r="V8" i="6"/>
  <c r="AN15" i="6"/>
  <c r="C87" i="6"/>
  <c r="I116" i="6"/>
  <c r="AB18" i="6"/>
  <c r="I100" i="6"/>
  <c r="C33" i="6"/>
  <c r="Q5" i="6"/>
  <c r="M123" i="6"/>
  <c r="AB13" i="6"/>
  <c r="AE16" i="6"/>
  <c r="W39" i="6" s="1"/>
  <c r="I37" i="6"/>
  <c r="D154" i="6"/>
  <c r="F145" i="6"/>
  <c r="AM3" i="6"/>
  <c r="AA26" i="6" s="1"/>
  <c r="AT5" i="6"/>
  <c r="K35" i="6"/>
  <c r="AK19" i="6"/>
  <c r="Z42" i="6" s="1"/>
  <c r="D97" i="6"/>
  <c r="AN7" i="6"/>
  <c r="L162" i="6"/>
  <c r="G204" i="6"/>
  <c r="BA13" i="6"/>
  <c r="AH36" i="6" s="1"/>
  <c r="AZ9" i="6"/>
  <c r="G163" i="6"/>
  <c r="V10" i="6"/>
  <c r="AV10" i="6"/>
  <c r="M63" i="6"/>
  <c r="T4" i="6"/>
  <c r="AX8" i="6"/>
  <c r="AD16" i="6"/>
  <c r="I125" i="6"/>
  <c r="M87" i="6"/>
  <c r="Q18" i="6"/>
  <c r="D105" i="6"/>
  <c r="L171" i="6"/>
  <c r="AC12" i="6"/>
  <c r="V35" i="6" s="1"/>
  <c r="AM10" i="6"/>
  <c r="AA33" i="6" s="1"/>
  <c r="AD8" i="6"/>
  <c r="E52" i="6"/>
  <c r="AI7" i="6"/>
  <c r="Y30" i="6" s="1"/>
  <c r="G143" i="6"/>
  <c r="AV18" i="6"/>
  <c r="AY6" i="6"/>
  <c r="AG29" i="6" s="1"/>
  <c r="F154" i="6"/>
  <c r="W13" i="6"/>
  <c r="S36" i="6" s="1"/>
  <c r="C11" i="6"/>
  <c r="K43" i="6"/>
  <c r="AK9" i="6"/>
  <c r="Z32" i="6" s="1"/>
  <c r="G19" i="6"/>
  <c r="L80" i="6"/>
  <c r="E106" i="6"/>
  <c r="F78" i="6"/>
  <c r="I36" i="6"/>
  <c r="AH11" i="6"/>
  <c r="AK6" i="6"/>
  <c r="Z29" i="6" s="1"/>
  <c r="C131" i="6"/>
  <c r="C55" i="6"/>
  <c r="AQ19" i="6"/>
  <c r="AC42" i="6" s="1"/>
  <c r="E10" i="6"/>
  <c r="K82" i="6"/>
  <c r="M90" i="6"/>
  <c r="G21" i="6"/>
  <c r="AS5" i="6"/>
  <c r="AD28" i="6" s="1"/>
  <c r="AW16" i="6"/>
  <c r="AF39" i="6" s="1"/>
  <c r="R19" i="6"/>
  <c r="BA7" i="6"/>
  <c r="AH30" i="6" s="1"/>
  <c r="AI3" i="6"/>
  <c r="Y26" i="6" s="1"/>
  <c r="L63" i="6"/>
  <c r="L181" i="6"/>
  <c r="AB5" i="6"/>
  <c r="AI5" i="6"/>
  <c r="Y28" i="6" s="1"/>
  <c r="BC7" i="6"/>
  <c r="AI30" i="6" s="1"/>
  <c r="X12" i="6"/>
  <c r="L214" i="6"/>
  <c r="D123" i="6"/>
  <c r="I180" i="6"/>
  <c r="D71" i="6"/>
  <c r="AE13" i="6"/>
  <c r="W36" i="6" s="1"/>
  <c r="M197" i="6"/>
  <c r="L127" i="6"/>
  <c r="M124" i="6"/>
  <c r="M36" i="6"/>
  <c r="AH15" i="6"/>
  <c r="P11" i="6"/>
  <c r="F188" i="6"/>
  <c r="B17" i="6"/>
  <c r="AF19" i="6"/>
  <c r="G208" i="6"/>
  <c r="AV19" i="6"/>
  <c r="AU16" i="6"/>
  <c r="AE39" i="6" s="1"/>
  <c r="D88" i="6"/>
  <c r="K190" i="6"/>
  <c r="D46" i="6"/>
  <c r="AP19" i="6"/>
  <c r="AL6" i="6"/>
  <c r="D142" i="6"/>
  <c r="F150" i="6"/>
  <c r="AO16" i="6"/>
  <c r="AB39" i="6" s="1"/>
  <c r="C86" i="6"/>
  <c r="AU10" i="6"/>
  <c r="AE33" i="6" s="1"/>
  <c r="AR18" i="6"/>
  <c r="AO12" i="6"/>
  <c r="AB35" i="6" s="1"/>
  <c r="D162" i="6"/>
  <c r="E152" i="6"/>
  <c r="V3" i="6"/>
  <c r="P29" i="6" l="1"/>
  <c r="BE6" i="6"/>
  <c r="AJ29" i="6" s="1"/>
  <c r="K10" i="6"/>
  <c r="BE11" i="6"/>
  <c r="P34" i="6"/>
  <c r="K17" i="6"/>
  <c r="P26" i="6"/>
  <c r="BE3" i="6"/>
  <c r="AJ26" i="6" s="1"/>
  <c r="E24" i="6" a="1"/>
  <c r="E24" i="6" s="1"/>
  <c r="E23" i="6" a="1"/>
  <c r="E23" i="6" s="1"/>
  <c r="K2" i="6"/>
  <c r="P32" i="6"/>
  <c r="BE9" i="6"/>
  <c r="AJ32" i="6" s="1"/>
  <c r="P35" i="6"/>
  <c r="BE12" i="6"/>
  <c r="AJ35" i="6" s="1"/>
  <c r="K16" i="6"/>
  <c r="D24" i="6" a="1"/>
  <c r="D24" i="6" s="1"/>
  <c r="D23" i="6" a="1"/>
  <c r="D23" i="6" s="1"/>
  <c r="BE5" i="6"/>
  <c r="P28" i="6"/>
  <c r="BD21" i="6"/>
  <c r="P38" i="6"/>
  <c r="BE15" i="6"/>
  <c r="K5" i="6"/>
  <c r="P37" i="6"/>
  <c r="BE14" i="6"/>
  <c r="AJ37" i="6" s="1"/>
  <c r="K13" i="6"/>
  <c r="B23" i="6" a="1"/>
  <c r="B23" i="6" s="1"/>
  <c r="B24" i="6" a="1"/>
  <c r="B24" i="6" s="1"/>
  <c r="K7" i="6"/>
  <c r="BE17" i="6"/>
  <c r="P40" i="6"/>
  <c r="P41" i="6"/>
  <c r="BE18" i="6"/>
  <c r="AJ41" i="6" s="1"/>
  <c r="P36" i="6"/>
  <c r="BE13" i="6"/>
  <c r="C23" i="6" a="1"/>
  <c r="C23" i="6" s="1"/>
  <c r="C24" i="6" a="1"/>
  <c r="C24" i="6" s="1"/>
  <c r="K4" i="6"/>
  <c r="F23" i="6" a="1"/>
  <c r="F23" i="6" s="1"/>
  <c r="F24" i="6" a="1"/>
  <c r="F24" i="6" s="1"/>
  <c r="K3" i="6"/>
  <c r="K14" i="6"/>
  <c r="BE2" i="6"/>
  <c r="P25" i="6"/>
  <c r="BE16" i="6"/>
  <c r="P39" i="6"/>
  <c r="P31" i="6"/>
  <c r="BE8" i="6"/>
  <c r="BE10" i="6"/>
  <c r="P33" i="6"/>
  <c r="P42" i="6"/>
  <c r="BE19" i="6"/>
  <c r="AJ42" i="6" s="1"/>
  <c r="BE7" i="6"/>
  <c r="AJ30" i="6" s="1"/>
  <c r="P30" i="6"/>
  <c r="K8" i="6"/>
  <c r="P27" i="6"/>
  <c r="BE4" i="6"/>
  <c r="AJ27" i="6" s="1"/>
  <c r="K15" i="6"/>
  <c r="G24" i="6" a="1"/>
  <c r="G24" i="6" s="1"/>
  <c r="G23" i="6" a="1"/>
  <c r="G23" i="6" s="1"/>
  <c r="K21" i="6"/>
  <c r="AJ40" i="6" l="1"/>
  <c r="AJ33" i="6"/>
  <c r="AJ34" i="6"/>
  <c r="AJ28" i="6"/>
  <c r="AJ25" i="6"/>
  <c r="K23" i="6" a="1"/>
  <c r="K23" i="6" s="1"/>
  <c r="K24" i="6" a="1"/>
  <c r="K24" i="6" s="1"/>
  <c r="AJ38" i="6"/>
  <c r="BD2" i="6"/>
  <c r="BD6" i="6"/>
  <c r="BD16" i="6"/>
  <c r="BD3" i="6"/>
  <c r="BD7" i="6"/>
  <c r="BD18" i="6"/>
  <c r="BD9" i="6"/>
  <c r="BD10" i="6"/>
  <c r="BD8" i="6"/>
  <c r="BD15" i="6"/>
  <c r="BD11" i="6"/>
  <c r="BD14" i="6"/>
  <c r="BD17" i="6"/>
  <c r="BD5" i="6"/>
  <c r="BD4" i="6"/>
  <c r="BD19" i="6"/>
  <c r="BD12" i="6"/>
  <c r="BD13" i="6"/>
  <c r="AJ36" i="6"/>
  <c r="AJ39" i="6"/>
  <c r="AJ31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<sst xmlns="http://schemas.openxmlformats.org/spreadsheetml/2006/main" count="3225" uniqueCount="184">
  <si>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</si>
  <si>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</si>
  <si>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</si>
  <si>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</si>
  <si>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</si>
  <si>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</si>
  <si>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</si>
  <si>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</si>
  <si>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</si>
  <si>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</si>
  <si>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</si>
  <si>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</si>
  <si>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</si>
  <si>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</si>
  <si>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</si>
  <si>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</si>
  <si>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</si>
  <si>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</si>
  <si>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</si>
  <si>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</si>
  <si>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</si>
  <si>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</si>
  <si>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</si>
  <si>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</si>
  <si>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</si>
  <si>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</si>
  <si>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</si>
  <si>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</si>
  <si>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</si>
  <si>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</si>
  <si>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</si>
  <si>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</si>
  <si>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</si>
  <si>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</si>
  <si>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</si>
  <si>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</si>
  <si>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</si>
  <si>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</si>
  <si>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</si>
  <si>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</si>
  <si>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</si>
  <si>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</si>
  <si>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</si>
  <si>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</si>
  <si>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</si>
  <si>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</si>
  <si>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</si>
  <si>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</si>
  <si>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</si>
  <si>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Specimen</t>
  </si>
  <si>
    <t>L2M (um)</t>
  </si>
  <si>
    <t>L1U (um)</t>
  </si>
  <si>
    <t>VR</t>
  </si>
  <si>
    <t>xie (um)</t>
  </si>
  <si>
    <t>W (um)</t>
  </si>
  <si>
    <t>Kerf (um)</t>
  </si>
  <si>
    <t>thick (um)</t>
  </si>
  <si>
    <t>CHI (um)</t>
  </si>
  <si>
    <t>No of peaks</t>
  </si>
  <si>
    <t xml:space="preserve">Rake (degree) </t>
  </si>
  <si>
    <t>Back angle (degree)</t>
  </si>
  <si>
    <t>No valleys</t>
  </si>
  <si>
    <t>W back angle (degrees)</t>
  </si>
  <si>
    <t>Rising Rt (um)</t>
  </si>
  <si>
    <t>Falling Rt (um)</t>
  </si>
  <si>
    <t>= zeroth peak</t>
  </si>
  <si>
    <t>: tip</t>
  </si>
  <si>
    <t>Tooth zenith angle (degrees)</t>
  </si>
  <si>
    <t>Gullet nadir angles</t>
  </si>
  <si>
    <t xml:space="preserve">Gullet nadir angle (degree) </t>
  </si>
  <si>
    <t>Inter-to peak distance (um)</t>
  </si>
  <si>
    <t>Inter-to-valley distance (um)</t>
  </si>
  <si>
    <t>likely ATB approx FT</t>
  </si>
  <si>
    <t>ATB</t>
  </si>
  <si>
    <t>FT</t>
  </si>
  <si>
    <t>: p1 or v1</t>
  </si>
  <si>
    <t>: p2 or v2</t>
  </si>
  <si>
    <t>: p3 or v3</t>
  </si>
  <si>
    <t>: p4 or v4</t>
  </si>
  <si>
    <t>: p5 or v5</t>
  </si>
  <si>
    <t>FALLING Total (incl tip)</t>
  </si>
  <si>
    <t>tip-Rv(1)</t>
  </si>
  <si>
    <t>Tooth zenith</t>
  </si>
  <si>
    <t>mean</t>
  </si>
  <si>
    <t>sd</t>
  </si>
  <si>
    <t xml:space="preserve"> x (mu)</t>
  </si>
  <si>
    <t xml:space="preserve"> y (mu)</t>
  </si>
  <si>
    <t>av(x) (um)</t>
  </si>
  <si>
    <t>av(y) (um)</t>
  </si>
  <si>
    <t>tip-&gt;tendon</t>
  </si>
  <si>
    <t>alpha</t>
  </si>
  <si>
    <t>alpha (degree)</t>
  </si>
  <si>
    <t>zoomer</t>
  </si>
  <si>
    <t>tip angle</t>
  </si>
  <si>
    <t>x tip, y tip</t>
  </si>
  <si>
    <t>x 2, y 2</t>
  </si>
  <si>
    <t xml:space="preserve"> x 2, ventral edge 2</t>
  </si>
  <si>
    <t>tip angle (degrees)</t>
  </si>
  <si>
    <t>distal angle</t>
  </si>
  <si>
    <t>Rv(6)</t>
  </si>
  <si>
    <t>Rt(6)</t>
  </si>
  <si>
    <t>done</t>
  </si>
  <si>
    <t>Gulletnadirv6</t>
  </si>
  <si>
    <t>Falling Rt6</t>
  </si>
  <si>
    <t>Rp(6)</t>
  </si>
  <si>
    <t>OFFSET</t>
  </si>
  <si>
    <t>T13-</t>
  </si>
  <si>
    <t>T13-1</t>
  </si>
  <si>
    <t>T13-2</t>
  </si>
  <si>
    <t>T13-3</t>
  </si>
  <si>
    <t>T13-4</t>
  </si>
  <si>
    <t>T13-5</t>
  </si>
  <si>
    <t>T13-6</t>
  </si>
  <si>
    <t>T13-7</t>
  </si>
  <si>
    <t>T13-8</t>
  </si>
  <si>
    <t>T13-9</t>
  </si>
  <si>
    <t>T13-10</t>
  </si>
  <si>
    <t>T13-11</t>
  </si>
  <si>
    <t>T13-12</t>
  </si>
  <si>
    <t>T13-13</t>
  </si>
  <si>
    <t>T13-14</t>
  </si>
  <si>
    <t>T13-15</t>
  </si>
  <si>
    <t>T13-16</t>
  </si>
  <si>
    <t>T13-17</t>
  </si>
  <si>
    <t>T13-18</t>
  </si>
  <si>
    <t>T13-19</t>
  </si>
  <si>
    <t>T13-20</t>
  </si>
  <si>
    <t>T13-av</t>
  </si>
  <si>
    <t>av check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</si>
  <si>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</si>
  <si>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</si>
  <si>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</si>
  <si>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</si>
  <si>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</si>
  <si>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</si>
  <si>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</si>
  <si>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</si>
  <si>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</si>
  <si>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</si>
  <si>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</si>
  <si>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</si>
  <si>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</si>
  <si>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</si>
  <si>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</si>
  <si>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</si>
  <si>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</si>
  <si>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</si>
  <si>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</si>
  <si>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</si>
  <si>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</si>
  <si>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</si>
  <si>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</si>
  <si>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</si>
  <si>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</si>
  <si>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</si>
  <si>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</si>
  <si>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</si>
  <si>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Taxon</t>
  </si>
  <si>
    <t>Type</t>
  </si>
  <si>
    <t>N52</t>
  </si>
  <si>
    <t>highest on profile</t>
  </si>
  <si>
    <t>N39</t>
  </si>
  <si>
    <t>N51</t>
  </si>
  <si>
    <t>N49</t>
  </si>
  <si>
    <t>N40</t>
  </si>
  <si>
    <t>N48</t>
  </si>
  <si>
    <t>lowest on profile</t>
  </si>
  <si>
    <t>Type B</t>
  </si>
  <si>
    <t>Type A</t>
  </si>
  <si>
    <t>order</t>
  </si>
  <si>
    <t>mean A</t>
  </si>
  <si>
    <t>mean B</t>
  </si>
  <si>
    <t>overall mean</t>
  </si>
  <si>
    <t>First</t>
  </si>
  <si>
    <t>Next</t>
  </si>
  <si>
    <t>Count of First</t>
  </si>
  <si>
    <t>Column Labels</t>
  </si>
  <si>
    <t>Row Labels</t>
  </si>
  <si>
    <t>Grand Total</t>
  </si>
  <si>
    <t>same</t>
  </si>
  <si>
    <t>switch</t>
  </si>
  <si>
    <t>check green on left delete -ves</t>
  </si>
  <si>
    <t>delete -ves</t>
  </si>
  <si>
    <t>per 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</si>
</sst>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0" borderId="0" xfId="0" applyFont="1" applyFill="1"/>
    <xf numFmtId="0" fontId="0" fillId="5" borderId="0" xfId="0" applyFont="1" applyFill="1"/>
    <xf numFmtId="0" fontId="5" fillId="0" borderId="0" xfId="0" applyFont="1"/>
    <xf numFmtId="0" fontId="1" fillId="0" borderId="0" xfId="0" applyFont="1" applyFill="1"/>
    <xf numFmtId="0" fontId="0" fillId="6" borderId="0" xfId="0" applyFill="1"/>
    <xf numFmtId="1" fontId="0" fillId="6" borderId="0" xfId="0" applyNumberFormat="1" applyFill="1"/>
    <xf numFmtId="0" fontId="0" fillId="0" borderId="0" xfId="0" applyFill="1"/>
    <xf numFmtId="0" fontId="0" fillId="7" borderId="0" xfId="0" applyFill="1"/>
    <xf numFmtId="0" fontId="1" fillId="7" borderId="0" xfId="0" applyFont="1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T13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-0.29195369663311432</c:v>
                </c:pt>
                <c:pt idx="2">
                  <c:v>0.3243936450450105</c:v>
                </c:pt>
                <c:pt idx="3">
                  <c:v>-0.74610324260974215</c:v>
                </c:pt>
                <c:pt idx="4">
                  <c:v>-0.22707574616730575</c:v>
                </c:pt>
                <c:pt idx="5">
                  <c:v>0.42171154392271537</c:v>
                </c:pt>
                <c:pt idx="6">
                  <c:v>-0.486589494388524</c:v>
                </c:pt>
                <c:pt idx="7">
                  <c:v>-1.2002547349443535</c:v>
                </c:pt>
                <c:pt idx="8">
                  <c:v>-1.1353748381205613</c:v>
                </c:pt>
                <c:pt idx="9">
                  <c:v>-1.8490400786763912</c:v>
                </c:pt>
                <c:pt idx="10">
                  <c:v>-2.23831167418721</c:v>
                </c:pt>
                <c:pt idx="11">
                  <c:v>-2.2058717257753142</c:v>
                </c:pt>
                <c:pt idx="12">
                  <c:v>-1.2975726338220586</c:v>
                </c:pt>
                <c:pt idx="13">
                  <c:v>1.6219643325090853</c:v>
                </c:pt>
                <c:pt idx="14">
                  <c:v>3.795398056230487</c:v>
                </c:pt>
                <c:pt idx="15">
                  <c:v>5.6444381349068777</c:v>
                </c:pt>
                <c:pt idx="16">
                  <c:v>6.9744497439618405</c:v>
                </c:pt>
                <c:pt idx="17">
                  <c:v>7.2015245169501547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75-1345-AF08-93D76A774C6B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-0.30825886038974259</c:v>
                </c:pt>
                <c:pt idx="2">
                  <c:v>-0.55486483897185512</c:v>
                </c:pt>
                <c:pt idx="3">
                  <c:v>-1.2330335920095012</c:v>
                </c:pt>
                <c:pt idx="4">
                  <c:v>-1.1713816349766057</c:v>
                </c:pt>
                <c:pt idx="5">
                  <c:v>-0.36990989264790347</c:v>
                </c:pt>
                <c:pt idx="6">
                  <c:v>0.40073540877698388</c:v>
                </c:pt>
                <c:pt idx="7">
                  <c:v>-0.40073633355171845</c:v>
                </c:pt>
                <c:pt idx="8">
                  <c:v>-1.5104660114954287</c:v>
                </c:pt>
                <c:pt idx="9">
                  <c:v>-0.98642668865265404</c:v>
                </c:pt>
                <c:pt idx="10">
                  <c:v>-1.1097296779437102</c:v>
                </c:pt>
                <c:pt idx="11">
                  <c:v>6.1651032258160883E-2</c:v>
                </c:pt>
                <c:pt idx="12">
                  <c:v>3.7915763996410106</c:v>
                </c:pt>
                <c:pt idx="13">
                  <c:v>5.2095640131997287</c:v>
                </c:pt>
                <c:pt idx="14">
                  <c:v>6.1343387448194875</c:v>
                </c:pt>
                <c:pt idx="15">
                  <c:v>6.8433330139862143</c:v>
                </c:pt>
                <c:pt idx="16">
                  <c:v>8.1071911973500619</c:v>
                </c:pt>
                <c:pt idx="17">
                  <c:v>9.2785728323266667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75-1345-AF08-93D76A774C6B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-0.78779074494658385</c:v>
                </c:pt>
                <c:pt idx="2">
                  <c:v>-0.4726744469679503</c:v>
                </c:pt>
                <c:pt idx="3">
                  <c:v>-0.99786827693233959</c:v>
                </c:pt>
                <c:pt idx="4">
                  <c:v>-1.2079458089180952</c:v>
                </c:pt>
                <c:pt idx="5">
                  <c:v>-0.63023259595726711</c:v>
                </c:pt>
                <c:pt idx="6">
                  <c:v>0.26259691498219462</c:v>
                </c:pt>
                <c:pt idx="7">
                  <c:v>0.57771321296082812</c:v>
                </c:pt>
                <c:pt idx="8">
                  <c:v>-1.2079458089180952</c:v>
                </c:pt>
                <c:pt idx="9">
                  <c:v>-1.2604651919145342</c:v>
                </c:pt>
                <c:pt idx="10">
                  <c:v>-1.8381784048753624</c:v>
                </c:pt>
                <c:pt idx="11">
                  <c:v>1.6281008728896067</c:v>
                </c:pt>
                <c:pt idx="12">
                  <c:v>3.3087211287756522</c:v>
                </c:pt>
                <c:pt idx="13">
                  <c:v>4.5691863206901866</c:v>
                </c:pt>
                <c:pt idx="14">
                  <c:v>5.6195739806189646</c:v>
                </c:pt>
                <c:pt idx="15">
                  <c:v>6.0922484275869158</c:v>
                </c:pt>
                <c:pt idx="16">
                  <c:v>8.7182175774088613</c:v>
                </c:pt>
                <c:pt idx="17">
                  <c:v>10.976551046255734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75-1345-AF08-93D76A774C6B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-0.66768148832268304</c:v>
                </c:pt>
                <c:pt idx="2">
                  <c:v>-0.5159364404552903</c:v>
                </c:pt>
                <c:pt idx="3">
                  <c:v>0.39453748864479382</c:v>
                </c:pt>
                <c:pt idx="4">
                  <c:v>-1.8209478582001684</c:v>
                </c:pt>
                <c:pt idx="5">
                  <c:v>-0.33384165463527354</c:v>
                </c:pt>
                <c:pt idx="6">
                  <c:v>0.57663227446481069</c:v>
                </c:pt>
                <c:pt idx="7">
                  <c:v>0.72837914328006736</c:v>
                </c:pt>
                <c:pt idx="8">
                  <c:v>-1.2443155837353577</c:v>
                </c:pt>
                <c:pt idx="9">
                  <c:v>-0.97117340500533245</c:v>
                </c:pt>
                <c:pt idx="10">
                  <c:v>-1.8209478582001684</c:v>
                </c:pt>
                <c:pt idx="11">
                  <c:v>0.57663227446481069</c:v>
                </c:pt>
                <c:pt idx="12">
                  <c:v>4.8862094791878308</c:v>
                </c:pt>
                <c:pt idx="13">
                  <c:v>6.7375061648666907</c:v>
                </c:pt>
                <c:pt idx="14">
                  <c:v>8.2853118443368334</c:v>
                </c:pt>
                <c:pt idx="15">
                  <c:v>9.1957857734369171</c:v>
                </c:pt>
                <c:pt idx="16">
                  <c:v>9.2564843388682352</c:v>
                </c:pt>
                <c:pt idx="17">
                  <c:v>9.044040725569527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75-1345-AF08-93D76A774C6B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-0.53795816508962313</c:v>
                </c:pt>
                <c:pt idx="2">
                  <c:v>-1.0161420052622507</c:v>
                </c:pt>
                <c:pt idx="3">
                  <c:v>0.80693724763443475</c:v>
                </c:pt>
                <c:pt idx="4">
                  <c:v>-1.7035341894504732</c:v>
                </c:pt>
                <c:pt idx="5">
                  <c:v>-1.7931938836320769</c:v>
                </c:pt>
                <c:pt idx="6">
                  <c:v>-0.92648231108064694</c:v>
                </c:pt>
                <c:pt idx="7">
                  <c:v>-5.9772531723106141E-2</c:v>
                </c:pt>
                <c:pt idx="8">
                  <c:v>-1.0460291677207485</c:v>
                </c:pt>
                <c:pt idx="9">
                  <c:v>-1.0460291677207485</c:v>
                </c:pt>
                <c:pt idx="10">
                  <c:v>-1.2253485560839561</c:v>
                </c:pt>
                <c:pt idx="11">
                  <c:v>-0.20920475762781612</c:v>
                </c:pt>
                <c:pt idx="12">
                  <c:v>2.4208126395002489</c:v>
                </c:pt>
                <c:pt idx="13">
                  <c:v>4.2140065231323263</c:v>
                </c:pt>
                <c:pt idx="14">
                  <c:v>5.0807163024898667</c:v>
                </c:pt>
                <c:pt idx="15">
                  <c:v>5.5887882017179367</c:v>
                </c:pt>
                <c:pt idx="16">
                  <c:v>6.4853851435339758</c:v>
                </c:pt>
                <c:pt idx="17">
                  <c:v>7.8302805562580335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75-1345-AF08-93D76A774C6B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-0.52924566434418463</c:v>
                </c:pt>
                <c:pt idx="2">
                  <c:v>-0.26462283217209231</c:v>
                </c:pt>
                <c:pt idx="3">
                  <c:v>0.49984342146154448</c:v>
                </c:pt>
                <c:pt idx="4">
                  <c:v>-1.3819186466257423</c:v>
                </c:pt>
                <c:pt idx="5">
                  <c:v>-0.20581834640681182</c:v>
                </c:pt>
                <c:pt idx="6">
                  <c:v>0.47044029650279412</c:v>
                </c:pt>
                <c:pt idx="7">
                  <c:v>0.41163581073751365</c:v>
                </c:pt>
                <c:pt idx="8">
                  <c:v>-0.49984253938543444</c:v>
                </c:pt>
                <c:pt idx="9">
                  <c:v>-0.47044117857890416</c:v>
                </c:pt>
                <c:pt idx="10">
                  <c:v>-1.3231141608604615</c:v>
                </c:pt>
                <c:pt idx="11">
                  <c:v>0.76446625363363685</c:v>
                </c:pt>
                <c:pt idx="12">
                  <c:v>4.2927706825948686</c:v>
                </c:pt>
                <c:pt idx="13">
                  <c:v>5.2924566434418461</c:v>
                </c:pt>
                <c:pt idx="14">
                  <c:v>6.0569228970754834</c:v>
                </c:pt>
                <c:pt idx="15">
                  <c:v>6.4391555828542471</c:v>
                </c:pt>
                <c:pt idx="16">
                  <c:v>7.8798795973213798</c:v>
                </c:pt>
                <c:pt idx="17">
                  <c:v>9.5558242010779644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75-1345-AF08-93D76A774C6B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-0.47171726385592033</c:v>
                </c:pt>
                <c:pt idx="2">
                  <c:v>4.288338762326549E-2</c:v>
                </c:pt>
                <c:pt idx="3">
                  <c:v>-1.4580351791910264</c:v>
                </c:pt>
                <c:pt idx="4">
                  <c:v>-0.81478436484204431</c:v>
                </c:pt>
                <c:pt idx="5">
                  <c:v>-0.21441693811632742</c:v>
                </c:pt>
                <c:pt idx="6">
                  <c:v>8.576677524653098E-2</c:v>
                </c:pt>
                <c:pt idx="7">
                  <c:v>-1.4151517915677612</c:v>
                </c:pt>
                <c:pt idx="8">
                  <c:v>-1.3722684039444957</c:v>
                </c:pt>
                <c:pt idx="9">
                  <c:v>-1.5438019544375574</c:v>
                </c:pt>
                <c:pt idx="10">
                  <c:v>-0.42883387623265484</c:v>
                </c:pt>
                <c:pt idx="11">
                  <c:v>2.0584026059167435</c:v>
                </c:pt>
                <c:pt idx="12">
                  <c:v>3.5164377851077697</c:v>
                </c:pt>
                <c:pt idx="13">
                  <c:v>5.5319570034012475</c:v>
                </c:pt>
                <c:pt idx="14">
                  <c:v>5.9179074920106371</c:v>
                </c:pt>
                <c:pt idx="15">
                  <c:v>7.5474762216947253</c:v>
                </c:pt>
                <c:pt idx="16">
                  <c:v>8.1478436484204426</c:v>
                </c:pt>
                <c:pt idx="17">
                  <c:v>8.6624442998996276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75-1345-AF08-93D76A774C6B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-0.44297378550103261</c:v>
                </c:pt>
                <c:pt idx="2">
                  <c:v>8.859475710020652E-2</c:v>
                </c:pt>
                <c:pt idx="3">
                  <c:v>0.62016329970144568</c:v>
                </c:pt>
                <c:pt idx="4">
                  <c:v>-1.4175161136033043</c:v>
                </c:pt>
                <c:pt idx="5">
                  <c:v>8.859475710020652E-2</c:v>
                </c:pt>
                <c:pt idx="6">
                  <c:v>0.57586592115134239</c:v>
                </c:pt>
                <c:pt idx="7">
                  <c:v>0.57586592115134239</c:v>
                </c:pt>
                <c:pt idx="8">
                  <c:v>-0.22148689275051631</c:v>
                </c:pt>
                <c:pt idx="9">
                  <c:v>-0.35437902840082608</c:v>
                </c:pt>
                <c:pt idx="10">
                  <c:v>-1.0631370852024784</c:v>
                </c:pt>
                <c:pt idx="11">
                  <c:v>1.7275977634540274</c:v>
                </c:pt>
                <c:pt idx="12">
                  <c:v>5.005603776161669</c:v>
                </c:pt>
                <c:pt idx="13">
                  <c:v>5.8029565900635278</c:v>
                </c:pt>
                <c:pt idx="14">
                  <c:v>6.4231198897649735</c:v>
                </c:pt>
                <c:pt idx="15">
                  <c:v>6.9103910538161095</c:v>
                </c:pt>
                <c:pt idx="16">
                  <c:v>8.9923678456709624</c:v>
                </c:pt>
                <c:pt idx="17">
                  <c:v>10.719965609124991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75-1345-AF08-93D76A774C6B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-1.5587018564928472</c:v>
                </c:pt>
                <c:pt idx="2">
                  <c:v>-1.2087899738572063</c:v>
                </c:pt>
                <c:pt idx="3">
                  <c:v>-2.608439413013516</c:v>
                </c:pt>
                <c:pt idx="4">
                  <c:v>-1.4950820347264795</c:v>
                </c:pt>
                <c:pt idx="5">
                  <c:v>-0.66801480869497099</c:v>
                </c:pt>
                <c:pt idx="6">
                  <c:v>-3.1810865190056527E-2</c:v>
                </c:pt>
                <c:pt idx="7">
                  <c:v>-1.3042206608136306</c:v>
                </c:pt>
                <c:pt idx="8">
                  <c:v>-1.1451682434770931</c:v>
                </c:pt>
                <c:pt idx="9">
                  <c:v>-1.1451682434770931</c:v>
                </c:pt>
                <c:pt idx="10">
                  <c:v>-0.54077516516223523</c:v>
                </c:pt>
                <c:pt idx="11">
                  <c:v>1.5268900369959182</c:v>
                </c:pt>
                <c:pt idx="12">
                  <c:v>3.1492117152551335</c:v>
                </c:pt>
                <c:pt idx="13">
                  <c:v>5.4713590673993764</c:v>
                </c:pt>
                <c:pt idx="14">
                  <c:v>5.8848917261082585</c:v>
                </c:pt>
                <c:pt idx="15">
                  <c:v>7.0618698804685351</c:v>
                </c:pt>
                <c:pt idx="16">
                  <c:v>8.3660895869752938</c:v>
                </c:pt>
                <c:pt idx="17">
                  <c:v>9.5748786065256262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75-1345-AF08-93D76A774C6B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-0.49948764960865133</c:v>
                </c:pt>
                <c:pt idx="2">
                  <c:v>0.43705052273485079</c:v>
                </c:pt>
                <c:pt idx="3">
                  <c:v>-0.43705239581120137</c:v>
                </c:pt>
                <c:pt idx="4">
                  <c:v>-0.90532148198295226</c:v>
                </c:pt>
                <c:pt idx="5">
                  <c:v>-3.1218563436900271E-2</c:v>
                </c:pt>
                <c:pt idx="6">
                  <c:v>0.53070433996920097</c:v>
                </c:pt>
                <c:pt idx="7">
                  <c:v>6.2435253797449929E-2</c:v>
                </c:pt>
                <c:pt idx="8">
                  <c:v>-0.96775673578040233</c:v>
                </c:pt>
                <c:pt idx="9">
                  <c:v>-0.7180138475142519</c:v>
                </c:pt>
                <c:pt idx="10">
                  <c:v>-1.1238458068122024</c:v>
                </c:pt>
                <c:pt idx="11">
                  <c:v>-0.90532148198295226</c:v>
                </c:pt>
                <c:pt idx="12">
                  <c:v>2.6223059460236304</c:v>
                </c:pt>
                <c:pt idx="13">
                  <c:v>4.4017284734762843</c:v>
                </c:pt>
                <c:pt idx="14">
                  <c:v>4.9948699403192851</c:v>
                </c:pt>
                <c:pt idx="15">
                  <c:v>5.8689719223271624</c:v>
                </c:pt>
                <c:pt idx="16">
                  <c:v>7.8669197111472418</c:v>
                </c:pt>
                <c:pt idx="17">
                  <c:v>8.5849326221233184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75-1345-AF08-93D76A774C6B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-0.53323728158367756</c:v>
                </c:pt>
                <c:pt idx="2">
                  <c:v>-0.2509353573934513</c:v>
                </c:pt>
                <c:pt idx="3">
                  <c:v>0.84690577257067901</c:v>
                </c:pt>
                <c:pt idx="4">
                  <c:v>-1.0978411299641302</c:v>
                </c:pt>
                <c:pt idx="5">
                  <c:v>9.410064139674211E-2</c:v>
                </c:pt>
                <c:pt idx="6">
                  <c:v>0.65870448977719476</c:v>
                </c:pt>
                <c:pt idx="7">
                  <c:v>0.87827233936745397</c:v>
                </c:pt>
                <c:pt idx="8">
                  <c:v>-1.0351070553641633</c:v>
                </c:pt>
                <c:pt idx="9">
                  <c:v>-0.34503599879019337</c:v>
                </c:pt>
                <c:pt idx="10">
                  <c:v>-1.2546749049544226</c:v>
                </c:pt>
                <c:pt idx="11">
                  <c:v>0.81553920577390393</c:v>
                </c:pt>
                <c:pt idx="12">
                  <c:v>3.293522448885974</c:v>
                </c:pt>
                <c:pt idx="13">
                  <c:v>4.391363578850104</c:v>
                </c:pt>
                <c:pt idx="14">
                  <c:v>5.4264706342142679</c:v>
                </c:pt>
                <c:pt idx="15">
                  <c:v>6.9634474633589161</c:v>
                </c:pt>
                <c:pt idx="16">
                  <c:v>8.3122230097100811</c:v>
                </c:pt>
                <c:pt idx="17">
                  <c:v>8.7513596498970152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75-1345-AF08-93D76A774C6B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-0.9070020372235631</c:v>
                </c:pt>
                <c:pt idx="2">
                  <c:v>-0.50041537005048609</c:v>
                </c:pt>
                <c:pt idx="3">
                  <c:v>0.12510337337379704</c:v>
                </c:pt>
                <c:pt idx="4">
                  <c:v>-1.1884853310228431</c:v>
                </c:pt>
                <c:pt idx="5">
                  <c:v>-0.96955419304928614</c:v>
                </c:pt>
                <c:pt idx="6">
                  <c:v>-0.56296658759856011</c:v>
                </c:pt>
                <c:pt idx="7">
                  <c:v>3.1275608774037018E-2</c:v>
                </c:pt>
                <c:pt idx="8">
                  <c:v>-1.5637963894218831</c:v>
                </c:pt>
                <c:pt idx="9">
                  <c:v>-1.063381957649046</c:v>
                </c:pt>
                <c:pt idx="10">
                  <c:v>-2.3144185062199631</c:v>
                </c:pt>
                <c:pt idx="11">
                  <c:v>2.2518663503942404</c:v>
                </c:pt>
                <c:pt idx="12">
                  <c:v>4.0033173307379943</c:v>
                </c:pt>
                <c:pt idx="13">
                  <c:v>5.2856304263605978</c:v>
                </c:pt>
                <c:pt idx="14">
                  <c:v>6.192632463584161</c:v>
                </c:pt>
                <c:pt idx="15">
                  <c:v>7.4123934033810404</c:v>
                </c:pt>
                <c:pt idx="16">
                  <c:v>8.3819466581526783</c:v>
                </c:pt>
                <c:pt idx="17">
                  <c:v>9.4766042245757607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75-1345-AF08-93D76A774C6B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-0.48048242831806626</c:v>
                </c:pt>
                <c:pt idx="2">
                  <c:v>-0.66066311371148356</c:v>
                </c:pt>
                <c:pt idx="3">
                  <c:v>0.5105113413457294</c:v>
                </c:pt>
                <c:pt idx="4">
                  <c:v>-0.2702710280901261</c:v>
                </c:pt>
                <c:pt idx="5">
                  <c:v>-0.72072274157366956</c:v>
                </c:pt>
                <c:pt idx="6">
                  <c:v>0.57057096920791528</c:v>
                </c:pt>
                <c:pt idx="7">
                  <c:v>1.2312340829193991</c:v>
                </c:pt>
                <c:pt idx="8">
                  <c:v>-0.48048242831806626</c:v>
                </c:pt>
                <c:pt idx="9">
                  <c:v>-3.0030714834522774E-2</c:v>
                </c:pt>
                <c:pt idx="10">
                  <c:v>-0.81081308427037824</c:v>
                </c:pt>
                <c:pt idx="11">
                  <c:v>-0.36036137078683478</c:v>
                </c:pt>
                <c:pt idx="12">
                  <c:v>3.0931005647157588</c:v>
                </c:pt>
                <c:pt idx="13">
                  <c:v>4.804817075953224</c:v>
                </c:pt>
                <c:pt idx="14">
                  <c:v>5.8859011883137287</c:v>
                </c:pt>
                <c:pt idx="15">
                  <c:v>8.0180395991036431</c:v>
                </c:pt>
                <c:pt idx="16">
                  <c:v>9.3093351116920875</c:v>
                </c:pt>
                <c:pt idx="17">
                  <c:v>10.000027138431236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75-1345-AF08-93D76A774C6B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-0.6696972957925138</c:v>
                </c:pt>
                <c:pt idx="2">
                  <c:v>0.48705249573782788</c:v>
                </c:pt>
                <c:pt idx="3">
                  <c:v>1.0349868959018855</c:v>
                </c:pt>
                <c:pt idx="4">
                  <c:v>-1.2785136003828013</c:v>
                </c:pt>
                <c:pt idx="5">
                  <c:v>-0.27396720008202879</c:v>
                </c:pt>
                <c:pt idx="6">
                  <c:v>0.36528960010937173</c:v>
                </c:pt>
                <c:pt idx="7">
                  <c:v>0.63925680019140063</c:v>
                </c:pt>
                <c:pt idx="8">
                  <c:v>-1.6742418696452874</c:v>
                </c:pt>
                <c:pt idx="9">
                  <c:v>-1.8873289917490879</c:v>
                </c:pt>
                <c:pt idx="10">
                  <c:v>-1.9482090697273164</c:v>
                </c:pt>
                <c:pt idx="11">
                  <c:v>-0.21308529565579915</c:v>
                </c:pt>
                <c:pt idx="12">
                  <c:v>4.0790675056293191</c:v>
                </c:pt>
                <c:pt idx="13">
                  <c:v>5.327139697187004</c:v>
                </c:pt>
                <c:pt idx="14">
                  <c:v>6.3012456018866621</c:v>
                </c:pt>
                <c:pt idx="15">
                  <c:v>7.184028193334977</c:v>
                </c:pt>
                <c:pt idx="16">
                  <c:v>8.9800366115047225</c:v>
                </c:pt>
                <c:pt idx="17">
                  <c:v>10.349872611914867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75-1345-AF08-93D76A774C6B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-1.3538970673696362</c:v>
                </c:pt>
                <c:pt idx="2">
                  <c:v>-0.5754067359580477</c:v>
                </c:pt>
                <c:pt idx="3">
                  <c:v>0.16923751420485111</c:v>
                </c:pt>
                <c:pt idx="4">
                  <c:v>-1.6585239836845334</c:v>
                </c:pt>
                <c:pt idx="5">
                  <c:v>-0.71079613806809405</c:v>
                </c:pt>
                <c:pt idx="6">
                  <c:v>-0.44001631842494376</c:v>
                </c:pt>
                <c:pt idx="7">
                  <c:v>-1.8616085945611318</c:v>
                </c:pt>
                <c:pt idx="8">
                  <c:v>-1.9293038033276835</c:v>
                </c:pt>
                <c:pt idx="9">
                  <c:v>-2.1662355108760289</c:v>
                </c:pt>
                <c:pt idx="10">
                  <c:v>-2.0646932054377301</c:v>
                </c:pt>
                <c:pt idx="11">
                  <c:v>3.5539806903404703</c:v>
                </c:pt>
                <c:pt idx="12">
                  <c:v>5.2801998827915551</c:v>
                </c:pt>
                <c:pt idx="13">
                  <c:v>5.6525209924499489</c:v>
                </c:pt>
                <c:pt idx="14">
                  <c:v>5.8894537154213502</c:v>
                </c:pt>
                <c:pt idx="15">
                  <c:v>6.701792158927744</c:v>
                </c:pt>
                <c:pt idx="16">
                  <c:v>8.4957055447223233</c:v>
                </c:pt>
                <c:pt idx="17">
                  <c:v>9.0034170719138196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75-1345-AF08-93D76A774C6B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-0.80931265813835762</c:v>
                </c:pt>
                <c:pt idx="2">
                  <c:v>-0.80931265813835762</c:v>
                </c:pt>
                <c:pt idx="3">
                  <c:v>0.77559062295537551</c:v>
                </c:pt>
                <c:pt idx="4">
                  <c:v>-1.1465269401232239</c:v>
                </c:pt>
                <c:pt idx="5">
                  <c:v>6.7442047084312562E-2</c:v>
                </c:pt>
                <c:pt idx="6">
                  <c:v>1.2139679755667105</c:v>
                </c:pt>
                <c:pt idx="7">
                  <c:v>1.6523463398188716</c:v>
                </c:pt>
                <c:pt idx="8">
                  <c:v>-6.7444070365964295E-2</c:v>
                </c:pt>
                <c:pt idx="9">
                  <c:v>0.26977021161890197</c:v>
                </c:pt>
                <c:pt idx="10">
                  <c:v>-0.23605019971757157</c:v>
                </c:pt>
                <c:pt idx="11">
                  <c:v>3.5407418677144884</c:v>
                </c:pt>
                <c:pt idx="12">
                  <c:v>6.4407792299238791</c:v>
                </c:pt>
                <c:pt idx="13">
                  <c:v>7.9245194403911441</c:v>
                </c:pt>
                <c:pt idx="14">
                  <c:v>8.9698812866062472</c:v>
                </c:pt>
                <c:pt idx="15">
                  <c:v>11.229212120028887</c:v>
                </c:pt>
                <c:pt idx="16">
                  <c:v>12.847837436305602</c:v>
                </c:pt>
                <c:pt idx="17">
                  <c:v>12.375739060152108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75-1345-AF08-93D76A774C6B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-0.59054904854034107</c:v>
                </c:pt>
                <c:pt idx="2">
                  <c:v>-0.45931625472529325</c:v>
                </c:pt>
                <c:pt idx="3">
                  <c:v>-0.13123377806346515</c:v>
                </c:pt>
                <c:pt idx="4">
                  <c:v>-1.5747984470226601</c:v>
                </c:pt>
                <c:pt idx="5">
                  <c:v>-1.3123308908957299</c:v>
                </c:pt>
                <c:pt idx="6">
                  <c:v>-2.0669226541396113</c:v>
                </c:pt>
                <c:pt idx="7">
                  <c:v>-1.0170573508739766</c:v>
                </c:pt>
                <c:pt idx="8">
                  <c:v>-2.3950041465530219</c:v>
                </c:pt>
                <c:pt idx="9">
                  <c:v>-2.5918538293998017</c:v>
                </c:pt>
                <c:pt idx="10">
                  <c:v>-2.3950041465530219</c:v>
                </c:pt>
                <c:pt idx="11">
                  <c:v>0.39369936569356068</c:v>
                </c:pt>
                <c:pt idx="12">
                  <c:v>4.8228172297461187</c:v>
                </c:pt>
                <c:pt idx="13">
                  <c:v>5.7742567073399451</c:v>
                </c:pt>
                <c:pt idx="14">
                  <c:v>5.675831865916555</c:v>
                </c:pt>
                <c:pt idx="15">
                  <c:v>6.8241220106055795</c:v>
                </c:pt>
                <c:pt idx="16">
                  <c:v>7.7427535358077479</c:v>
                </c:pt>
                <c:pt idx="17">
                  <c:v>8.0708369967179934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75-1345-AF08-93D76A774C6B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-0.36661856689198358</c:v>
                </c:pt>
                <c:pt idx="2">
                  <c:v>6.6657375869102517E-2</c:v>
                </c:pt>
                <c:pt idx="3">
                  <c:v>0.89988357306864308</c:v>
                </c:pt>
                <c:pt idx="4">
                  <c:v>-2.0330709612910649</c:v>
                </c:pt>
                <c:pt idx="5">
                  <c:v>-0.89988357306864308</c:v>
                </c:pt>
                <c:pt idx="6">
                  <c:v>0.26663250308832981</c:v>
                </c:pt>
                <c:pt idx="7">
                  <c:v>-0.99987063674293675</c:v>
                </c:pt>
                <c:pt idx="8">
                  <c:v>-0.53326500617665962</c:v>
                </c:pt>
                <c:pt idx="9">
                  <c:v>0.63325106998031333</c:v>
                </c:pt>
                <c:pt idx="10">
                  <c:v>1.8997542098115796</c:v>
                </c:pt>
                <c:pt idx="11">
                  <c:v>2.666322031271378</c:v>
                </c:pt>
                <c:pt idx="12">
                  <c:v>5.365972750477308</c:v>
                </c:pt>
                <c:pt idx="13">
                  <c:v>6.565817514568832</c:v>
                </c:pt>
                <c:pt idx="14">
                  <c:v>6.79912032985197</c:v>
                </c:pt>
                <c:pt idx="15">
                  <c:v>7.2323972724836967</c:v>
                </c:pt>
                <c:pt idx="16">
                  <c:v>8.665545851729</c:v>
                </c:pt>
                <c:pt idx="17">
                  <c:v>10.665287125214872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75-1345-AF08-93D76A774C6B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-0.63901291958777484</c:v>
                </c:pt>
                <c:pt idx="2">
                  <c:v>-0.4792587311733657</c:v>
                </c:pt>
                <c:pt idx="3">
                  <c:v>0.67096222364271196</c:v>
                </c:pt>
                <c:pt idx="4">
                  <c:v>-1.5655791608446383</c:v>
                </c:pt>
                <c:pt idx="5">
                  <c:v>-1.2460727010507509</c:v>
                </c:pt>
                <c:pt idx="6">
                  <c:v>-9.5851746234673144E-2</c:v>
                </c:pt>
                <c:pt idx="7">
                  <c:v>0.70291152769764931</c:v>
                </c:pt>
                <c:pt idx="8">
                  <c:v>-1.1502209548160776</c:v>
                </c:pt>
                <c:pt idx="9">
                  <c:v>-0.76681396987738515</c:v>
                </c:pt>
                <c:pt idx="10">
                  <c:v>-1.6294796859894434</c:v>
                </c:pt>
                <c:pt idx="11">
                  <c:v>4.0896738670010766</c:v>
                </c:pt>
                <c:pt idx="12">
                  <c:v>5.2398948218171544</c:v>
                </c:pt>
                <c:pt idx="13">
                  <c:v>5.9747585291221377</c:v>
                </c:pt>
                <c:pt idx="14">
                  <c:v>6.7735227615719253</c:v>
                </c:pt>
                <c:pt idx="15">
                  <c:v>8.6905576862653877</c:v>
                </c:pt>
                <c:pt idx="16">
                  <c:v>9.2337179011010253</c:v>
                </c:pt>
                <c:pt idx="17">
                  <c:v>10.799296103428198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75-1345-AF08-93D76A774C6B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-0.45125724521097155</c:v>
                </c:pt>
                <c:pt idx="2">
                  <c:v>1.0066485348463448</c:v>
                </c:pt>
                <c:pt idx="3">
                  <c:v>-0.76366562665182502</c:v>
                </c:pt>
                <c:pt idx="4">
                  <c:v>-0.31240838144085348</c:v>
                </c:pt>
                <c:pt idx="5">
                  <c:v>0.65952949950487394</c:v>
                </c:pt>
                <c:pt idx="6">
                  <c:v>0.62481676288170696</c:v>
                </c:pt>
                <c:pt idx="7">
                  <c:v>-0.31240838144085348</c:v>
                </c:pt>
                <c:pt idx="8">
                  <c:v>-0.2776956448176866</c:v>
                </c:pt>
                <c:pt idx="9">
                  <c:v>2.603403178673779</c:v>
                </c:pt>
                <c:pt idx="10">
                  <c:v>4.4431417720570074</c:v>
                </c:pt>
                <c:pt idx="11">
                  <c:v>6.1787431969320101</c:v>
                </c:pt>
                <c:pt idx="12">
                  <c:v>7.1506810778777377</c:v>
                </c:pt>
                <c:pt idx="13">
                  <c:v>8.4697379941649373</c:v>
                </c:pt>
                <c:pt idx="14">
                  <c:v>9.8582203836984679</c:v>
                </c:pt>
                <c:pt idx="15">
                  <c:v>11.038429477576823</c:v>
                </c:pt>
                <c:pt idx="16">
                  <c:v>11.524398418049687</c:v>
                </c:pt>
                <c:pt idx="17">
                  <c:v>10.274764892286273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75-1345-AF08-93D76A774C6B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-0.64484178619206345</c:v>
                </c:pt>
                <c:pt idx="2">
                  <c:v>-0.26575290199402613</c:v>
                </c:pt>
                <c:pt idx="3">
                  <c:v>-5.103843648883629E-2</c:v>
                </c:pt>
                <c:pt idx="4">
                  <c:v>-1.2135763421680024</c:v>
                </c:pt>
                <c:pt idx="5">
                  <c:v>-0.45242978161534425</c:v>
                </c:pt>
                <c:pt idx="6">
                  <c:v>9.9604212733403599E-2</c:v>
                </c:pt>
                <c:pt idx="7">
                  <c:v>-5.398774877617276E-2</c:v>
                </c:pt>
                <c:pt idx="8">
                  <c:v>-1.0728607797067311</c:v>
                </c:pt>
                <c:pt idx="9">
                  <c:v>-0.7844597648640681</c:v>
                </c:pt>
                <c:pt idx="10">
                  <c:v>-0.95113345432808494</c:v>
                </c:pt>
                <c:pt idx="11">
                  <c:v>1.3970231391452657</c:v>
                </c:pt>
                <c:pt idx="12">
                  <c:v>4.023271488051428</c:v>
                </c:pt>
                <c:pt idx="13">
                  <c:v>5.4511623544284094</c:v>
                </c:pt>
                <c:pt idx="14">
                  <c:v>6.2982665552419812</c:v>
                </c:pt>
                <c:pt idx="15">
                  <c:v>7.4243438798931169</c:v>
                </c:pt>
                <c:pt idx="16">
                  <c:v>8.7144164234716612</c:v>
                </c:pt>
                <c:pt idx="17">
                  <c:v>9.5598109945321887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75-1345-AF08-93D76A774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1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25"/>
          <c:min val="-5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T13 md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-0.29195369663311432</c:v>
                </c:pt>
                <c:pt idx="2">
                  <c:v>0.3243936450450105</c:v>
                </c:pt>
                <c:pt idx="3">
                  <c:v>-0.74610324260974215</c:v>
                </c:pt>
                <c:pt idx="4">
                  <c:v>-0.22707574616730575</c:v>
                </c:pt>
                <c:pt idx="5">
                  <c:v>0.42171154392271537</c:v>
                </c:pt>
                <c:pt idx="6">
                  <c:v>-0.486589494388524</c:v>
                </c:pt>
                <c:pt idx="7">
                  <c:v>-1.2002547349443535</c:v>
                </c:pt>
                <c:pt idx="8">
                  <c:v>-1.1353748381205613</c:v>
                </c:pt>
                <c:pt idx="9">
                  <c:v>-1.8490400786763912</c:v>
                </c:pt>
                <c:pt idx="10">
                  <c:v>-2.23831167418721</c:v>
                </c:pt>
                <c:pt idx="11">
                  <c:v>-2.2058717257753142</c:v>
                </c:pt>
                <c:pt idx="12">
                  <c:v>-1.2975726338220586</c:v>
                </c:pt>
                <c:pt idx="13">
                  <c:v>1.6219643325090853</c:v>
                </c:pt>
                <c:pt idx="14">
                  <c:v>3.795398056230487</c:v>
                </c:pt>
                <c:pt idx="15">
                  <c:v>5.6444381349068777</c:v>
                </c:pt>
                <c:pt idx="16">
                  <c:v>6.9744497439618405</c:v>
                </c:pt>
                <c:pt idx="17">
                  <c:v>7.2015245169501547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25-5A4B-8CE5-95DEC2A4F62D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-0.30825886038974259</c:v>
                </c:pt>
                <c:pt idx="2">
                  <c:v>-0.55486483897185512</c:v>
                </c:pt>
                <c:pt idx="3">
                  <c:v>-1.2330335920095012</c:v>
                </c:pt>
                <c:pt idx="4">
                  <c:v>-1.1713816349766057</c:v>
                </c:pt>
                <c:pt idx="5">
                  <c:v>-0.36990989264790347</c:v>
                </c:pt>
                <c:pt idx="6">
                  <c:v>0.40073540877698388</c:v>
                </c:pt>
                <c:pt idx="7">
                  <c:v>-0.40073633355171845</c:v>
                </c:pt>
                <c:pt idx="8">
                  <c:v>-1.5104660114954287</c:v>
                </c:pt>
                <c:pt idx="9">
                  <c:v>-0.98642668865265404</c:v>
                </c:pt>
                <c:pt idx="10">
                  <c:v>-1.1097296779437102</c:v>
                </c:pt>
                <c:pt idx="11">
                  <c:v>6.1651032258160883E-2</c:v>
                </c:pt>
                <c:pt idx="12">
                  <c:v>3.7915763996410106</c:v>
                </c:pt>
                <c:pt idx="13">
                  <c:v>5.2095640131997287</c:v>
                </c:pt>
                <c:pt idx="14">
                  <c:v>6.1343387448194875</c:v>
                </c:pt>
                <c:pt idx="15">
                  <c:v>6.8433330139862143</c:v>
                </c:pt>
                <c:pt idx="16">
                  <c:v>8.1071911973500619</c:v>
                </c:pt>
                <c:pt idx="17">
                  <c:v>9.2785728323266667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25-5A4B-8CE5-95DEC2A4F62D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-0.78779074494658385</c:v>
                </c:pt>
                <c:pt idx="2">
                  <c:v>-0.4726744469679503</c:v>
                </c:pt>
                <c:pt idx="3">
                  <c:v>-0.99786827693233959</c:v>
                </c:pt>
                <c:pt idx="4">
                  <c:v>-1.2079458089180952</c:v>
                </c:pt>
                <c:pt idx="5">
                  <c:v>-0.63023259595726711</c:v>
                </c:pt>
                <c:pt idx="6">
                  <c:v>0.26259691498219462</c:v>
                </c:pt>
                <c:pt idx="7">
                  <c:v>0.57771321296082812</c:v>
                </c:pt>
                <c:pt idx="8">
                  <c:v>-1.2079458089180952</c:v>
                </c:pt>
                <c:pt idx="9">
                  <c:v>-1.2604651919145342</c:v>
                </c:pt>
                <c:pt idx="10">
                  <c:v>-1.8381784048753624</c:v>
                </c:pt>
                <c:pt idx="11">
                  <c:v>1.6281008728896067</c:v>
                </c:pt>
                <c:pt idx="12">
                  <c:v>3.3087211287756522</c:v>
                </c:pt>
                <c:pt idx="13">
                  <c:v>4.5691863206901866</c:v>
                </c:pt>
                <c:pt idx="14">
                  <c:v>5.6195739806189646</c:v>
                </c:pt>
                <c:pt idx="15">
                  <c:v>6.0922484275869158</c:v>
                </c:pt>
                <c:pt idx="16">
                  <c:v>8.7182175774088613</c:v>
                </c:pt>
                <c:pt idx="17">
                  <c:v>10.976551046255734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25-5A4B-8CE5-95DEC2A4F62D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-0.66768148832268304</c:v>
                </c:pt>
                <c:pt idx="2">
                  <c:v>-0.5159364404552903</c:v>
                </c:pt>
                <c:pt idx="3">
                  <c:v>0.39453748864479382</c:v>
                </c:pt>
                <c:pt idx="4">
                  <c:v>-1.8209478582001684</c:v>
                </c:pt>
                <c:pt idx="5">
                  <c:v>-0.33384165463527354</c:v>
                </c:pt>
                <c:pt idx="6">
                  <c:v>0.57663227446481069</c:v>
                </c:pt>
                <c:pt idx="7">
                  <c:v>0.72837914328006736</c:v>
                </c:pt>
                <c:pt idx="8">
                  <c:v>-1.2443155837353577</c:v>
                </c:pt>
                <c:pt idx="9">
                  <c:v>-0.97117340500533245</c:v>
                </c:pt>
                <c:pt idx="10">
                  <c:v>-1.8209478582001684</c:v>
                </c:pt>
                <c:pt idx="11">
                  <c:v>0.57663227446481069</c:v>
                </c:pt>
                <c:pt idx="12">
                  <c:v>4.8862094791878308</c:v>
                </c:pt>
                <c:pt idx="13">
                  <c:v>6.7375061648666907</c:v>
                </c:pt>
                <c:pt idx="14">
                  <c:v>8.2853118443368334</c:v>
                </c:pt>
                <c:pt idx="15">
                  <c:v>9.1957857734369171</c:v>
                </c:pt>
                <c:pt idx="16">
                  <c:v>9.2564843388682352</c:v>
                </c:pt>
                <c:pt idx="17">
                  <c:v>9.044040725569527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25-5A4B-8CE5-95DEC2A4F62D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-0.53795816508962313</c:v>
                </c:pt>
                <c:pt idx="2">
                  <c:v>-1.0161420052622507</c:v>
                </c:pt>
                <c:pt idx="3">
                  <c:v>0.80693724763443475</c:v>
                </c:pt>
                <c:pt idx="4">
                  <c:v>-1.7035341894504732</c:v>
                </c:pt>
                <c:pt idx="5">
                  <c:v>-1.7931938836320769</c:v>
                </c:pt>
                <c:pt idx="6">
                  <c:v>-0.92648231108064694</c:v>
                </c:pt>
                <c:pt idx="7">
                  <c:v>-5.9772531723106141E-2</c:v>
                </c:pt>
                <c:pt idx="8">
                  <c:v>-1.0460291677207485</c:v>
                </c:pt>
                <c:pt idx="9">
                  <c:v>-1.0460291677207485</c:v>
                </c:pt>
                <c:pt idx="10">
                  <c:v>-1.2253485560839561</c:v>
                </c:pt>
                <c:pt idx="11">
                  <c:v>-0.20920475762781612</c:v>
                </c:pt>
                <c:pt idx="12">
                  <c:v>2.4208126395002489</c:v>
                </c:pt>
                <c:pt idx="13">
                  <c:v>4.2140065231323263</c:v>
                </c:pt>
                <c:pt idx="14">
                  <c:v>5.0807163024898667</c:v>
                </c:pt>
                <c:pt idx="15">
                  <c:v>5.5887882017179367</c:v>
                </c:pt>
                <c:pt idx="16">
                  <c:v>6.4853851435339758</c:v>
                </c:pt>
                <c:pt idx="17">
                  <c:v>7.8302805562580335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25-5A4B-8CE5-95DEC2A4F62D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-0.52924566434418463</c:v>
                </c:pt>
                <c:pt idx="2">
                  <c:v>-0.26462283217209231</c:v>
                </c:pt>
                <c:pt idx="3">
                  <c:v>0.49984342146154448</c:v>
                </c:pt>
                <c:pt idx="4">
                  <c:v>-1.3819186466257423</c:v>
                </c:pt>
                <c:pt idx="5">
                  <c:v>-0.20581834640681182</c:v>
                </c:pt>
                <c:pt idx="6">
                  <c:v>0.47044029650279412</c:v>
                </c:pt>
                <c:pt idx="7">
                  <c:v>0.41163581073751365</c:v>
                </c:pt>
                <c:pt idx="8">
                  <c:v>-0.49984253938543444</c:v>
                </c:pt>
                <c:pt idx="9">
                  <c:v>-0.47044117857890416</c:v>
                </c:pt>
                <c:pt idx="10">
                  <c:v>-1.3231141608604615</c:v>
                </c:pt>
                <c:pt idx="11">
                  <c:v>0.76446625363363685</c:v>
                </c:pt>
                <c:pt idx="12">
                  <c:v>4.2927706825948686</c:v>
                </c:pt>
                <c:pt idx="13">
                  <c:v>5.2924566434418461</c:v>
                </c:pt>
                <c:pt idx="14">
                  <c:v>6.0569228970754834</c:v>
                </c:pt>
                <c:pt idx="15">
                  <c:v>6.4391555828542471</c:v>
                </c:pt>
                <c:pt idx="16">
                  <c:v>7.8798795973213798</c:v>
                </c:pt>
                <c:pt idx="17">
                  <c:v>9.5558242010779644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25-5A4B-8CE5-95DEC2A4F62D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-0.47171726385592033</c:v>
                </c:pt>
                <c:pt idx="2">
                  <c:v>4.288338762326549E-2</c:v>
                </c:pt>
                <c:pt idx="3">
                  <c:v>-1.4580351791910264</c:v>
                </c:pt>
                <c:pt idx="4">
                  <c:v>-0.81478436484204431</c:v>
                </c:pt>
                <c:pt idx="5">
                  <c:v>-0.21441693811632742</c:v>
                </c:pt>
                <c:pt idx="6">
                  <c:v>8.576677524653098E-2</c:v>
                </c:pt>
                <c:pt idx="7">
                  <c:v>-1.4151517915677612</c:v>
                </c:pt>
                <c:pt idx="8">
                  <c:v>-1.3722684039444957</c:v>
                </c:pt>
                <c:pt idx="9">
                  <c:v>-1.5438019544375574</c:v>
                </c:pt>
                <c:pt idx="10">
                  <c:v>-0.42883387623265484</c:v>
                </c:pt>
                <c:pt idx="11">
                  <c:v>2.0584026059167435</c:v>
                </c:pt>
                <c:pt idx="12">
                  <c:v>3.5164377851077697</c:v>
                </c:pt>
                <c:pt idx="13">
                  <c:v>5.5319570034012475</c:v>
                </c:pt>
                <c:pt idx="14">
                  <c:v>5.9179074920106371</c:v>
                </c:pt>
                <c:pt idx="15">
                  <c:v>7.5474762216947253</c:v>
                </c:pt>
                <c:pt idx="16">
                  <c:v>8.1478436484204426</c:v>
                </c:pt>
                <c:pt idx="17">
                  <c:v>8.6624442998996276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25-5A4B-8CE5-95DEC2A4F62D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-0.44297378550103261</c:v>
                </c:pt>
                <c:pt idx="2">
                  <c:v>8.859475710020652E-2</c:v>
                </c:pt>
                <c:pt idx="3">
                  <c:v>0.62016329970144568</c:v>
                </c:pt>
                <c:pt idx="4">
                  <c:v>-1.4175161136033043</c:v>
                </c:pt>
                <c:pt idx="5">
                  <c:v>8.859475710020652E-2</c:v>
                </c:pt>
                <c:pt idx="6">
                  <c:v>0.57586592115134239</c:v>
                </c:pt>
                <c:pt idx="7">
                  <c:v>0.57586592115134239</c:v>
                </c:pt>
                <c:pt idx="8">
                  <c:v>-0.22148689275051631</c:v>
                </c:pt>
                <c:pt idx="9">
                  <c:v>-0.35437902840082608</c:v>
                </c:pt>
                <c:pt idx="10">
                  <c:v>-1.0631370852024784</c:v>
                </c:pt>
                <c:pt idx="11">
                  <c:v>1.7275977634540274</c:v>
                </c:pt>
                <c:pt idx="12">
                  <c:v>5.005603776161669</c:v>
                </c:pt>
                <c:pt idx="13">
                  <c:v>5.8029565900635278</c:v>
                </c:pt>
                <c:pt idx="14">
                  <c:v>6.4231198897649735</c:v>
                </c:pt>
                <c:pt idx="15">
                  <c:v>6.9103910538161095</c:v>
                </c:pt>
                <c:pt idx="16">
                  <c:v>8.9923678456709624</c:v>
                </c:pt>
                <c:pt idx="17">
                  <c:v>10.719965609124991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25-5A4B-8CE5-95DEC2A4F62D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-1.5587018564928472</c:v>
                </c:pt>
                <c:pt idx="2">
                  <c:v>-1.2087899738572063</c:v>
                </c:pt>
                <c:pt idx="3">
                  <c:v>-2.608439413013516</c:v>
                </c:pt>
                <c:pt idx="4">
                  <c:v>-1.4950820347264795</c:v>
                </c:pt>
                <c:pt idx="5">
                  <c:v>-0.66801480869497099</c:v>
                </c:pt>
                <c:pt idx="6">
                  <c:v>-3.1810865190056527E-2</c:v>
                </c:pt>
                <c:pt idx="7">
                  <c:v>-1.3042206608136306</c:v>
                </c:pt>
                <c:pt idx="8">
                  <c:v>-1.1451682434770931</c:v>
                </c:pt>
                <c:pt idx="9">
                  <c:v>-1.1451682434770931</c:v>
                </c:pt>
                <c:pt idx="10">
                  <c:v>-0.54077516516223523</c:v>
                </c:pt>
                <c:pt idx="11">
                  <c:v>1.5268900369959182</c:v>
                </c:pt>
                <c:pt idx="12">
                  <c:v>3.1492117152551335</c:v>
                </c:pt>
                <c:pt idx="13">
                  <c:v>5.4713590673993764</c:v>
                </c:pt>
                <c:pt idx="14">
                  <c:v>5.8848917261082585</c:v>
                </c:pt>
                <c:pt idx="15">
                  <c:v>7.0618698804685351</c:v>
                </c:pt>
                <c:pt idx="16">
                  <c:v>8.3660895869752938</c:v>
                </c:pt>
                <c:pt idx="17">
                  <c:v>9.5748786065256262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25-5A4B-8CE5-95DEC2A4F62D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-0.49948764960865133</c:v>
                </c:pt>
                <c:pt idx="2">
                  <c:v>0.43705052273485079</c:v>
                </c:pt>
                <c:pt idx="3">
                  <c:v>-0.43705239581120137</c:v>
                </c:pt>
                <c:pt idx="4">
                  <c:v>-0.90532148198295226</c:v>
                </c:pt>
                <c:pt idx="5">
                  <c:v>-3.1218563436900271E-2</c:v>
                </c:pt>
                <c:pt idx="6">
                  <c:v>0.53070433996920097</c:v>
                </c:pt>
                <c:pt idx="7">
                  <c:v>6.2435253797449929E-2</c:v>
                </c:pt>
                <c:pt idx="8">
                  <c:v>-0.96775673578040233</c:v>
                </c:pt>
                <c:pt idx="9">
                  <c:v>-0.7180138475142519</c:v>
                </c:pt>
                <c:pt idx="10">
                  <c:v>-1.1238458068122024</c:v>
                </c:pt>
                <c:pt idx="11">
                  <c:v>-0.90532148198295226</c:v>
                </c:pt>
                <c:pt idx="12">
                  <c:v>2.6223059460236304</c:v>
                </c:pt>
                <c:pt idx="13">
                  <c:v>4.4017284734762843</c:v>
                </c:pt>
                <c:pt idx="14">
                  <c:v>4.9948699403192851</c:v>
                </c:pt>
                <c:pt idx="15">
                  <c:v>5.8689719223271624</c:v>
                </c:pt>
                <c:pt idx="16">
                  <c:v>7.8669197111472418</c:v>
                </c:pt>
                <c:pt idx="17">
                  <c:v>8.5849326221233184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25-5A4B-8CE5-95DEC2A4F62D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-0.53323728158367756</c:v>
                </c:pt>
                <c:pt idx="2">
                  <c:v>-0.2509353573934513</c:v>
                </c:pt>
                <c:pt idx="3">
                  <c:v>0.84690577257067901</c:v>
                </c:pt>
                <c:pt idx="4">
                  <c:v>-1.0978411299641302</c:v>
                </c:pt>
                <c:pt idx="5">
                  <c:v>9.410064139674211E-2</c:v>
                </c:pt>
                <c:pt idx="6">
                  <c:v>0.65870448977719476</c:v>
                </c:pt>
                <c:pt idx="7">
                  <c:v>0.87827233936745397</c:v>
                </c:pt>
                <c:pt idx="8">
                  <c:v>-1.0351070553641633</c:v>
                </c:pt>
                <c:pt idx="9">
                  <c:v>-0.34503599879019337</c:v>
                </c:pt>
                <c:pt idx="10">
                  <c:v>-1.2546749049544226</c:v>
                </c:pt>
                <c:pt idx="11">
                  <c:v>0.81553920577390393</c:v>
                </c:pt>
                <c:pt idx="12">
                  <c:v>3.293522448885974</c:v>
                </c:pt>
                <c:pt idx="13">
                  <c:v>4.391363578850104</c:v>
                </c:pt>
                <c:pt idx="14">
                  <c:v>5.4264706342142679</c:v>
                </c:pt>
                <c:pt idx="15">
                  <c:v>6.9634474633589161</c:v>
                </c:pt>
                <c:pt idx="16">
                  <c:v>8.3122230097100811</c:v>
                </c:pt>
                <c:pt idx="17">
                  <c:v>8.7513596498970152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25-5A4B-8CE5-95DEC2A4F62D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-0.9070020372235631</c:v>
                </c:pt>
                <c:pt idx="2">
                  <c:v>-0.50041537005048609</c:v>
                </c:pt>
                <c:pt idx="3">
                  <c:v>0.12510337337379704</c:v>
                </c:pt>
                <c:pt idx="4">
                  <c:v>-1.1884853310228431</c:v>
                </c:pt>
                <c:pt idx="5">
                  <c:v>-0.96955419304928614</c:v>
                </c:pt>
                <c:pt idx="6">
                  <c:v>-0.56296658759856011</c:v>
                </c:pt>
                <c:pt idx="7">
                  <c:v>3.1275608774037018E-2</c:v>
                </c:pt>
                <c:pt idx="8">
                  <c:v>-1.5637963894218831</c:v>
                </c:pt>
                <c:pt idx="9">
                  <c:v>-1.063381957649046</c:v>
                </c:pt>
                <c:pt idx="10">
                  <c:v>-2.3144185062199631</c:v>
                </c:pt>
                <c:pt idx="11">
                  <c:v>2.2518663503942404</c:v>
                </c:pt>
                <c:pt idx="12">
                  <c:v>4.0033173307379943</c:v>
                </c:pt>
                <c:pt idx="13">
                  <c:v>5.2856304263605978</c:v>
                </c:pt>
                <c:pt idx="14">
                  <c:v>6.192632463584161</c:v>
                </c:pt>
                <c:pt idx="15">
                  <c:v>7.4123934033810404</c:v>
                </c:pt>
                <c:pt idx="16">
                  <c:v>8.3819466581526783</c:v>
                </c:pt>
                <c:pt idx="17">
                  <c:v>9.4766042245757607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25-5A4B-8CE5-95DEC2A4F62D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-0.48048242831806626</c:v>
                </c:pt>
                <c:pt idx="2">
                  <c:v>-0.66066311371148356</c:v>
                </c:pt>
                <c:pt idx="3">
                  <c:v>0.5105113413457294</c:v>
                </c:pt>
                <c:pt idx="4">
                  <c:v>-0.2702710280901261</c:v>
                </c:pt>
                <c:pt idx="5">
                  <c:v>-0.72072274157366956</c:v>
                </c:pt>
                <c:pt idx="6">
                  <c:v>0.57057096920791528</c:v>
                </c:pt>
                <c:pt idx="7">
                  <c:v>1.2312340829193991</c:v>
                </c:pt>
                <c:pt idx="8">
                  <c:v>-0.48048242831806626</c:v>
                </c:pt>
                <c:pt idx="9">
                  <c:v>-3.0030714834522774E-2</c:v>
                </c:pt>
                <c:pt idx="10">
                  <c:v>-0.81081308427037824</c:v>
                </c:pt>
                <c:pt idx="11">
                  <c:v>-0.36036137078683478</c:v>
                </c:pt>
                <c:pt idx="12">
                  <c:v>3.0931005647157588</c:v>
                </c:pt>
                <c:pt idx="13">
                  <c:v>4.804817075953224</c:v>
                </c:pt>
                <c:pt idx="14">
                  <c:v>5.8859011883137287</c:v>
                </c:pt>
                <c:pt idx="15">
                  <c:v>8.0180395991036431</c:v>
                </c:pt>
                <c:pt idx="16">
                  <c:v>9.3093351116920875</c:v>
                </c:pt>
                <c:pt idx="17">
                  <c:v>10.000027138431236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25-5A4B-8CE5-95DEC2A4F62D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-0.6696972957925138</c:v>
                </c:pt>
                <c:pt idx="2">
                  <c:v>0.48705249573782788</c:v>
                </c:pt>
                <c:pt idx="3">
                  <c:v>1.0349868959018855</c:v>
                </c:pt>
                <c:pt idx="4">
                  <c:v>-1.2785136003828013</c:v>
                </c:pt>
                <c:pt idx="5">
                  <c:v>-0.27396720008202879</c:v>
                </c:pt>
                <c:pt idx="6">
                  <c:v>0.36528960010937173</c:v>
                </c:pt>
                <c:pt idx="7">
                  <c:v>0.63925680019140063</c:v>
                </c:pt>
                <c:pt idx="8">
                  <c:v>-1.6742418696452874</c:v>
                </c:pt>
                <c:pt idx="9">
                  <c:v>-1.8873289917490879</c:v>
                </c:pt>
                <c:pt idx="10">
                  <c:v>-1.9482090697273164</c:v>
                </c:pt>
                <c:pt idx="11">
                  <c:v>-0.21308529565579915</c:v>
                </c:pt>
                <c:pt idx="12">
                  <c:v>4.0790675056293191</c:v>
                </c:pt>
                <c:pt idx="13">
                  <c:v>5.327139697187004</c:v>
                </c:pt>
                <c:pt idx="14">
                  <c:v>6.3012456018866621</c:v>
                </c:pt>
                <c:pt idx="15">
                  <c:v>7.184028193334977</c:v>
                </c:pt>
                <c:pt idx="16">
                  <c:v>8.9800366115047225</c:v>
                </c:pt>
                <c:pt idx="17">
                  <c:v>10.349872611914867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25-5A4B-8CE5-95DEC2A4F62D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-1.3538970673696362</c:v>
                </c:pt>
                <c:pt idx="2">
                  <c:v>-0.5754067359580477</c:v>
                </c:pt>
                <c:pt idx="3">
                  <c:v>0.16923751420485111</c:v>
                </c:pt>
                <c:pt idx="4">
                  <c:v>-1.6585239836845334</c:v>
                </c:pt>
                <c:pt idx="5">
                  <c:v>-0.71079613806809405</c:v>
                </c:pt>
                <c:pt idx="6">
                  <c:v>-0.44001631842494376</c:v>
                </c:pt>
                <c:pt idx="7">
                  <c:v>-1.8616085945611318</c:v>
                </c:pt>
                <c:pt idx="8">
                  <c:v>-1.9293038033276835</c:v>
                </c:pt>
                <c:pt idx="9">
                  <c:v>-2.1662355108760289</c:v>
                </c:pt>
                <c:pt idx="10">
                  <c:v>-2.0646932054377301</c:v>
                </c:pt>
                <c:pt idx="11">
                  <c:v>3.5539806903404703</c:v>
                </c:pt>
                <c:pt idx="12">
                  <c:v>5.2801998827915551</c:v>
                </c:pt>
                <c:pt idx="13">
                  <c:v>5.6525209924499489</c:v>
                </c:pt>
                <c:pt idx="14">
                  <c:v>5.8894537154213502</c:v>
                </c:pt>
                <c:pt idx="15">
                  <c:v>6.701792158927744</c:v>
                </c:pt>
                <c:pt idx="16">
                  <c:v>8.4957055447223233</c:v>
                </c:pt>
                <c:pt idx="17">
                  <c:v>9.0034170719138196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25-5A4B-8CE5-95DEC2A4F62D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-0.80931265813835762</c:v>
                </c:pt>
                <c:pt idx="2">
                  <c:v>-0.80931265813835762</c:v>
                </c:pt>
                <c:pt idx="3">
                  <c:v>0.77559062295537551</c:v>
                </c:pt>
                <c:pt idx="4">
                  <c:v>-1.1465269401232239</c:v>
                </c:pt>
                <c:pt idx="5">
                  <c:v>6.7442047084312562E-2</c:v>
                </c:pt>
                <c:pt idx="6">
                  <c:v>1.2139679755667105</c:v>
                </c:pt>
                <c:pt idx="7">
                  <c:v>1.6523463398188716</c:v>
                </c:pt>
                <c:pt idx="8">
                  <c:v>-6.7444070365964295E-2</c:v>
                </c:pt>
                <c:pt idx="9">
                  <c:v>0.26977021161890197</c:v>
                </c:pt>
                <c:pt idx="10">
                  <c:v>-0.23605019971757157</c:v>
                </c:pt>
                <c:pt idx="11">
                  <c:v>3.5407418677144884</c:v>
                </c:pt>
                <c:pt idx="12">
                  <c:v>6.4407792299238791</c:v>
                </c:pt>
                <c:pt idx="13">
                  <c:v>7.9245194403911441</c:v>
                </c:pt>
                <c:pt idx="14">
                  <c:v>8.9698812866062472</c:v>
                </c:pt>
                <c:pt idx="15">
                  <c:v>11.229212120028887</c:v>
                </c:pt>
                <c:pt idx="16">
                  <c:v>12.847837436305602</c:v>
                </c:pt>
                <c:pt idx="17">
                  <c:v>12.375739060152108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25-5A4B-8CE5-95DEC2A4F62D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-0.59054904854034107</c:v>
                </c:pt>
                <c:pt idx="2">
                  <c:v>-0.45931625472529325</c:v>
                </c:pt>
                <c:pt idx="3">
                  <c:v>-0.13123377806346515</c:v>
                </c:pt>
                <c:pt idx="4">
                  <c:v>-1.5747984470226601</c:v>
                </c:pt>
                <c:pt idx="5">
                  <c:v>-1.3123308908957299</c:v>
                </c:pt>
                <c:pt idx="6">
                  <c:v>-2.0669226541396113</c:v>
                </c:pt>
                <c:pt idx="7">
                  <c:v>-1.0170573508739766</c:v>
                </c:pt>
                <c:pt idx="8">
                  <c:v>-2.3950041465530219</c:v>
                </c:pt>
                <c:pt idx="9">
                  <c:v>-2.5918538293998017</c:v>
                </c:pt>
                <c:pt idx="10">
                  <c:v>-2.3950041465530219</c:v>
                </c:pt>
                <c:pt idx="11">
                  <c:v>0.39369936569356068</c:v>
                </c:pt>
                <c:pt idx="12">
                  <c:v>4.8228172297461187</c:v>
                </c:pt>
                <c:pt idx="13">
                  <c:v>5.7742567073399451</c:v>
                </c:pt>
                <c:pt idx="14">
                  <c:v>5.675831865916555</c:v>
                </c:pt>
                <c:pt idx="15">
                  <c:v>6.8241220106055795</c:v>
                </c:pt>
                <c:pt idx="16">
                  <c:v>7.7427535358077479</c:v>
                </c:pt>
                <c:pt idx="17">
                  <c:v>8.0708369967179934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25-5A4B-8CE5-95DEC2A4F62D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-0.36661856689198358</c:v>
                </c:pt>
                <c:pt idx="2">
                  <c:v>6.6657375869102517E-2</c:v>
                </c:pt>
                <c:pt idx="3">
                  <c:v>0.89988357306864308</c:v>
                </c:pt>
                <c:pt idx="4">
                  <c:v>-2.0330709612910649</c:v>
                </c:pt>
                <c:pt idx="5">
                  <c:v>-0.89988357306864308</c:v>
                </c:pt>
                <c:pt idx="6">
                  <c:v>0.26663250308832981</c:v>
                </c:pt>
                <c:pt idx="7">
                  <c:v>-0.99987063674293675</c:v>
                </c:pt>
                <c:pt idx="8">
                  <c:v>-0.53326500617665962</c:v>
                </c:pt>
                <c:pt idx="9">
                  <c:v>0.63325106998031333</c:v>
                </c:pt>
                <c:pt idx="10">
                  <c:v>1.8997542098115796</c:v>
                </c:pt>
                <c:pt idx="11">
                  <c:v>2.666322031271378</c:v>
                </c:pt>
                <c:pt idx="12">
                  <c:v>5.365972750477308</c:v>
                </c:pt>
                <c:pt idx="13">
                  <c:v>6.565817514568832</c:v>
                </c:pt>
                <c:pt idx="14">
                  <c:v>6.79912032985197</c:v>
                </c:pt>
                <c:pt idx="15">
                  <c:v>7.2323972724836967</c:v>
                </c:pt>
                <c:pt idx="16">
                  <c:v>8.665545851729</c:v>
                </c:pt>
                <c:pt idx="17">
                  <c:v>10.665287125214872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25-5A4B-8CE5-95DEC2A4F62D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-0.63901291958777484</c:v>
                </c:pt>
                <c:pt idx="2">
                  <c:v>-0.4792587311733657</c:v>
                </c:pt>
                <c:pt idx="3">
                  <c:v>0.67096222364271196</c:v>
                </c:pt>
                <c:pt idx="4">
                  <c:v>-1.5655791608446383</c:v>
                </c:pt>
                <c:pt idx="5">
                  <c:v>-1.2460727010507509</c:v>
                </c:pt>
                <c:pt idx="6">
                  <c:v>-9.5851746234673144E-2</c:v>
                </c:pt>
                <c:pt idx="7">
                  <c:v>0.70291152769764931</c:v>
                </c:pt>
                <c:pt idx="8">
                  <c:v>-1.1502209548160776</c:v>
                </c:pt>
                <c:pt idx="9">
                  <c:v>-0.76681396987738515</c:v>
                </c:pt>
                <c:pt idx="10">
                  <c:v>-1.6294796859894434</c:v>
                </c:pt>
                <c:pt idx="11">
                  <c:v>4.0896738670010766</c:v>
                </c:pt>
                <c:pt idx="12">
                  <c:v>5.2398948218171544</c:v>
                </c:pt>
                <c:pt idx="13">
                  <c:v>5.9747585291221377</c:v>
                </c:pt>
                <c:pt idx="14">
                  <c:v>6.7735227615719253</c:v>
                </c:pt>
                <c:pt idx="15">
                  <c:v>8.6905576862653877</c:v>
                </c:pt>
                <c:pt idx="16">
                  <c:v>9.2337179011010253</c:v>
                </c:pt>
                <c:pt idx="17">
                  <c:v>10.799296103428198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25-5A4B-8CE5-95DEC2A4F62D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-0.45125724521097155</c:v>
                </c:pt>
                <c:pt idx="2">
                  <c:v>1.0066485348463448</c:v>
                </c:pt>
                <c:pt idx="3">
                  <c:v>-0.76366562665182502</c:v>
                </c:pt>
                <c:pt idx="4">
                  <c:v>-0.31240838144085348</c:v>
                </c:pt>
                <c:pt idx="5">
                  <c:v>0.65952949950487394</c:v>
                </c:pt>
                <c:pt idx="6">
                  <c:v>0.62481676288170696</c:v>
                </c:pt>
                <c:pt idx="7">
                  <c:v>-0.31240838144085348</c:v>
                </c:pt>
                <c:pt idx="8">
                  <c:v>-0.2776956448176866</c:v>
                </c:pt>
                <c:pt idx="9">
                  <c:v>2.603403178673779</c:v>
                </c:pt>
                <c:pt idx="10">
                  <c:v>4.4431417720570074</c:v>
                </c:pt>
                <c:pt idx="11">
                  <c:v>6.1787431969320101</c:v>
                </c:pt>
                <c:pt idx="12">
                  <c:v>7.1506810778777377</c:v>
                </c:pt>
                <c:pt idx="13">
                  <c:v>8.4697379941649373</c:v>
                </c:pt>
                <c:pt idx="14">
                  <c:v>9.8582203836984679</c:v>
                </c:pt>
                <c:pt idx="15">
                  <c:v>11.038429477576823</c:v>
                </c:pt>
                <c:pt idx="16">
                  <c:v>11.524398418049687</c:v>
                </c:pt>
                <c:pt idx="17">
                  <c:v>10.274764892286273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25-5A4B-8CE5-95DEC2A4F62D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'T13-summary'!$BD$2:$BD$19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5.7409481526118071E-2</c:v>
                </c:pt>
                <c:pt idx="2">
                  <c:v>0.11621181228562256</c:v>
                </c:pt>
                <c:pt idx="3">
                  <c:v>0.17463894538380811</c:v>
                </c:pt>
                <c:pt idx="4">
                  <c:v>0.23513011419125177</c:v>
                </c:pt>
                <c:pt idx="5">
                  <c:v>0.29256873462467248</c:v>
                </c:pt>
                <c:pt idx="6">
                  <c:v>0.34983399090471712</c:v>
                </c:pt>
                <c:pt idx="7">
                  <c:v>0.41017318060440094</c:v>
                </c:pt>
                <c:pt idx="8">
                  <c:v>0.46875057697072953</c:v>
                </c:pt>
                <c:pt idx="9">
                  <c:v>0.52683562537033279</c:v>
                </c:pt>
                <c:pt idx="10">
                  <c:v>0.58771945917739343</c:v>
                </c:pt>
                <c:pt idx="11">
                  <c:v>0.64531741252554931</c:v>
                </c:pt>
                <c:pt idx="12">
                  <c:v>0.70461191576603865</c:v>
                </c:pt>
                <c:pt idx="13">
                  <c:v>0.76353064531998305</c:v>
                </c:pt>
                <c:pt idx="14">
                  <c:v>0.82078193331971894</c:v>
                </c:pt>
                <c:pt idx="15">
                  <c:v>0.8797999237192774</c:v>
                </c:pt>
                <c:pt idx="16">
                  <c:v>0.93783798606208768</c:v>
                </c:pt>
                <c:pt idx="17">
                  <c:v>1</c:v>
                </c:pt>
              </c:numCache>
            </c:numRef>
          </c:xVal>
          <c:yVal>
            <c:numRef>
              <c:f>'T13-summary'!$BE$2:$BE$19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-0.64484178619206345</c:v>
                </c:pt>
                <c:pt idx="2">
                  <c:v>-0.26575290199402613</c:v>
                </c:pt>
                <c:pt idx="3">
                  <c:v>-5.103843648883629E-2</c:v>
                </c:pt>
                <c:pt idx="4">
                  <c:v>-1.2135763421680024</c:v>
                </c:pt>
                <c:pt idx="5">
                  <c:v>-0.45242978161534425</c:v>
                </c:pt>
                <c:pt idx="6">
                  <c:v>9.9604212733403599E-2</c:v>
                </c:pt>
                <c:pt idx="7">
                  <c:v>-5.398774877617276E-2</c:v>
                </c:pt>
                <c:pt idx="8">
                  <c:v>-1.0728607797067311</c:v>
                </c:pt>
                <c:pt idx="9">
                  <c:v>-0.7844597648640681</c:v>
                </c:pt>
                <c:pt idx="10">
                  <c:v>-0.95113345432808494</c:v>
                </c:pt>
                <c:pt idx="11">
                  <c:v>1.3970231391452657</c:v>
                </c:pt>
                <c:pt idx="12">
                  <c:v>4.023271488051428</c:v>
                </c:pt>
                <c:pt idx="13">
                  <c:v>5.4511623544284094</c:v>
                </c:pt>
                <c:pt idx="14">
                  <c:v>6.2982665552419812</c:v>
                </c:pt>
                <c:pt idx="15">
                  <c:v>7.4243438798931169</c:v>
                </c:pt>
                <c:pt idx="16">
                  <c:v>8.7144164234716612</c:v>
                </c:pt>
                <c:pt idx="17">
                  <c:v>9.5598109945321887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25-5A4B-8CE5-95DEC2A4F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0.6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0</xdr:colOff>
      <xdr:row>2</xdr:row>
      <xdr:rowOff>0</xdr:rowOff>
    </xdr:from>
    <xdr:to>
      <xdr:col>63</xdr:col>
      <xdr:colOff>762000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FE0DEC-DA0A-A044-A8BB-1D7D5E0AF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58</xdr:col>
      <xdr:colOff>0</xdr:colOff>
      <xdr:row>20</xdr:row>
      <xdr:rowOff>0</xdr:rowOff>
    </xdr:from>
    <xdr:to>
      <xdr:col>61</xdr:col>
      <xdr:colOff>279400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C8ED00-699E-6546-BAF6-A52E30C7DB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772.666904513891" createdVersion="8" refreshedVersion="8" minRefreshableVersion="3" recordCount="188" xr:uid="{C39E84CF-216A-0E4C-80E9-B217D4449D2E}">
  <cacheSource type="worksheet">
    <worksheetSource ref="B1:C1048576" sheet="Markov"/>
  </cacheSource>
  <cacheFields count="2">
    <cacheField name="First" numFmtId="0">
      <sharedItems containsBlank="1" containsMixedTypes="1" containsNumber="1" containsInteger="1" minValue="0" maxValue="0" count="5">
        <m/>
        <s v="FT"/>
        <n v="0"/>
        <s v="ATB"/>
        <e v="#REF!"/>
      </sharedItems>
    </cacheField>
    <cacheField name="Next" numFmtId="0">
      <sharedItems containsBlank="1" containsMixedTypes="1" containsNumber="1" containsInteger="1" minValue="0" maxValue="0" count="5">
        <s v="FT"/>
        <n v="0"/>
        <m/>
        <s v="ATB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5.360836458334" createdVersion="8" refreshedVersion="8" minRefreshableVersion="3" recordCount="187" xr:uid="{94100D91-233A-AB49-B597-DAAADD3607E8}">
  <cacheSource type="worksheet">
    <worksheetSource ref="B1:B1048576" sheet="Markov"/>
  </cacheSource>
  <cacheFields count="1">
    <cacheField name="First" numFmtId="0">
      <sharedItems containsBlank="1" containsMixedTypes="1" containsNumber="1" containsInteger="1" minValue="0" maxValue="0" count="5">
        <m/>
        <s v="FT"/>
        <n v="0"/>
        <s v="ATB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8">
  <r>
    <x v="0"/>
    <x v="0"/>
  </r>
  <r>
    <x v="1"/>
    <x v="0"/>
  </r>
  <r>
    <x v="1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3"/>
  </r>
  <r>
    <x v="3"/>
    <x v="0"/>
  </r>
  <r>
    <x v="1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3"/>
  </r>
  <r>
    <x v="3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3"/>
  </r>
  <r>
    <x v="3"/>
    <x v="1"/>
  </r>
  <r>
    <x v="2"/>
    <x v="2"/>
  </r>
  <r>
    <x v="0"/>
    <x v="2"/>
  </r>
  <r>
    <x v="0"/>
    <x v="2"/>
  </r>
  <r>
    <x v="0"/>
    <x v="2"/>
  </r>
  <r>
    <x v="0"/>
    <x v="3"/>
  </r>
  <r>
    <x v="3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3"/>
  </r>
  <r>
    <x v="3"/>
    <x v="3"/>
  </r>
  <r>
    <x v="3"/>
    <x v="3"/>
  </r>
  <r>
    <x v="3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0"/>
  </r>
  <r>
    <x v="1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4"/>
  </r>
  <r>
    <x v="4"/>
    <x v="4"/>
  </r>
  <r>
    <x v="4"/>
    <x v="4"/>
  </r>
  <r>
    <x v="4"/>
    <x v="4"/>
  </r>
  <r>
    <x v="4"/>
    <x v="4"/>
  </r>
  <r>
    <x v="4"/>
    <x v="2"/>
  </r>
  <r>
    <x v="0"/>
    <x v="2"/>
  </r>
  <r>
    <x v="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</r>
  <r>
    <x v="1"/>
  </r>
  <r>
    <x v="1"/>
  </r>
  <r>
    <x v="1"/>
  </r>
  <r>
    <x v="1"/>
  </r>
  <r>
    <x v="2"/>
  </r>
  <r>
    <x v="0"/>
  </r>
  <r>
    <x v="0"/>
  </r>
  <r>
    <x v="0"/>
  </r>
  <r>
    <x v="0"/>
  </r>
  <r>
    <x v="3"/>
  </r>
  <r>
    <x v="1"/>
  </r>
  <r>
    <x v="3"/>
  </r>
  <r>
    <x v="2"/>
  </r>
  <r>
    <x v="2"/>
  </r>
  <r>
    <x v="0"/>
  </r>
  <r>
    <x v="0"/>
  </r>
  <r>
    <x v="0"/>
  </r>
  <r>
    <x v="0"/>
  </r>
  <r>
    <x v="3"/>
  </r>
  <r>
    <x v="1"/>
  </r>
  <r>
    <x v="1"/>
  </r>
  <r>
    <x v="2"/>
  </r>
  <r>
    <x v="2"/>
  </r>
  <r>
    <x v="0"/>
  </r>
  <r>
    <x v="0"/>
  </r>
  <r>
    <x v="0"/>
  </r>
  <r>
    <x v="0"/>
  </r>
  <r>
    <x v="3"/>
  </r>
  <r>
    <x v="3"/>
  </r>
  <r>
    <x v="3"/>
  </r>
  <r>
    <x v="2"/>
  </r>
  <r>
    <x v="2"/>
  </r>
  <r>
    <x v="0"/>
  </r>
  <r>
    <x v="0"/>
  </r>
  <r>
    <x v="0"/>
  </r>
  <r>
    <x v="0"/>
  </r>
  <r>
    <x v="3"/>
  </r>
  <r>
    <x v="3"/>
  </r>
  <r>
    <x v="3"/>
  </r>
  <r>
    <x v="2"/>
  </r>
  <r>
    <x v="2"/>
  </r>
  <r>
    <x v="0"/>
  </r>
  <r>
    <x v="0"/>
  </r>
  <r>
    <x v="0"/>
  </r>
  <r>
    <x v="0"/>
  </r>
  <r>
    <x v="1"/>
  </r>
  <r>
    <x v="1"/>
  </r>
  <r>
    <x v="1"/>
  </r>
  <r>
    <x v="3"/>
  </r>
  <r>
    <x v="2"/>
  </r>
  <r>
    <x v="0"/>
  </r>
  <r>
    <x v="0"/>
  </r>
  <r>
    <x v="0"/>
  </r>
  <r>
    <x v="0"/>
  </r>
  <r>
    <x v="1"/>
  </r>
  <r>
    <x v="1"/>
  </r>
  <r>
    <x v="1"/>
  </r>
  <r>
    <x v="2"/>
  </r>
  <r>
    <x v="2"/>
  </r>
  <r>
    <x v="0"/>
  </r>
  <r>
    <x v="0"/>
  </r>
  <r>
    <x v="0"/>
  </r>
  <r>
    <x v="0"/>
  </r>
  <r>
    <x v="1"/>
  </r>
  <r>
    <x v="1"/>
  </r>
  <r>
    <x v="1"/>
  </r>
  <r>
    <x v="3"/>
  </r>
  <r>
    <x v="2"/>
  </r>
  <r>
    <x v="0"/>
  </r>
  <r>
    <x v="0"/>
  </r>
  <r>
    <x v="0"/>
  </r>
  <r>
    <x v="0"/>
  </r>
  <r>
    <x v="3"/>
  </r>
  <r>
    <x v="1"/>
  </r>
  <r>
    <x v="2"/>
  </r>
  <r>
    <x v="2"/>
  </r>
  <r>
    <x v="2"/>
  </r>
  <r>
    <x v="0"/>
  </r>
  <r>
    <x v="0"/>
  </r>
  <r>
    <x v="0"/>
  </r>
  <r>
    <x v="0"/>
  </r>
  <r>
    <x v="3"/>
  </r>
  <r>
    <x v="3"/>
  </r>
  <r>
    <x v="3"/>
  </r>
  <r>
    <x v="2"/>
  </r>
  <r>
    <x v="2"/>
  </r>
  <r>
    <x v="0"/>
  </r>
  <r>
    <x v="0"/>
  </r>
  <r>
    <x v="0"/>
  </r>
  <r>
    <x v="0"/>
  </r>
  <r>
    <x v="3"/>
  </r>
  <r>
    <x v="1"/>
  </r>
  <r>
    <x v="1"/>
  </r>
  <r>
    <x v="2"/>
  </r>
  <r>
    <x v="2"/>
  </r>
  <r>
    <x v="0"/>
  </r>
  <r>
    <x v="0"/>
  </r>
  <r>
    <x v="0"/>
  </r>
  <r>
    <x v="0"/>
  </r>
  <r>
    <x v="1"/>
  </r>
  <r>
    <x v="1"/>
  </r>
  <r>
    <x v="1"/>
  </r>
  <r>
    <x v="2"/>
  </r>
  <r>
    <x v="2"/>
  </r>
  <r>
    <x v="0"/>
  </r>
  <r>
    <x v="0"/>
  </r>
  <r>
    <x v="0"/>
  </r>
  <r>
    <x v="0"/>
  </r>
  <r>
    <x v="3"/>
  </r>
  <r>
    <x v="3"/>
  </r>
  <r>
    <x v="3"/>
  </r>
  <r>
    <x v="3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3"/>
  </r>
  <r>
    <x v="1"/>
  </r>
  <r>
    <x v="3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3"/>
  </r>
  <r>
    <x v="3"/>
  </r>
  <r>
    <x v="3"/>
  </r>
  <r>
    <x v="2"/>
  </r>
  <r>
    <x v="2"/>
  </r>
  <r>
    <x v="0"/>
  </r>
  <r>
    <x v="0"/>
  </r>
  <r>
    <x v="0"/>
  </r>
  <r>
    <x v="0"/>
  </r>
  <r>
    <x v="1"/>
  </r>
  <r>
    <x v="1"/>
  </r>
  <r>
    <x v="1"/>
  </r>
  <r>
    <x v="2"/>
  </r>
  <r>
    <x v="2"/>
  </r>
  <r>
    <x v="0"/>
  </r>
  <r>
    <x v="0"/>
  </r>
  <r>
    <x v="0"/>
  </r>
  <r>
    <x v="0"/>
  </r>
  <r>
    <x v="4"/>
  </r>
  <r>
    <x v="4"/>
  </r>
  <r>
    <x v="4"/>
  </r>
  <r>
    <x v="4"/>
  </r>
  <r>
    <x v="4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2DCA9A-F753-D643-BE58-6D178C7F5782}" name="PivotTable7" cacheId="1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13:F16" firstHeaderRow="1" firstDataRow="1" firstDataCol="1"/>
  <pivotFields count="1">
    <pivotField axis="axisRow" dataField="1" showAll="0">
      <items count="6">
        <item h="1" x="2"/>
        <item x="3"/>
        <item x="1"/>
        <item h="1" x="4"/>
        <item h="1"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764999-45E4-2842-82C2-65CA9E75FE42}" name="PivotTable2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4:H8" firstHeaderRow="1" firstDataRow="2" firstDataCol="1"/>
  <pivotFields count="2">
    <pivotField axis="axisRow" dataField="1" showAll="0">
      <items count="6">
        <item h="1" x="2"/>
        <item x="3"/>
        <item x="1"/>
        <item h="1" x="4"/>
        <item h="1" x="0"/>
        <item t="default"/>
      </items>
    </pivotField>
    <pivotField axis="axisCol" showAll="0">
      <items count="6">
        <item h="1" x="1"/>
        <item x="3"/>
        <item x="0"/>
        <item h="1" x="4"/>
        <item h="1" x="2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Fields count="1">
    <field x="1"/>
  </colFields>
  <colItems count="3">
    <i>
      <x v="1"/>
    </i>
    <i>
      <x v="2"/>
    </i>
    <i t="grand">
      <x/>
    </i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A2F95-9D21-9B46-A336-F747832E2168}">
  <sheetPr codeName="Sheet1"/>
  <dimension ref="A1:X78"/>
  <sheetViews>
    <sheetView topLeftCell="D1" workbookViewId="0">
      <selection activeCell="D44" sqref="D44:E44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106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7">
        <v>1</v>
      </c>
      <c r="C3" s="7">
        <v>194</v>
      </c>
      <c r="D3" s="7">
        <v>64</v>
      </c>
    </row>
    <row r="4" spans="1:11" x14ac:dyDescent="0.2">
      <c r="B4" s="7">
        <v>2</v>
      </c>
      <c r="C4" s="7">
        <v>463.5</v>
      </c>
      <c r="D4" s="7">
        <v>69.5</v>
      </c>
    </row>
    <row r="5" spans="1:11" x14ac:dyDescent="0.2">
      <c r="A5" t="s">
        <v>47</v>
      </c>
      <c r="B5" s="7">
        <v>3</v>
      </c>
      <c r="C5" s="7">
        <v>171.5</v>
      </c>
      <c r="D5" s="7">
        <v>762.5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7">
        <v>4</v>
      </c>
      <c r="C6" s="7">
        <v>252.5</v>
      </c>
      <c r="D6" s="7">
        <v>759.5</v>
      </c>
      <c r="E6" s="3">
        <f>SQRT(((C6-C5)^2)+((D6-D5)^2))</f>
        <v>81.055536516637773</v>
      </c>
      <c r="F6" s="2">
        <f>E6*E8</f>
        <v>30.070004545639907</v>
      </c>
      <c r="J6" s="3">
        <f>SQRT(((C5-C7)^2)+((D5-D7)^2))</f>
        <v>91.706052144883003</v>
      </c>
    </row>
    <row r="7" spans="1:11" x14ac:dyDescent="0.2">
      <c r="A7" t="s">
        <v>5</v>
      </c>
      <c r="B7" s="7">
        <v>5</v>
      </c>
      <c r="C7" s="7">
        <v>254.5</v>
      </c>
      <c r="D7" s="7">
        <v>723.5</v>
      </c>
      <c r="E7" s="3">
        <f>SQRT(((D6-D7)^2)+((C6-C7)^2))</f>
        <v>36.055512754639892</v>
      </c>
      <c r="G7" s="2">
        <f>E7*E8</f>
        <v>13.37588373380089</v>
      </c>
      <c r="H7" s="2">
        <f>G7/F6</f>
        <v>0.44482479919479651</v>
      </c>
      <c r="K7" s="2">
        <f>180-((360/(2*PI())*ACOS(((E7^2)+(E6^2)-(J6^2))/(2*E6*E7))))</f>
        <v>84.699073483474308</v>
      </c>
    </row>
    <row r="8" spans="1:11" x14ac:dyDescent="0.2">
      <c r="A8" t="s">
        <v>6</v>
      </c>
      <c r="B8" s="7"/>
      <c r="C8" s="7"/>
      <c r="D8" s="7"/>
      <c r="E8" s="3">
        <f>100/(SQRT(((C4-C3)^2)+((D3-D4)^2)))</f>
        <v>0.37098026659126021</v>
      </c>
      <c r="I8" s="2">
        <f>MAX(G7,H33)</f>
        <v>13.37588373380089</v>
      </c>
    </row>
    <row r="9" spans="1:11" x14ac:dyDescent="0.2">
      <c r="A9" t="s">
        <v>92</v>
      </c>
      <c r="F9" s="3">
        <f>F6/G30</f>
        <v>0.22800432212837629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7">
        <v>1</v>
      </c>
      <c r="C13" s="7">
        <v>182</v>
      </c>
      <c r="D13" s="7">
        <v>509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7">
        <v>2</v>
      </c>
      <c r="C14" s="7">
        <v>203.5</v>
      </c>
      <c r="D14" s="7">
        <v>517.5</v>
      </c>
      <c r="G14" s="3">
        <f>(C14-C$13)*$E$8</f>
        <v>7.9760757317120943</v>
      </c>
      <c r="H14" s="3">
        <f>-(D14-D$13)*$E$8</f>
        <v>-3.1533322660257119</v>
      </c>
      <c r="J14" s="2">
        <f t="shared" ref="J14:K30" si="0">G14*$F$9</f>
        <v>1.818579740453609</v>
      </c>
      <c r="K14" s="2">
        <f t="shared" si="0"/>
        <v>-0.71897338576072922</v>
      </c>
    </row>
    <row r="15" spans="1:11" x14ac:dyDescent="0.2">
      <c r="B15" s="7">
        <v>3</v>
      </c>
      <c r="C15" s="7">
        <v>224</v>
      </c>
      <c r="D15" s="7">
        <v>508.5</v>
      </c>
      <c r="G15" s="3">
        <f t="shared" ref="G15:G30" si="1">(C15-C$13)*$E$8</f>
        <v>15.581171196832928</v>
      </c>
      <c r="H15" s="3">
        <f t="shared" ref="H15:H30" si="2">-(D15-D$13)*$E$8</f>
        <v>0.18549013329563011</v>
      </c>
      <c r="J15" s="2">
        <f t="shared" si="0"/>
        <v>3.5525743767000733</v>
      </c>
      <c r="K15" s="2">
        <f t="shared" si="0"/>
        <v>4.2292552103572301E-2</v>
      </c>
    </row>
    <row r="16" spans="1:11" x14ac:dyDescent="0.2">
      <c r="B16" s="7">
        <v>4</v>
      </c>
      <c r="C16" s="7">
        <v>245</v>
      </c>
      <c r="D16" s="7">
        <v>500.5</v>
      </c>
      <c r="G16" s="3">
        <f t="shared" si="1"/>
        <v>23.371756795249393</v>
      </c>
      <c r="H16" s="3">
        <f t="shared" si="2"/>
        <v>3.1533322660257119</v>
      </c>
      <c r="J16" s="2">
        <f t="shared" si="0"/>
        <v>5.3288615650501105</v>
      </c>
      <c r="K16" s="2">
        <f t="shared" si="0"/>
        <v>0.71897338576072922</v>
      </c>
    </row>
    <row r="17" spans="1:11" x14ac:dyDescent="0.2">
      <c r="B17" s="7">
        <v>5</v>
      </c>
      <c r="C17" s="7">
        <v>266</v>
      </c>
      <c r="D17" s="7">
        <v>523</v>
      </c>
      <c r="G17" s="3">
        <f t="shared" si="1"/>
        <v>31.162342393665856</v>
      </c>
      <c r="H17" s="3">
        <f t="shared" si="2"/>
        <v>-5.1937237322776433</v>
      </c>
      <c r="J17" s="2">
        <f t="shared" si="0"/>
        <v>7.1051487534001465</v>
      </c>
      <c r="K17" s="2">
        <f t="shared" si="0"/>
        <v>-1.1841914589000246</v>
      </c>
    </row>
    <row r="18" spans="1:11" x14ac:dyDescent="0.2">
      <c r="B18" s="7">
        <v>6</v>
      </c>
      <c r="C18" s="7">
        <v>286</v>
      </c>
      <c r="D18" s="7">
        <v>517.5</v>
      </c>
      <c r="G18" s="3">
        <f t="shared" si="1"/>
        <v>38.581947725491062</v>
      </c>
      <c r="H18" s="3">
        <f t="shared" si="2"/>
        <v>-3.1533322660257119</v>
      </c>
      <c r="J18" s="2">
        <f t="shared" si="0"/>
        <v>8.7968508375430385</v>
      </c>
      <c r="K18" s="2">
        <f t="shared" si="0"/>
        <v>-0.71897338576072922</v>
      </c>
    </row>
    <row r="19" spans="1:11" x14ac:dyDescent="0.2">
      <c r="B19" s="7">
        <v>7</v>
      </c>
      <c r="C19" s="7">
        <v>308.5</v>
      </c>
      <c r="D19" s="7">
        <v>514.5</v>
      </c>
      <c r="G19" s="3">
        <f t="shared" si="1"/>
        <v>46.929003723794416</v>
      </c>
      <c r="H19" s="3">
        <f t="shared" si="2"/>
        <v>-2.0403914662519314</v>
      </c>
      <c r="J19" s="2">
        <f t="shared" si="0"/>
        <v>10.700015682203793</v>
      </c>
      <c r="K19" s="2">
        <f t="shared" si="0"/>
        <v>-0.46521807313929536</v>
      </c>
    </row>
    <row r="20" spans="1:11" x14ac:dyDescent="0.2">
      <c r="B20" s="7">
        <v>8</v>
      </c>
      <c r="C20" s="7">
        <v>328.5</v>
      </c>
      <c r="D20" s="7">
        <v>513.5</v>
      </c>
      <c r="G20" s="3">
        <f t="shared" si="1"/>
        <v>54.348609055619619</v>
      </c>
      <c r="H20" s="3">
        <f t="shared" si="2"/>
        <v>-1.6694111996606709</v>
      </c>
      <c r="J20" s="2">
        <f t="shared" si="0"/>
        <v>12.391717766346684</v>
      </c>
      <c r="K20" s="2">
        <f t="shared" si="0"/>
        <v>-0.38063296893215071</v>
      </c>
    </row>
    <row r="21" spans="1:11" x14ac:dyDescent="0.2">
      <c r="B21" s="7">
        <v>9</v>
      </c>
      <c r="C21" s="7">
        <v>349.5</v>
      </c>
      <c r="D21" s="7">
        <v>522</v>
      </c>
      <c r="G21" s="3">
        <f t="shared" si="1"/>
        <v>62.139194654036082</v>
      </c>
      <c r="H21" s="3">
        <f t="shared" si="2"/>
        <v>-4.8227434656863828</v>
      </c>
      <c r="J21" s="2">
        <f t="shared" si="0"/>
        <v>14.168004954696721</v>
      </c>
      <c r="K21" s="2">
        <f t="shared" si="0"/>
        <v>-1.0996063546928798</v>
      </c>
    </row>
    <row r="22" spans="1:11" x14ac:dyDescent="0.2">
      <c r="B22" s="7">
        <v>10</v>
      </c>
      <c r="C22" s="7">
        <v>370.5</v>
      </c>
      <c r="D22" s="7">
        <v>538.5</v>
      </c>
      <c r="G22" s="3">
        <f t="shared" si="1"/>
        <v>69.929780252452545</v>
      </c>
      <c r="H22" s="3">
        <f t="shared" si="2"/>
        <v>-10.943917864442176</v>
      </c>
      <c r="J22" s="2">
        <f t="shared" si="0"/>
        <v>15.944292143046757</v>
      </c>
      <c r="K22" s="2">
        <f t="shared" si="0"/>
        <v>-2.4952605741107656</v>
      </c>
    </row>
    <row r="23" spans="1:11" x14ac:dyDescent="0.2">
      <c r="B23" s="7">
        <v>11</v>
      </c>
      <c r="C23" s="7">
        <v>391</v>
      </c>
      <c r="D23" s="7">
        <v>517.5</v>
      </c>
      <c r="G23" s="3">
        <f t="shared" si="1"/>
        <v>77.534875717573385</v>
      </c>
      <c r="H23" s="3">
        <f t="shared" si="2"/>
        <v>-3.1533322660257119</v>
      </c>
      <c r="J23" s="2">
        <f t="shared" si="0"/>
        <v>17.678286779293224</v>
      </c>
      <c r="K23" s="2">
        <f t="shared" si="0"/>
        <v>-0.71897338576072922</v>
      </c>
    </row>
    <row r="24" spans="1:11" x14ac:dyDescent="0.2">
      <c r="B24" s="7">
        <v>12</v>
      </c>
      <c r="C24" s="7">
        <v>411.5</v>
      </c>
      <c r="D24" s="7">
        <v>482</v>
      </c>
      <c r="G24" s="3">
        <f t="shared" si="1"/>
        <v>85.139971182694225</v>
      </c>
      <c r="H24" s="3">
        <f t="shared" si="2"/>
        <v>10.016467197964026</v>
      </c>
      <c r="J24" s="2">
        <f t="shared" si="0"/>
        <v>19.412281415539688</v>
      </c>
      <c r="K24" s="2">
        <f t="shared" si="0"/>
        <v>2.2837978135929045</v>
      </c>
    </row>
    <row r="25" spans="1:11" x14ac:dyDescent="0.2">
      <c r="B25" s="7">
        <v>13</v>
      </c>
      <c r="C25" s="7">
        <v>433.5</v>
      </c>
      <c r="D25" s="7">
        <v>452.5</v>
      </c>
      <c r="G25" s="3">
        <f t="shared" si="1"/>
        <v>93.301537047701942</v>
      </c>
      <c r="H25" s="3">
        <f t="shared" si="2"/>
        <v>20.960385062406203</v>
      </c>
      <c r="J25" s="2">
        <f t="shared" si="0"/>
        <v>21.273153708096867</v>
      </c>
      <c r="K25" s="2">
        <f t="shared" si="0"/>
        <v>4.779058387703671</v>
      </c>
    </row>
    <row r="26" spans="1:11" x14ac:dyDescent="0.2">
      <c r="B26" s="7">
        <v>14</v>
      </c>
      <c r="C26" s="7">
        <v>454</v>
      </c>
      <c r="D26" s="7">
        <v>439.5</v>
      </c>
      <c r="G26" s="3">
        <f t="shared" si="1"/>
        <v>100.90663251282278</v>
      </c>
      <c r="H26" s="3">
        <f t="shared" si="2"/>
        <v>25.783128528092586</v>
      </c>
      <c r="J26" s="2">
        <f t="shared" si="0"/>
        <v>23.007148344343335</v>
      </c>
      <c r="K26" s="2">
        <f t="shared" si="0"/>
        <v>5.8786647423965501</v>
      </c>
    </row>
    <row r="27" spans="1:11" x14ac:dyDescent="0.2">
      <c r="B27" s="7">
        <v>15</v>
      </c>
      <c r="C27" s="7">
        <v>474.5</v>
      </c>
      <c r="D27" s="7">
        <v>433.5</v>
      </c>
      <c r="G27" s="3">
        <f t="shared" si="1"/>
        <v>108.51172797794361</v>
      </c>
      <c r="H27" s="3">
        <f t="shared" si="2"/>
        <v>28.009010127640146</v>
      </c>
      <c r="J27" s="2">
        <f t="shared" si="0"/>
        <v>24.741142980589796</v>
      </c>
      <c r="K27" s="2">
        <f t="shared" si="0"/>
        <v>6.3861753676394173</v>
      </c>
    </row>
    <row r="28" spans="1:11" x14ac:dyDescent="0.2">
      <c r="B28" s="7">
        <v>16</v>
      </c>
      <c r="C28" s="7">
        <v>495.5</v>
      </c>
      <c r="D28" s="7">
        <v>417.5</v>
      </c>
      <c r="G28" s="3">
        <f t="shared" si="1"/>
        <v>116.30231357636008</v>
      </c>
      <c r="H28" s="3">
        <f t="shared" si="2"/>
        <v>33.944694393100306</v>
      </c>
      <c r="J28" s="2">
        <f t="shared" si="0"/>
        <v>26.517430168939836</v>
      </c>
      <c r="K28" s="2">
        <f t="shared" si="0"/>
        <v>7.7395370349537309</v>
      </c>
    </row>
    <row r="29" spans="1:11" x14ac:dyDescent="0.2">
      <c r="B29" s="7">
        <v>17</v>
      </c>
      <c r="C29" s="7">
        <v>516</v>
      </c>
      <c r="D29" s="7">
        <v>400.5</v>
      </c>
      <c r="G29" s="3">
        <f t="shared" si="1"/>
        <v>123.9074090414809</v>
      </c>
      <c r="H29" s="3">
        <f t="shared" si="2"/>
        <v>40.251358925151735</v>
      </c>
      <c r="J29" s="2">
        <f t="shared" si="0"/>
        <v>28.251424805186296</v>
      </c>
      <c r="K29" s="2">
        <f t="shared" si="0"/>
        <v>9.1774838064751894</v>
      </c>
    </row>
    <row r="30" spans="1:11" x14ac:dyDescent="0.2">
      <c r="B30" s="7">
        <v>18</v>
      </c>
      <c r="C30" s="7">
        <v>537.5</v>
      </c>
      <c r="D30" s="7">
        <v>402.5</v>
      </c>
      <c r="G30" s="3">
        <f t="shared" si="1"/>
        <v>131.883484773193</v>
      </c>
      <c r="H30" s="3">
        <f t="shared" si="2"/>
        <v>39.509398391969214</v>
      </c>
      <c r="J30" s="2">
        <f t="shared" si="0"/>
        <v>30.070004545639907</v>
      </c>
      <c r="K30" s="2">
        <f t="shared" si="0"/>
        <v>9.0083135980609015</v>
      </c>
    </row>
    <row r="32" spans="1:11" x14ac:dyDescent="0.2">
      <c r="A32" t="s">
        <v>15</v>
      </c>
      <c r="B32" s="7">
        <v>11</v>
      </c>
      <c r="C32" s="7">
        <v>391</v>
      </c>
      <c r="D32" s="7">
        <v>517.5</v>
      </c>
      <c r="G32" s="2">
        <f>(C32-C$13)*$E$8*$F$9</f>
        <v>17.678286779293224</v>
      </c>
      <c r="I32" t="s">
        <v>16</v>
      </c>
    </row>
    <row r="33" spans="1:24" x14ac:dyDescent="0.2">
      <c r="A33" t="s">
        <v>17</v>
      </c>
      <c r="B33" s="7">
        <v>1</v>
      </c>
      <c r="C33" s="7">
        <v>391</v>
      </c>
      <c r="D33" s="7">
        <v>621</v>
      </c>
      <c r="E33" s="3">
        <f>D33-D32</f>
        <v>103.5</v>
      </c>
      <c r="H33" s="2">
        <f>E33*E8*$F$9</f>
        <v>8.754558285439467</v>
      </c>
      <c r="I33" s="9">
        <f>-(360/(2*PI()))*(ATAN((-E50+E33)/(-D50+D33))-(0))</f>
        <v>59.595352484968551</v>
      </c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7">
        <v>2</v>
      </c>
      <c r="D37" s="7"/>
      <c r="E37" s="7"/>
    </row>
    <row r="38" spans="1:24" x14ac:dyDescent="0.2">
      <c r="B38" t="s">
        <v>23</v>
      </c>
      <c r="C38" s="7">
        <v>1</v>
      </c>
      <c r="D38" s="7">
        <v>249</v>
      </c>
      <c r="E38" s="7">
        <v>498.5</v>
      </c>
      <c r="F38" s="2">
        <f>(360/(2*PI()))*(ATAN((E49-E38)/(D49-D38))-(PI()/2))</f>
        <v>-23.198590513648185</v>
      </c>
      <c r="G38" s="2">
        <f>-(360/(2*PI()))*(ATAN((-E48+E38)/(-D48+D38))-(0))</f>
        <v>24.904768808095188</v>
      </c>
      <c r="H38" s="4">
        <f>D38-C13</f>
        <v>67</v>
      </c>
      <c r="I38" s="5">
        <f>H38*$E$8*$F$9</f>
        <v>5.667201981878689</v>
      </c>
      <c r="J38" s="11" t="s">
        <v>73</v>
      </c>
      <c r="N38" s="22">
        <f>IF(E38&gt;0,-(E38-D$13)*$E$8*$F$9,"")</f>
        <v>0.88814359417501831</v>
      </c>
      <c r="O38">
        <f>IF(N38="","",N38*N38)</f>
        <v>0.78879904387411959</v>
      </c>
      <c r="P38">
        <f>IF(N38="","",ABS(N38))</f>
        <v>0.88814359417501831</v>
      </c>
      <c r="Q38">
        <f>IF(N38="","",ABS(N38-O$59))</f>
        <v>1.6832435737221776</v>
      </c>
      <c r="T38" s="3">
        <f>(D38-C$13)*$E$8</f>
        <v>24.855677861614435</v>
      </c>
      <c r="U38" s="3">
        <f>(E38-D$13)*$E$8</f>
        <v>-3.895292799208232</v>
      </c>
      <c r="W38" s="2">
        <f>T38*$F$9</f>
        <v>5.667201981878689</v>
      </c>
      <c r="X38" s="2">
        <f>-U38*$F$9</f>
        <v>0.88814359417501831</v>
      </c>
    </row>
    <row r="39" spans="1:24" x14ac:dyDescent="0.2">
      <c r="B39" t="s">
        <v>24</v>
      </c>
      <c r="C39" s="7">
        <v>2</v>
      </c>
      <c r="D39" s="7">
        <v>328.5</v>
      </c>
      <c r="E39" s="7">
        <v>513.5</v>
      </c>
      <c r="F39" s="2">
        <f t="shared" ref="F39:F42" si="3">(360/(2*PI()))*(ATAN((E50-E39)/(D50-D39))-(PI()/2))</f>
        <v>-60.572543596810263</v>
      </c>
      <c r="G39" s="2">
        <f t="shared" ref="G39:G42" si="4">-(360/(2*PI()))*(ATAN((-E49+E39)/(-D49+D39))-(0))</f>
        <v>10.901267653030066</v>
      </c>
      <c r="H39" s="3">
        <f>D39-D38</f>
        <v>79.5</v>
      </c>
      <c r="I39" s="5">
        <f>H39*$E$8*$F$9</f>
        <v>6.7245157844679966</v>
      </c>
      <c r="J39" s="11" t="s">
        <v>74</v>
      </c>
      <c r="N39" s="25">
        <f t="shared" ref="N39:N42" si="5">IF(E39&gt;0,-(E39-D$13)*$E$8*$F$9,"")</f>
        <v>-0.38063296893215071</v>
      </c>
      <c r="O39">
        <f t="shared" ref="O39:O42" si="6">IF(N39="","",N39*N39)</f>
        <v>0.14488145703810359</v>
      </c>
      <c r="P39">
        <f t="shared" ref="P39:P42" si="7">IF(N39="","",ABS(N39))</f>
        <v>0.38063296893215071</v>
      </c>
      <c r="Q39">
        <f t="shared" ref="Q39:Q42" si="8">IF(N39="","",ABS(N39-O$59))</f>
        <v>0.41446701061500857</v>
      </c>
      <c r="T39" s="3">
        <f t="shared" ref="T39:U44" si="9">(D39-C$13)*$E$8</f>
        <v>54.348609055619619</v>
      </c>
      <c r="U39" s="3">
        <f t="shared" si="9"/>
        <v>1.6694111996606709</v>
      </c>
      <c r="W39" s="2">
        <f t="shared" ref="W39:W44" si="10">T39*$F$9</f>
        <v>12.391717766346684</v>
      </c>
      <c r="X39" s="2">
        <f t="shared" ref="X39:X44" si="11">-U39*$F$9</f>
        <v>-0.38063296893215071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-55.539183728628231</v>
      </c>
      <c r="H40" s="3">
        <f t="shared" ref="H40:H42" si="12">D40-D39</f>
        <v>-328.5</v>
      </c>
      <c r="I40" s="5">
        <f>H40*$E$8*$F$9</f>
        <v>-27.786206732047006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-67.518408519609352</v>
      </c>
      <c r="U40" s="3">
        <f t="shared" si="9"/>
        <v>-188.82895569495145</v>
      </c>
      <c r="W40" s="2">
        <f t="shared" si="10"/>
        <v>-15.394488965700317</v>
      </c>
      <c r="X40" s="2">
        <f t="shared" si="11"/>
        <v>43.053818041436607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-67.518408519609352</v>
      </c>
      <c r="U41" s="3">
        <f t="shared" si="9"/>
        <v>-188.82895569495145</v>
      </c>
      <c r="W41" s="2">
        <f t="shared" si="10"/>
        <v>-15.394488965700317</v>
      </c>
      <c r="X41" s="2">
        <f t="shared" si="11"/>
        <v>43.053818041436607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-67.518408519609352</v>
      </c>
      <c r="U42" s="3">
        <f t="shared" si="9"/>
        <v>-188.82895569495145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-67.518408519609352</v>
      </c>
      <c r="U43" s="3">
        <f t="shared" si="9"/>
        <v>-188.82895569495145</v>
      </c>
    </row>
    <row r="44" spans="1:24" x14ac:dyDescent="0.2">
      <c r="B44" s="22" t="s">
        <v>129</v>
      </c>
      <c r="D44" s="3">
        <f>C32</f>
        <v>391</v>
      </c>
      <c r="E44" s="3">
        <f>D32</f>
        <v>517.5</v>
      </c>
      <c r="G44" s="1" t="s">
        <v>28</v>
      </c>
      <c r="H44" s="17">
        <f>$C$32-D39</f>
        <v>62.5</v>
      </c>
      <c r="I44" s="23">
        <f>H44*$E$8*$F$9</f>
        <v>5.2865690129465381</v>
      </c>
      <c r="T44" s="3">
        <f t="shared" si="9"/>
        <v>77.534875717573385</v>
      </c>
      <c r="U44" s="3">
        <f t="shared" si="9"/>
        <v>3.1533322660257119</v>
      </c>
      <c r="W44" s="2">
        <f t="shared" si="10"/>
        <v>17.678286779293224</v>
      </c>
      <c r="X44" s="2">
        <f t="shared" si="11"/>
        <v>-0.71897338576072922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3</v>
      </c>
      <c r="D47" s="7"/>
      <c r="E47" s="7"/>
      <c r="F47" s="10" t="s">
        <v>65</v>
      </c>
    </row>
    <row r="48" spans="1:24" x14ac:dyDescent="0.2">
      <c r="B48" t="s">
        <v>30</v>
      </c>
      <c r="C48" s="7">
        <v>1</v>
      </c>
      <c r="D48" s="7">
        <v>207</v>
      </c>
      <c r="E48" s="7">
        <v>518</v>
      </c>
      <c r="F48" s="2">
        <f>(360/(2*PI()))*(ATAN((E48-D$13)/(D48-C$13))-(PI()/2))</f>
        <v>-70.201123645475079</v>
      </c>
      <c r="G48" s="2">
        <f>IF((90-F48-G38&gt;180),90-F48-G38-180,90-F48-G38)</f>
        <v>135.29635483737991</v>
      </c>
      <c r="H48" s="3" t="s">
        <v>31</v>
      </c>
      <c r="I48" s="6" t="s">
        <v>31</v>
      </c>
      <c r="K48" s="2">
        <f>IF((90-G38-F38&gt;180),90-G38-F38-180,90-G38-F38)</f>
        <v>88.293821705553</v>
      </c>
      <c r="N48" s="22">
        <f>IF(E48&gt;0,-(E48-D$13)*$E$8*$F$9,"")</f>
        <v>-0.76126593786430141</v>
      </c>
      <c r="O48">
        <f>IF(N48="","",N48*N48)</f>
        <v>0.57952582815241438</v>
      </c>
      <c r="P48">
        <f>IF(N48="","",ABS(N48))</f>
        <v>0.76126593786430141</v>
      </c>
      <c r="Q48">
        <f>IF(N48="","",ABS(N48-O$59))</f>
        <v>3.3834041682857863E-2</v>
      </c>
      <c r="T48" s="3">
        <f t="shared" ref="T48:U53" si="13">(D48-C$13)*$E$8</f>
        <v>9.2745066647815051</v>
      </c>
      <c r="U48" s="3">
        <f t="shared" si="13"/>
        <v>3.3388223993213417</v>
      </c>
      <c r="W48" s="2">
        <f t="shared" ref="W48:W52" si="14">T48*$F$9</f>
        <v>2.1146276051786153</v>
      </c>
      <c r="X48" s="2">
        <f>-U48*$F$9</f>
        <v>-0.76126593786430141</v>
      </c>
    </row>
    <row r="49" spans="1:24" x14ac:dyDescent="0.2">
      <c r="B49" t="s">
        <v>32</v>
      </c>
      <c r="C49" s="7">
        <v>2</v>
      </c>
      <c r="D49" s="7">
        <v>261</v>
      </c>
      <c r="E49" s="7">
        <v>526.5</v>
      </c>
      <c r="G49" s="22">
        <f>IF((90-F38-G39&gt;180),90-F38-G39-180,90-F38-G39)</f>
        <v>102.29732286061812</v>
      </c>
      <c r="H49" s="3">
        <f>D49-D48</f>
        <v>54</v>
      </c>
      <c r="I49" s="5">
        <f>H49*$E$8*$F$9</f>
        <v>4.5675956271858089</v>
      </c>
      <c r="K49" s="2">
        <f t="shared" ref="K49:K52" si="15">IF((90-G39-F39&gt;180),90-G39-F39-180,90-G39-F39)</f>
        <v>139.67127594378019</v>
      </c>
      <c r="N49" s="22">
        <f t="shared" ref="N49:N52" si="16">IF(E49&gt;0,-(E49-D$13)*$E$8*$F$9,"")</f>
        <v>-1.4802393236250306</v>
      </c>
      <c r="O49">
        <f t="shared" ref="O49:O52" si="17">IF(N49="","",N49*N49)</f>
        <v>2.1911084552058884</v>
      </c>
      <c r="P49">
        <f t="shared" ref="P49:P52" si="18">IF(N49="","",ABS(N49))</f>
        <v>1.4802393236250306</v>
      </c>
      <c r="Q49">
        <f t="shared" ref="Q49:Q52" si="19">IF(N49="","",ABS(N49-O$59))</f>
        <v>0.68513934407787136</v>
      </c>
      <c r="T49" s="3">
        <f t="shared" si="13"/>
        <v>29.307441060709557</v>
      </c>
      <c r="U49" s="3">
        <f t="shared" si="13"/>
        <v>6.4921546653470541</v>
      </c>
      <c r="W49" s="2">
        <f t="shared" si="14"/>
        <v>6.6822232323644242</v>
      </c>
      <c r="X49" s="2">
        <f t="shared" ref="X49:X52" si="20">-U49*$F$9</f>
        <v>-1.4802393236250306</v>
      </c>
    </row>
    <row r="50" spans="1:24" x14ac:dyDescent="0.2">
      <c r="B50" t="s">
        <v>33</v>
      </c>
      <c r="C50" s="7">
        <v>3</v>
      </c>
      <c r="D50" s="7">
        <v>367.5</v>
      </c>
      <c r="E50" s="7">
        <v>535.5</v>
      </c>
      <c r="G50" s="2">
        <f t="shared" ref="G50:G52" si="21">IF((90-F50-G40&gt;180),90-F50-G40-180,90-F50-G40)</f>
        <v>145.53918372862825</v>
      </c>
      <c r="H50" s="3">
        <f t="shared" ref="H50:H52" si="22">D50-D49</f>
        <v>106.5</v>
      </c>
      <c r="I50" s="5">
        <f>H50*$E$8*$F$9</f>
        <v>9.0083135980609015</v>
      </c>
      <c r="K50" s="2" t="e">
        <f t="shared" si="15"/>
        <v>#DIV/0!</v>
      </c>
      <c r="N50" s="25">
        <f t="shared" si="16"/>
        <v>-2.241505261489332</v>
      </c>
      <c r="O50">
        <f t="shared" si="17"/>
        <v>5.0243458372843586</v>
      </c>
      <c r="P50">
        <f t="shared" si="18"/>
        <v>2.241505261489332</v>
      </c>
      <c r="Q50">
        <f t="shared" si="19"/>
        <v>1.4464052819421727</v>
      </c>
      <c r="T50" s="3">
        <f t="shared" si="13"/>
        <v>68.816839452678764</v>
      </c>
      <c r="U50" s="3">
        <f t="shared" si="13"/>
        <v>9.8309770646683958</v>
      </c>
      <c r="W50" s="2">
        <f t="shared" si="14"/>
        <v>15.690536830425323</v>
      </c>
      <c r="X50" s="2">
        <f t="shared" si="20"/>
        <v>-2.241505261489332</v>
      </c>
    </row>
    <row r="51" spans="1:24" x14ac:dyDescent="0.2">
      <c r="B51" t="s">
        <v>34</v>
      </c>
      <c r="G51" s="2" t="e">
        <f t="shared" si="21"/>
        <v>#DIV/0!</v>
      </c>
      <c r="H51" s="3">
        <f t="shared" si="22"/>
        <v>-367.5</v>
      </c>
      <c r="I51" s="5">
        <f>H51*$E$8*$F$9</f>
        <v>-31.085025796125642</v>
      </c>
      <c r="K51" s="2" t="e">
        <f t="shared" si="15"/>
        <v>#DIV/0!</v>
      </c>
      <c r="N51" t="str">
        <f t="shared" si="16"/>
        <v/>
      </c>
      <c r="O51" t="str">
        <f t="shared" si="17"/>
        <v/>
      </c>
      <c r="P51" t="str">
        <f t="shared" si="18"/>
        <v/>
      </c>
      <c r="Q51" t="str">
        <f t="shared" si="19"/>
        <v/>
      </c>
      <c r="T51" s="3">
        <f t="shared" si="13"/>
        <v>-67.518408519609352</v>
      </c>
      <c r="U51" s="3">
        <f t="shared" si="13"/>
        <v>-188.82895569495145</v>
      </c>
      <c r="W51" s="2">
        <f t="shared" si="14"/>
        <v>-15.394488965700317</v>
      </c>
      <c r="X51" s="2">
        <f t="shared" si="20"/>
        <v>43.053818041436607</v>
      </c>
    </row>
    <row r="52" spans="1:24" x14ac:dyDescent="0.2">
      <c r="B52" t="s">
        <v>35</v>
      </c>
      <c r="G52" s="2" t="e">
        <f t="shared" si="21"/>
        <v>#DIV/0!</v>
      </c>
      <c r="H52" s="3">
        <f t="shared" si="22"/>
        <v>0</v>
      </c>
      <c r="I52" s="5">
        <f>H52*$E$8*$F$9</f>
        <v>0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-67.518408519609352</v>
      </c>
      <c r="U52" s="3">
        <f t="shared" si="13"/>
        <v>-188.82895569495145</v>
      </c>
      <c r="W52" s="2">
        <f t="shared" si="14"/>
        <v>-15.394488965700317</v>
      </c>
      <c r="X52" s="2">
        <f t="shared" si="20"/>
        <v>43.053818041436607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ref="H53" si="23">D53-D52</f>
        <v>0</v>
      </c>
      <c r="I53" s="5">
        <f>H53*$E$8*$F$9</f>
        <v>0</v>
      </c>
      <c r="K53" s="20"/>
      <c r="T53" s="3">
        <f t="shared" si="13"/>
        <v>-67.518408519609352</v>
      </c>
      <c r="U53" s="3">
        <f t="shared" si="13"/>
        <v>-188.82895569495145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D50</v>
      </c>
      <c r="P56" s="9" t="s">
        <v>139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19.5</v>
      </c>
      <c r="F57" s="2">
        <f>E57*$E$8*$F$9</f>
        <v>1.6494095320393198</v>
      </c>
      <c r="N57" t="s">
        <v>140</v>
      </c>
      <c r="O57" s="2">
        <f>SQRT((1/(C$37+C$47+2))*SUM(O38:O42,O48:O52))</f>
        <v>1.1166698336415215</v>
      </c>
    </row>
    <row r="58" spans="1:24" x14ac:dyDescent="0.2">
      <c r="B58" t="s">
        <v>39</v>
      </c>
      <c r="E58" s="3">
        <f t="shared" ref="E58:E61" si="24">E49-E39</f>
        <v>13</v>
      </c>
      <c r="F58" s="2">
        <f>E58*$E$8*$F$9</f>
        <v>1.0996063546928798</v>
      </c>
      <c r="N58" t="s">
        <v>141</v>
      </c>
      <c r="O58" s="2">
        <f>SUM(P38:P42,P48:P52)</f>
        <v>5.7517870860858338</v>
      </c>
    </row>
    <row r="59" spans="1:24" x14ac:dyDescent="0.2">
      <c r="B59" t="s">
        <v>40</v>
      </c>
      <c r="E59" s="3">
        <f t="shared" si="24"/>
        <v>535.5</v>
      </c>
      <c r="F59" s="2">
        <f>E59*$E$8*$F$9</f>
        <v>45.295323302925937</v>
      </c>
      <c r="N59" t="s">
        <v>142</v>
      </c>
      <c r="O59" s="2">
        <f>AVERAGE(N48:N52,N38:N42)</f>
        <v>-0.79509997954715927</v>
      </c>
    </row>
    <row r="60" spans="1:24" x14ac:dyDescent="0.2">
      <c r="B60" t="s">
        <v>41</v>
      </c>
      <c r="E60" s="3">
        <f t="shared" si="24"/>
        <v>0</v>
      </c>
      <c r="F60" s="2">
        <f>E60*$E$8*$F$9</f>
        <v>0</v>
      </c>
      <c r="N60" t="s">
        <v>143</v>
      </c>
      <c r="O60" s="2">
        <f>(1/(C$37+C$47+2))*SUM(Q38:Q42,Q48:Q52)</f>
        <v>0.60901275029144097</v>
      </c>
    </row>
    <row r="61" spans="1:24" x14ac:dyDescent="0.2">
      <c r="B61" t="s">
        <v>42</v>
      </c>
      <c r="E61" s="3">
        <f t="shared" si="24"/>
        <v>0</v>
      </c>
      <c r="F61" s="2">
        <f>E61*$E$8*$F$9</f>
        <v>0</v>
      </c>
      <c r="N61" t="s">
        <v>144</v>
      </c>
      <c r="O61" s="2">
        <f>ABS((O57*O57)-(O59*O59))</f>
        <v>0.61476753988909016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1.2874461684607648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5.667201981878689</v>
      </c>
    </row>
    <row r="64" spans="1:24" x14ac:dyDescent="0.2">
      <c r="N64" t="s">
        <v>147</v>
      </c>
      <c r="O64" s="26" cm="1">
        <f t="array" aca="1" ref="O64" ca="1">(INDIRECT(O56)-C$13)*E$8*F$9</f>
        <v>15.690536830425323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48.029734891809184</v>
      </c>
      <c r="P65" s="26" cm="1">
        <f t="array" aca="1" ref="P65" ca="1">(360/(2*PI()))*ATAN(ABS(INDIRECT(P56))/(ABS(C$32-INDIRECT(O56))*E$8*F$9))</f>
        <v>48.433630362450529</v>
      </c>
      <c r="Q65" s="2">
        <f ca="1">180-O65-P65</f>
        <v>83.536634745740272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12.043876330092262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-9</v>
      </c>
      <c r="F67" s="2">
        <f t="shared" ref="F67:F72" si="25">E67*$E$8*$F$9</f>
        <v>-0.76126593786430141</v>
      </c>
      <c r="N67" t="s">
        <v>151</v>
      </c>
      <c r="O67" s="26" cm="1">
        <f t="array" aca="1" ref="O67" ca="1">(360/(2*PI()))*ATAN((ABS(INDIRECT(P55))+ABS(INDIRECT(P56))/(ABS(O63-O64))))</f>
        <v>48.029734891809184</v>
      </c>
      <c r="P67" s="26" cm="1">
        <f t="array" aca="1" ref="P67" ca="1">(360/(2*PI()))*ATAN(ABS(INDIRECT(P56))/(ABS(0-INDIRECT(O56))*E$8*F$9))</f>
        <v>4.1243937687940013</v>
      </c>
      <c r="Q67" s="2">
        <f ca="1">180-O67-P67</f>
        <v>127.84587133939679</v>
      </c>
    </row>
    <row r="68" spans="1:17" x14ac:dyDescent="0.2">
      <c r="B68" t="s">
        <v>39</v>
      </c>
      <c r="C68" t="s">
        <v>43</v>
      </c>
      <c r="E68" s="3">
        <f>E38-E49</f>
        <v>-28</v>
      </c>
      <c r="F68" s="2">
        <f t="shared" si="25"/>
        <v>-2.3683829178000493</v>
      </c>
      <c r="N68" t="s">
        <v>152</v>
      </c>
      <c r="O68" s="26" cm="1">
        <f t="array" aca="1" ref="O68" ca="1">SQRT((INDIRECT(P55)*INDIRECT(P55))+((INDIRECT(O55)-C$13)*(INDIRECT(O55)-C$13)*E$8*F$9*E$8*F$9)           )</f>
        <v>5.736373187588466</v>
      </c>
    </row>
    <row r="69" spans="1:17" x14ac:dyDescent="0.2">
      <c r="B69" t="s">
        <v>40</v>
      </c>
      <c r="E69" s="3">
        <f t="shared" ref="E69:E72" si="26">E39-E50</f>
        <v>-22</v>
      </c>
      <c r="F69" s="2">
        <f t="shared" si="25"/>
        <v>-1.8608722925571815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6"/>
        <v>0</v>
      </c>
      <c r="F70" s="2">
        <f t="shared" si="25"/>
        <v>0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20" t="s">
        <v>100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95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96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2A2-AC6E-F945-BFC7-C1D783644222}">
  <sheetPr codeName="Sheet2"/>
  <dimension ref="A1:X79"/>
  <sheetViews>
    <sheetView topLeftCell="A23" workbookViewId="0">
      <selection activeCell="D44" sqref="D44:E44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107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397</v>
      </c>
      <c r="D3" s="8">
        <v>749</v>
      </c>
    </row>
    <row r="4" spans="1:11" x14ac:dyDescent="0.2">
      <c r="B4" s="8">
        <v>2</v>
      </c>
      <c r="C4" s="8">
        <v>866.5</v>
      </c>
      <c r="D4" s="8">
        <v>773.83330999999998</v>
      </c>
    </row>
    <row r="5" spans="1:11" x14ac:dyDescent="0.2">
      <c r="A5" t="s">
        <v>47</v>
      </c>
      <c r="B5" s="8">
        <v>3</v>
      </c>
      <c r="C5" s="8">
        <v>266.5</v>
      </c>
      <c r="D5" s="8">
        <v>967.83330999999998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383.16665999999998</v>
      </c>
      <c r="D6" s="8">
        <v>969.16669000000002</v>
      </c>
      <c r="E6" s="3">
        <f>SQRT(((C6-C5)^2)+((D6-D5)^2))</f>
        <v>116.67427933259324</v>
      </c>
      <c r="F6" s="2">
        <f>E6*E8</f>
        <v>24.816062267456743</v>
      </c>
      <c r="J6" s="3">
        <f>SQRT(((C5-C7)^2)+((D5-D7)^2))</f>
        <v>124.67379234538429</v>
      </c>
    </row>
    <row r="7" spans="1:11" x14ac:dyDescent="0.2">
      <c r="A7" t="s">
        <v>5</v>
      </c>
      <c r="B7" s="8">
        <v>5</v>
      </c>
      <c r="C7" s="8">
        <v>387.83334000000002</v>
      </c>
      <c r="D7" s="8">
        <v>939.16669000000002</v>
      </c>
      <c r="E7" s="3">
        <f>SQRT(((D6-D7)^2)+((C6-C7)^2))</f>
        <v>30.360795480724814</v>
      </c>
      <c r="G7" s="2">
        <f>E7*E8</f>
        <v>6.457596270995027</v>
      </c>
      <c r="H7" s="2">
        <f>G7/F6</f>
        <v>0.26021841021342784</v>
      </c>
      <c r="K7" s="2">
        <f>180-((360/(2*PI())*ACOS(((E7^2)+(E6^2)-(J6^2))/(2*E6*E7))))</f>
        <v>81.812963931646678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0.21269522648360012</v>
      </c>
      <c r="I8" s="2">
        <f>MAX(G7,H33)</f>
        <v>8.8234907958172233</v>
      </c>
    </row>
    <row r="9" spans="1:11" x14ac:dyDescent="0.2">
      <c r="A9" t="s">
        <v>92</v>
      </c>
      <c r="F9" s="3">
        <f>F6/G30</f>
        <v>0.45754622934712874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274.5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246.16667000000001</v>
      </c>
      <c r="D14" s="8">
        <v>277.5</v>
      </c>
      <c r="G14" s="3">
        <f>(C14-C$13)*$E$8</f>
        <v>3.0486329975664495</v>
      </c>
      <c r="H14" s="3">
        <f>-(D14-D$13)*$E$8</f>
        <v>-0.6380856794508003</v>
      </c>
      <c r="J14" s="2">
        <f t="shared" ref="J14:K30" si="0">G14*$F$9</f>
        <v>1.3948905326997632</v>
      </c>
      <c r="K14" s="2">
        <f t="shared" si="0"/>
        <v>-0.29195369663311432</v>
      </c>
    </row>
    <row r="15" spans="1:11" x14ac:dyDescent="0.2">
      <c r="B15" s="8">
        <v>3</v>
      </c>
      <c r="C15" s="8">
        <v>261.16665999999998</v>
      </c>
      <c r="D15" s="8">
        <v>271.16665999999998</v>
      </c>
      <c r="G15" s="3">
        <f t="shared" ref="G15:G30" si="1">(C15-C$13)*$E$8</f>
        <v>6.2390592678681793</v>
      </c>
      <c r="H15" s="3">
        <f t="shared" ref="H15:H30" si="2">-(D15-D$13)*$E$8</f>
        <v>0.70898550624684809</v>
      </c>
      <c r="J15" s="2">
        <f t="shared" si="0"/>
        <v>2.854658042686343</v>
      </c>
      <c r="K15" s="2">
        <f t="shared" si="0"/>
        <v>0.3243936450450105</v>
      </c>
    </row>
    <row r="16" spans="1:11" x14ac:dyDescent="0.2">
      <c r="B16" s="8">
        <v>4</v>
      </c>
      <c r="C16" s="8">
        <v>275.16665999999998</v>
      </c>
      <c r="D16" s="8">
        <v>282.16665999999998</v>
      </c>
      <c r="G16" s="3">
        <f t="shared" si="1"/>
        <v>9.2167924386385813</v>
      </c>
      <c r="H16" s="3">
        <f t="shared" si="2"/>
        <v>-1.6306619850727533</v>
      </c>
      <c r="J16" s="2">
        <f t="shared" si="0"/>
        <v>4.21710862697421</v>
      </c>
      <c r="K16" s="2">
        <f t="shared" si="0"/>
        <v>-0.74610324260974215</v>
      </c>
    </row>
    <row r="17" spans="1:11" x14ac:dyDescent="0.2">
      <c r="B17" s="8">
        <v>5</v>
      </c>
      <c r="C17" s="8">
        <v>291.83334000000002</v>
      </c>
      <c r="D17" s="8">
        <v>276.83334000000002</v>
      </c>
      <c r="G17" s="3">
        <f t="shared" si="1"/>
        <v>12.761715715968279</v>
      </c>
      <c r="H17" s="3">
        <f t="shared" si="2"/>
        <v>-0.49629027976324797</v>
      </c>
      <c r="J17" s="2">
        <f t="shared" si="0"/>
        <v>5.8390749058412794</v>
      </c>
      <c r="K17" s="2">
        <f t="shared" si="0"/>
        <v>-0.22707574616730575</v>
      </c>
    </row>
    <row r="18" spans="1:11" x14ac:dyDescent="0.2">
      <c r="B18" s="8">
        <v>6</v>
      </c>
      <c r="C18" s="8">
        <v>306.16665999999998</v>
      </c>
      <c r="D18" s="8">
        <v>270.16665999999998</v>
      </c>
      <c r="G18" s="3">
        <f t="shared" si="1"/>
        <v>15.810344459630185</v>
      </c>
      <c r="H18" s="3">
        <f t="shared" si="2"/>
        <v>0.92168073273044826</v>
      </c>
      <c r="J18" s="2">
        <f t="shared" si="0"/>
        <v>7.2339634921830589</v>
      </c>
      <c r="K18" s="2">
        <f t="shared" si="0"/>
        <v>0.42171154392271537</v>
      </c>
    </row>
    <row r="19" spans="1:11" x14ac:dyDescent="0.2">
      <c r="B19" s="8">
        <v>7</v>
      </c>
      <c r="C19" s="8">
        <v>320.83334000000002</v>
      </c>
      <c r="D19" s="8">
        <v>279.5</v>
      </c>
      <c r="G19" s="3">
        <f t="shared" si="1"/>
        <v>18.929877283992681</v>
      </c>
      <c r="H19" s="3">
        <f t="shared" si="2"/>
        <v>-1.0634761324180007</v>
      </c>
      <c r="J19" s="2">
        <f t="shared" si="0"/>
        <v>8.6612939732947183</v>
      </c>
      <c r="K19" s="2">
        <f t="shared" si="0"/>
        <v>-0.486589494388524</v>
      </c>
    </row>
    <row r="20" spans="1:11" x14ac:dyDescent="0.2">
      <c r="B20" s="8">
        <v>8</v>
      </c>
      <c r="C20" s="8">
        <v>338.5</v>
      </c>
      <c r="D20" s="8">
        <v>286.83334000000002</v>
      </c>
      <c r="G20" s="3">
        <f t="shared" si="1"/>
        <v>22.687491533901436</v>
      </c>
      <c r="H20" s="3">
        <f t="shared" si="2"/>
        <v>-2.6232425445992491</v>
      </c>
      <c r="J20" s="2">
        <f t="shared" si="0"/>
        <v>10.380576204681509</v>
      </c>
      <c r="K20" s="2">
        <f t="shared" si="0"/>
        <v>-1.2002547349443535</v>
      </c>
    </row>
    <row r="21" spans="1:11" x14ac:dyDescent="0.2">
      <c r="B21" s="8">
        <v>9</v>
      </c>
      <c r="C21" s="8">
        <v>352.83334000000002</v>
      </c>
      <c r="D21" s="8">
        <v>286.16665999999998</v>
      </c>
      <c r="G21" s="3">
        <f t="shared" si="1"/>
        <v>25.736124531467887</v>
      </c>
      <c r="H21" s="3">
        <f t="shared" si="2"/>
        <v>-2.4814428910071538</v>
      </c>
      <c r="J21" s="2">
        <f t="shared" si="0"/>
        <v>11.775466737381272</v>
      </c>
      <c r="K21" s="2">
        <f t="shared" si="0"/>
        <v>-1.1353748381205613</v>
      </c>
    </row>
    <row r="22" spans="1:11" x14ac:dyDescent="0.2">
      <c r="B22" s="8">
        <v>10</v>
      </c>
      <c r="C22" s="8">
        <v>365.5</v>
      </c>
      <c r="D22" s="8">
        <v>293.5</v>
      </c>
      <c r="G22" s="3">
        <f t="shared" si="1"/>
        <v>28.430262648958639</v>
      </c>
      <c r="H22" s="3">
        <f t="shared" si="2"/>
        <v>-4.0412093031884027</v>
      </c>
      <c r="J22" s="2">
        <f t="shared" si="0"/>
        <v>13.008159474379537</v>
      </c>
      <c r="K22" s="2">
        <f t="shared" si="0"/>
        <v>-1.8490400786763912</v>
      </c>
    </row>
    <row r="23" spans="1:11" x14ac:dyDescent="0.2">
      <c r="B23" s="8">
        <v>11</v>
      </c>
      <c r="C23" s="8">
        <v>381.83330999999998</v>
      </c>
      <c r="D23" s="8">
        <v>297.5</v>
      </c>
      <c r="G23" s="3">
        <f t="shared" si="1"/>
        <v>31.904279718635486</v>
      </c>
      <c r="H23" s="3">
        <f t="shared" si="2"/>
        <v>-4.8919902091228025</v>
      </c>
      <c r="J23" s="2">
        <f t="shared" si="0"/>
        <v>14.59768288529774</v>
      </c>
      <c r="K23" s="2">
        <f t="shared" si="0"/>
        <v>-2.23831167418721</v>
      </c>
    </row>
    <row r="24" spans="1:11" x14ac:dyDescent="0.2">
      <c r="B24" s="8">
        <v>12</v>
      </c>
      <c r="C24" s="8">
        <v>396.5</v>
      </c>
      <c r="D24" s="8">
        <v>297.16665999999998</v>
      </c>
      <c r="G24" s="3">
        <f t="shared" si="1"/>
        <v>35.023814669950241</v>
      </c>
      <c r="H24" s="3">
        <f t="shared" si="2"/>
        <v>-4.821090382326755</v>
      </c>
      <c r="J24" s="2">
        <f t="shared" si="0"/>
        <v>16.025014339588385</v>
      </c>
      <c r="K24" s="2">
        <f t="shared" si="0"/>
        <v>-2.2058717257753142</v>
      </c>
    </row>
    <row r="25" spans="1:11" x14ac:dyDescent="0.2">
      <c r="B25" s="8">
        <v>13</v>
      </c>
      <c r="C25" s="8">
        <v>411.83330999999998</v>
      </c>
      <c r="D25" s="8">
        <v>287.83334000000002</v>
      </c>
      <c r="G25" s="3">
        <f t="shared" si="1"/>
        <v>38.285136513143492</v>
      </c>
      <c r="H25" s="3">
        <f t="shared" si="2"/>
        <v>-2.8359377710828495</v>
      </c>
      <c r="J25" s="2">
        <f t="shared" si="0"/>
        <v>17.517219851628884</v>
      </c>
      <c r="K25" s="2">
        <f t="shared" si="0"/>
        <v>-1.2975726338220586</v>
      </c>
    </row>
    <row r="26" spans="1:11" x14ac:dyDescent="0.2">
      <c r="B26" s="8">
        <v>14</v>
      </c>
      <c r="C26" s="8">
        <v>427.16669000000002</v>
      </c>
      <c r="D26" s="8">
        <v>257.83334000000002</v>
      </c>
      <c r="G26" s="3">
        <f t="shared" si="1"/>
        <v>41.546473245002602</v>
      </c>
      <c r="H26" s="3">
        <f t="shared" si="2"/>
        <v>3.5449190234251544</v>
      </c>
      <c r="J26" s="2">
        <f t="shared" si="0"/>
        <v>19.00943217592231</v>
      </c>
      <c r="K26" s="2">
        <f t="shared" si="0"/>
        <v>1.6219643325090853</v>
      </c>
    </row>
    <row r="27" spans="1:11" x14ac:dyDescent="0.2">
      <c r="B27" s="8">
        <v>15</v>
      </c>
      <c r="C27" s="8">
        <v>441.5</v>
      </c>
      <c r="D27" s="8">
        <v>235.5</v>
      </c>
      <c r="G27" s="3">
        <f t="shared" si="1"/>
        <v>44.595099861712249</v>
      </c>
      <c r="H27" s="3">
        <f t="shared" si="2"/>
        <v>8.2951138328604053</v>
      </c>
      <c r="J27" s="2">
        <f t="shared" si="0"/>
        <v>20.4043197890851</v>
      </c>
      <c r="K27" s="2">
        <f t="shared" si="0"/>
        <v>3.795398056230487</v>
      </c>
    </row>
    <row r="28" spans="1:11" x14ac:dyDescent="0.2">
      <c r="B28" s="8">
        <v>16</v>
      </c>
      <c r="C28" s="8">
        <v>457.83330999999998</v>
      </c>
      <c r="D28" s="8">
        <v>216.5</v>
      </c>
      <c r="G28" s="3">
        <f t="shared" si="1"/>
        <v>48.069116931389097</v>
      </c>
      <c r="H28" s="3">
        <f t="shared" si="2"/>
        <v>12.336323136048806</v>
      </c>
      <c r="J28" s="2">
        <f t="shared" si="0"/>
        <v>21.993843200003305</v>
      </c>
      <c r="K28" s="2">
        <f t="shared" si="0"/>
        <v>5.6444381349068777</v>
      </c>
    </row>
    <row r="29" spans="1:11" x14ac:dyDescent="0.2">
      <c r="B29" s="8">
        <v>17</v>
      </c>
      <c r="C29" s="8">
        <v>469.83330999999998</v>
      </c>
      <c r="D29" s="8">
        <v>202.83332999999999</v>
      </c>
      <c r="G29" s="3">
        <f t="shared" si="1"/>
        <v>50.621459649192296</v>
      </c>
      <c r="H29" s="3">
        <f t="shared" si="2"/>
        <v>15.243158606975433</v>
      </c>
      <c r="J29" s="2">
        <f t="shared" si="0"/>
        <v>23.161657986535761</v>
      </c>
      <c r="K29" s="2">
        <f t="shared" si="0"/>
        <v>6.9744497439618405</v>
      </c>
    </row>
    <row r="30" spans="1:11" x14ac:dyDescent="0.2">
      <c r="B30" s="8">
        <v>18</v>
      </c>
      <c r="C30" s="8">
        <v>486.83330999999998</v>
      </c>
      <c r="D30" s="8">
        <v>200.5</v>
      </c>
      <c r="G30" s="3">
        <f t="shared" si="1"/>
        <v>54.237278499413499</v>
      </c>
      <c r="H30" s="3">
        <f t="shared" si="2"/>
        <v>15.739446759786409</v>
      </c>
      <c r="J30" s="2">
        <f t="shared" si="0"/>
        <v>24.816062267456743</v>
      </c>
      <c r="K30" s="2">
        <f t="shared" si="0"/>
        <v>7.2015245169501547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419.16665999999998</v>
      </c>
      <c r="D32" s="8">
        <v>274.16665999999998</v>
      </c>
      <c r="G32" s="2">
        <f>(C32-C$13)*$E$8*$F$9</f>
        <v>18.230886065363702</v>
      </c>
      <c r="I32" t="s">
        <v>16</v>
      </c>
    </row>
    <row r="33" spans="1:24" x14ac:dyDescent="0.2">
      <c r="A33" t="s">
        <v>17</v>
      </c>
      <c r="B33" s="8">
        <v>2</v>
      </c>
      <c r="C33" s="8">
        <v>417.83334000000002</v>
      </c>
      <c r="D33" s="8">
        <v>364.83334000000002</v>
      </c>
      <c r="E33" s="3">
        <f>D33-D32</f>
        <v>90.666680000000042</v>
      </c>
      <c r="H33" s="2">
        <f>E33*E8*$F$9</f>
        <v>8.8234907958172233</v>
      </c>
      <c r="I33" s="9">
        <f>-(360/(2*PI()))*(ATAN((-E52+E33)/(-D52+D33))-(0))</f>
        <v>-80.500672716306227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271.16665999999998</v>
      </c>
      <c r="E38" s="8">
        <v>268.16665999999998</v>
      </c>
      <c r="F38" s="2">
        <f>(360/(2*PI()))*(ATAN((E49-E38)/(D49-D38))-(PI()/2))</f>
        <v>-14.931417178137554</v>
      </c>
      <c r="G38" s="2">
        <f>-(360/(2*PI()))*(ATAN((-E48+E38)/(-D48+D38))-(0))</f>
        <v>22.680577209749181</v>
      </c>
      <c r="H38" s="4">
        <f>D38-C13</f>
        <v>39.333329999999989</v>
      </c>
      <c r="I38" s="5">
        <f>H38*$E$8*$F$9</f>
        <v>3.8278370314633916</v>
      </c>
      <c r="J38" s="12" t="s">
        <v>74</v>
      </c>
      <c r="N38" s="22">
        <f>IF(E38&gt;0,-(E38-D$13)*$E$8*$F$9,"")</f>
        <v>0.61634734167812488</v>
      </c>
      <c r="O38">
        <f>IF(N38="","",N38*N38)</f>
        <v>0.37988404559369121</v>
      </c>
      <c r="P38">
        <f>IF(N38="","",ABS(N38))</f>
        <v>0.61634734167812488</v>
      </c>
      <c r="Q38">
        <f>IF(N38="","",ABS(N38-O$59))</f>
        <v>1.629174291243942</v>
      </c>
      <c r="T38" s="3">
        <f>(D38-C$13)*$E$8</f>
        <v>8.3660115327041815</v>
      </c>
      <c r="U38" s="3">
        <f>(E38-D$13)*$E$8</f>
        <v>-1.3470711856976485</v>
      </c>
      <c r="W38" s="2">
        <f>T38*$F$9</f>
        <v>3.8278370314633916</v>
      </c>
      <c r="X38" s="2">
        <f>-U38*$F$9</f>
        <v>0.61634734167812488</v>
      </c>
    </row>
    <row r="39" spans="1:24" x14ac:dyDescent="0.2">
      <c r="B39" t="s">
        <v>24</v>
      </c>
      <c r="C39" s="8">
        <v>2</v>
      </c>
      <c r="D39" s="8">
        <v>308.16665999999998</v>
      </c>
      <c r="E39" s="8">
        <v>269.83334000000002</v>
      </c>
      <c r="F39" s="2">
        <f t="shared" ref="F39:F42" si="3">(360/(2*PI()))*(ATAN((E50-E39)/(D50-D39))-(PI()/2))</f>
        <v>-39.80557109226519</v>
      </c>
      <c r="G39" s="2">
        <f t="shared" ref="G39:G42" si="4">-(360/(2*PI()))*(ATAN((-E49+E39)/(-D49+D39))-(0))</f>
        <v>22.000678449538981</v>
      </c>
      <c r="H39" s="3">
        <f>D39-D38</f>
        <v>37</v>
      </c>
      <c r="I39" s="5">
        <f>H39*$E$8*$F$9</f>
        <v>3.6007622584750774</v>
      </c>
      <c r="J39" s="12" t="s">
        <v>74</v>
      </c>
      <c r="N39" s="25">
        <f t="shared" ref="N39:N42" si="5">IF(E39&gt;0,-(E39-D$13)*$E$8*$F$9,"")</f>
        <v>0.45414954597662782</v>
      </c>
      <c r="O39">
        <f t="shared" ref="O39:O42" si="6">IF(N39="","",N39*N39)</f>
        <v>0.2062518101107772</v>
      </c>
      <c r="P39">
        <f t="shared" ref="P39:P42" si="7">IF(N39="","",ABS(N39))</f>
        <v>0.45414954597662782</v>
      </c>
      <c r="Q39">
        <f t="shared" ref="Q39:Q42" si="8">IF(N39="","",ABS(N39-O$59))</f>
        <v>1.4669764955424449</v>
      </c>
      <c r="T39" s="3">
        <f t="shared" ref="T39:U44" si="9">(D39-C$13)*$E$8</f>
        <v>16.235734912597387</v>
      </c>
      <c r="U39" s="3">
        <f t="shared" si="9"/>
        <v>-0.99257630562195287</v>
      </c>
      <c r="W39" s="2">
        <f t="shared" ref="W39:W44" si="10">T39*$F$9</f>
        <v>7.428599289938469</v>
      </c>
      <c r="X39" s="2">
        <f t="shared" ref="X39:X44" si="11">-U39*$F$9</f>
        <v>0.45414954597662782</v>
      </c>
    </row>
    <row r="40" spans="1:24" x14ac:dyDescent="0.2">
      <c r="B40" t="s">
        <v>25</v>
      </c>
      <c r="C40" s="8">
        <v>3</v>
      </c>
      <c r="D40" s="8">
        <v>346.83334000000002</v>
      </c>
      <c r="E40" s="8">
        <v>284.16665999999998</v>
      </c>
      <c r="F40" s="2">
        <f t="shared" si="3"/>
        <v>-56.88865803962797</v>
      </c>
      <c r="G40" s="2">
        <f t="shared" si="4"/>
        <v>8.8068193332930935</v>
      </c>
      <c r="H40" s="3">
        <f t="shared" ref="H40:H42" si="12">D40-D39</f>
        <v>38.666680000000042</v>
      </c>
      <c r="I40" s="5">
        <f>H40*$E$8*$F$9</f>
        <v>3.7629600541765744</v>
      </c>
      <c r="J40" s="12" t="s">
        <v>74</v>
      </c>
      <c r="N40" s="22">
        <f t="shared" si="5"/>
        <v>-0.94073904036515177</v>
      </c>
      <c r="O40">
        <f t="shared" si="6"/>
        <v>0.88498994206714665</v>
      </c>
      <c r="P40">
        <f t="shared" si="7"/>
        <v>0.94073904036515177</v>
      </c>
      <c r="Q40">
        <f t="shared" si="8"/>
        <v>7.2087909200665323E-2</v>
      </c>
      <c r="T40" s="3">
        <f t="shared" si="9"/>
        <v>24.459953172566284</v>
      </c>
      <c r="U40" s="3">
        <f t="shared" si="9"/>
        <v>2.0560524380399534</v>
      </c>
      <c r="W40" s="2">
        <f t="shared" si="10"/>
        <v>11.191559344115042</v>
      </c>
      <c r="X40" s="2">
        <f t="shared" si="11"/>
        <v>-0.94073904036515177</v>
      </c>
    </row>
    <row r="41" spans="1:24" x14ac:dyDescent="0.2">
      <c r="B41" t="s">
        <v>26</v>
      </c>
      <c r="C41" s="8">
        <v>4</v>
      </c>
      <c r="D41" s="8">
        <v>383.16665999999998</v>
      </c>
      <c r="E41" s="8">
        <v>294.5</v>
      </c>
      <c r="F41" s="2">
        <f t="shared" si="3"/>
        <v>-72.255290953867274</v>
      </c>
      <c r="G41" s="2">
        <f t="shared" si="4"/>
        <v>19.290038562729091</v>
      </c>
      <c r="H41" s="3">
        <f t="shared" si="12"/>
        <v>36.333319999999958</v>
      </c>
      <c r="I41" s="5">
        <f>H41*$E$8*$F$9</f>
        <v>3.5358823616512849</v>
      </c>
      <c r="J41" s="12" t="s">
        <v>74</v>
      </c>
      <c r="N41" s="22">
        <f t="shared" si="5"/>
        <v>-1.946357977554096</v>
      </c>
      <c r="O41">
        <f t="shared" si="6"/>
        <v>3.788309376788471</v>
      </c>
      <c r="P41">
        <f t="shared" si="7"/>
        <v>1.946357977554096</v>
      </c>
      <c r="Q41">
        <f t="shared" si="8"/>
        <v>0.93353102798827892</v>
      </c>
      <c r="T41" s="3">
        <f t="shared" si="9"/>
        <v>32.187876898867394</v>
      </c>
      <c r="U41" s="3">
        <f t="shared" si="9"/>
        <v>4.2539045296720026</v>
      </c>
      <c r="W41" s="2">
        <f t="shared" si="10"/>
        <v>14.727441705766328</v>
      </c>
      <c r="X41" s="2">
        <f t="shared" si="11"/>
        <v>-1.946357977554096</v>
      </c>
    </row>
    <row r="42" spans="1:24" x14ac:dyDescent="0.2">
      <c r="B42" t="s">
        <v>27</v>
      </c>
      <c r="F42" s="2" t="e">
        <f t="shared" si="3"/>
        <v>#DIV/0!</v>
      </c>
      <c r="G42" s="2">
        <f t="shared" si="4"/>
        <v>-36.866078360206956</v>
      </c>
      <c r="H42" s="3">
        <f t="shared" si="12"/>
        <v>-383.16665999999998</v>
      </c>
      <c r="I42" s="5">
        <f>H42*$E$8*$F$9</f>
        <v>-37.28897427118789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-49.309842630797206</v>
      </c>
      <c r="U42" s="3">
        <f t="shared" si="9"/>
        <v>-58.384839669748231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-49.309842630797206</v>
      </c>
      <c r="U43" s="3">
        <f t="shared" si="9"/>
        <v>-58.384839669748231</v>
      </c>
    </row>
    <row r="44" spans="1:24" x14ac:dyDescent="0.2">
      <c r="B44" s="22" t="s">
        <v>129</v>
      </c>
      <c r="D44" s="3">
        <f>C32</f>
        <v>419.16665999999998</v>
      </c>
      <c r="E44" s="3">
        <f>D32</f>
        <v>274.16665999999998</v>
      </c>
      <c r="G44" s="1" t="s">
        <v>28</v>
      </c>
      <c r="H44" s="17">
        <f>$C$32-D41</f>
        <v>36</v>
      </c>
      <c r="I44" s="23">
        <f>H44*$E$8*$F$9</f>
        <v>3.5034443595973728</v>
      </c>
      <c r="T44" s="3">
        <f t="shared" si="9"/>
        <v>39.844905052276999</v>
      </c>
      <c r="U44" s="3">
        <f t="shared" si="9"/>
        <v>-7.0899826796047741E-2</v>
      </c>
      <c r="W44" s="2">
        <f t="shared" si="10"/>
        <v>18.230886065363702</v>
      </c>
      <c r="X44" s="2">
        <f t="shared" si="11"/>
        <v>3.2439948411896166E-2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248.83332999999999</v>
      </c>
      <c r="E48" s="8">
        <v>277.5</v>
      </c>
      <c r="F48" s="2">
        <f>(360/(2*PI()))*(ATAN((E48-D$13)/(D48-C$13))-(PI()/2))</f>
        <v>-79.992020198558649</v>
      </c>
      <c r="G48" s="2">
        <f>IF((90-F48-G38&gt;180),90-F48-G38-180,90-F48-G38)</f>
        <v>147.31144298880946</v>
      </c>
      <c r="H48" s="3" t="s">
        <v>31</v>
      </c>
      <c r="I48" s="6" t="s">
        <v>31</v>
      </c>
      <c r="K48" s="2">
        <f>IF((90-G38-F38&gt;180),90-G38-F38-180,90-G38-F38)</f>
        <v>82.250839968388377</v>
      </c>
      <c r="N48" s="22">
        <f>IF(E48&gt;0,-(E48-D$13)*$E$8*$F$9,"")</f>
        <v>-0.29195369663311432</v>
      </c>
      <c r="O48">
        <f>IF(N48="","",N48*N48)</f>
        <v>8.5236960977740556E-2</v>
      </c>
      <c r="P48">
        <f>IF(N48="","",ABS(N48))</f>
        <v>0.29195369663311432</v>
      </c>
      <c r="Q48">
        <f>IF(N48="","",ABS(N48-O$59))</f>
        <v>0.72087325293270277</v>
      </c>
      <c r="T48" s="3">
        <f t="shared" ref="T48:U53" si="13">(D48-C$13)*$E$8</f>
        <v>3.6158188502212019</v>
      </c>
      <c r="U48" s="3">
        <f t="shared" si="13"/>
        <v>0.6380856794508003</v>
      </c>
      <c r="W48" s="2">
        <f t="shared" ref="W48" si="14">T48*$F$9</f>
        <v>1.6544042809209814</v>
      </c>
      <c r="X48" s="2">
        <f>-U48*$F$9</f>
        <v>-0.29195369663311432</v>
      </c>
    </row>
    <row r="49" spans="1:24" x14ac:dyDescent="0.2">
      <c r="B49" t="s">
        <v>32</v>
      </c>
      <c r="C49" s="8">
        <v>2</v>
      </c>
      <c r="D49" s="8">
        <v>275.16665999999998</v>
      </c>
      <c r="E49" s="8">
        <v>283.16665999999998</v>
      </c>
      <c r="G49" s="22">
        <f>IF((90-F38-G39&gt;180),90-F38-G39-180,90-F38-G39)</f>
        <v>82.93073872859857</v>
      </c>
      <c r="H49" s="3">
        <f>D49-D48</f>
        <v>26.333329999999989</v>
      </c>
      <c r="I49" s="5">
        <f>H49*$E$8*$F$9</f>
        <v>2.5627043460532288</v>
      </c>
      <c r="K49" s="2">
        <f t="shared" ref="K49:K52" si="15">IF((90-G39-F39&gt;180),90-G39-F39-180,90-G39-F39)</f>
        <v>107.8048926427262</v>
      </c>
      <c r="N49" s="22">
        <f t="shared" ref="N49:N52" si="16">IF(E49&gt;0,-(E49-D$13)*$E$8*$F$9,"")</f>
        <v>-0.84342114148744696</v>
      </c>
      <c r="O49">
        <f t="shared" ref="O49:O52" si="17">IF(N49="","",N49*N49)</f>
        <v>0.71135922190798806</v>
      </c>
      <c r="P49">
        <f t="shared" ref="P49:P52" si="18">IF(N49="","",ABS(N49))</f>
        <v>0.84342114148744696</v>
      </c>
      <c r="Q49">
        <f t="shared" ref="Q49:Q52" si="19">IF(N49="","",ABS(N49-O$59))</f>
        <v>0.16940580807837013</v>
      </c>
      <c r="T49" s="3">
        <f t="shared" si="13"/>
        <v>9.2167924386385813</v>
      </c>
      <c r="U49" s="3">
        <f t="shared" si="13"/>
        <v>1.8433572115563532</v>
      </c>
      <c r="W49" s="2">
        <f t="shared" ref="W49:W52" si="20">T49*$F$9</f>
        <v>4.21710862697421</v>
      </c>
      <c r="X49" s="2">
        <f t="shared" ref="X49:X52" si="21">-U49*$F$9</f>
        <v>-0.84342114148744696</v>
      </c>
    </row>
    <row r="50" spans="1:24" x14ac:dyDescent="0.2">
      <c r="B50" t="s">
        <v>33</v>
      </c>
      <c r="C50" s="8">
        <v>3</v>
      </c>
      <c r="D50" s="8">
        <v>323.16665999999998</v>
      </c>
      <c r="E50" s="8">
        <v>287.83334000000002</v>
      </c>
      <c r="G50" s="22">
        <f>IF((90-F39-G40&gt;180),90-F39-G40-180,90-F39-G40)</f>
        <v>120.99875175897209</v>
      </c>
      <c r="H50" s="3">
        <f t="shared" ref="H50:H53" si="22">D50-D49</f>
        <v>48</v>
      </c>
      <c r="I50" s="5">
        <f>H50*$E$8*$F$9</f>
        <v>4.6712591461298292</v>
      </c>
      <c r="K50" s="2">
        <f t="shared" si="15"/>
        <v>138.08183870633488</v>
      </c>
      <c r="N50" s="25">
        <f t="shared" si="16"/>
        <v>-1.2975726338220586</v>
      </c>
      <c r="O50">
        <f t="shared" si="17"/>
        <v>1.6836947400439142</v>
      </c>
      <c r="P50">
        <f t="shared" si="18"/>
        <v>1.2975726338220586</v>
      </c>
      <c r="Q50">
        <f t="shared" si="19"/>
        <v>0.28474568425624147</v>
      </c>
      <c r="T50" s="3">
        <f t="shared" si="13"/>
        <v>19.426163309851386</v>
      </c>
      <c r="U50" s="3">
        <f t="shared" si="13"/>
        <v>2.8359377710828495</v>
      </c>
      <c r="W50" s="2">
        <f t="shared" si="20"/>
        <v>8.88836777310404</v>
      </c>
      <c r="X50" s="2">
        <f t="shared" si="21"/>
        <v>-1.2975726338220586</v>
      </c>
    </row>
    <row r="51" spans="1:24" x14ac:dyDescent="0.2">
      <c r="B51" t="s">
        <v>34</v>
      </c>
      <c r="C51" s="8">
        <v>4</v>
      </c>
      <c r="D51" s="8">
        <v>369.83334000000002</v>
      </c>
      <c r="E51" s="8">
        <v>299.16665999999998</v>
      </c>
      <c r="G51" s="22">
        <f>IF((90-F40-G41&gt;180),90-F40-G41-180,90-F40-G41)</f>
        <v>127.59861947689886</v>
      </c>
      <c r="H51" s="3">
        <f t="shared" si="22"/>
        <v>46.666680000000042</v>
      </c>
      <c r="I51" s="5">
        <f>H51*$E$8*$F$9</f>
        <v>4.5415032451982134</v>
      </c>
      <c r="K51" s="2">
        <f t="shared" si="15"/>
        <v>142.96525239113816</v>
      </c>
      <c r="N51" s="22">
        <f t="shared" si="16"/>
        <v>-2.4005075235307234</v>
      </c>
      <c r="O51">
        <f t="shared" si="17"/>
        <v>5.7624363705276069</v>
      </c>
      <c r="P51">
        <f t="shared" si="18"/>
        <v>2.4005075235307234</v>
      </c>
      <c r="Q51">
        <f t="shared" si="19"/>
        <v>1.3876805739649063</v>
      </c>
      <c r="T51" s="3">
        <f t="shared" si="13"/>
        <v>29.35194338168909</v>
      </c>
      <c r="U51" s="3">
        <f t="shared" si="13"/>
        <v>5.2464808352939549</v>
      </c>
      <c r="W51" s="2">
        <f t="shared" si="20"/>
        <v>13.429871018302254</v>
      </c>
      <c r="X51" s="2">
        <f t="shared" si="21"/>
        <v>-2.4005075235307234</v>
      </c>
    </row>
    <row r="52" spans="1:24" x14ac:dyDescent="0.2">
      <c r="B52" t="s">
        <v>35</v>
      </c>
      <c r="C52" s="8">
        <v>5</v>
      </c>
      <c r="D52" s="8">
        <v>399.83330999999998</v>
      </c>
      <c r="E52" s="8">
        <v>299.83334000000002</v>
      </c>
      <c r="G52" s="9">
        <f>IF((90-F41-$I$33&gt;180),90-F41-$I$33-180,90-F41-$I$33)</f>
        <v>62.755963670173514</v>
      </c>
      <c r="H52" s="3">
        <f t="shared" si="22"/>
        <v>29.999969999999962</v>
      </c>
      <c r="I52" s="5">
        <f>H52*$E$8*$F$9</f>
        <v>2.9195340467941735</v>
      </c>
      <c r="K52" s="2" t="e">
        <f t="shared" si="15"/>
        <v>#DIV/0!</v>
      </c>
      <c r="N52" s="22">
        <f t="shared" si="16"/>
        <v>-2.4653874203545159</v>
      </c>
      <c r="O52">
        <f t="shared" si="17"/>
        <v>6.0781351324422941</v>
      </c>
      <c r="P52">
        <f t="shared" si="18"/>
        <v>2.4653874203545159</v>
      </c>
      <c r="Q52">
        <f t="shared" si="19"/>
        <v>1.4525604707886988</v>
      </c>
      <c r="T52" s="3">
        <f t="shared" si="13"/>
        <v>35.732793795340292</v>
      </c>
      <c r="U52" s="3">
        <f t="shared" si="13"/>
        <v>5.3882804888860507</v>
      </c>
      <c r="W52" s="2">
        <f t="shared" si="20"/>
        <v>16.349405065096427</v>
      </c>
      <c r="X52" s="2">
        <f t="shared" si="21"/>
        <v>-2.4653874203545159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2"/>
        <v>-399.83330999999998</v>
      </c>
      <c r="I53" s="5">
        <f>H53*$E$8*$F$9</f>
        <v>-38.910937630517992</v>
      </c>
      <c r="K53" s="20"/>
      <c r="T53" s="3">
        <f t="shared" si="13"/>
        <v>-49.309842630797206</v>
      </c>
      <c r="U53" s="3">
        <f t="shared" si="13"/>
        <v>-58.384839669748231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D52</v>
      </c>
      <c r="P56" s="9" t="s">
        <v>159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9.3333400000000211</v>
      </c>
      <c r="F57" s="2">
        <f>E57*$E$8*$F$9</f>
        <v>0.90830103831123932</v>
      </c>
      <c r="N57" t="s">
        <v>140</v>
      </c>
      <c r="O57" s="2">
        <f>SQRT((1/(C$37+C$47+2))*SUM(O38:O42,O48:O52))</f>
        <v>1.3341765455093413</v>
      </c>
    </row>
    <row r="58" spans="1:24" x14ac:dyDescent="0.2">
      <c r="B58" t="s">
        <v>39</v>
      </c>
      <c r="E58" s="3">
        <f t="shared" ref="E58:E60" si="23">E49-E39</f>
        <v>13.333319999999958</v>
      </c>
      <c r="F58" s="2">
        <f>E58*$E$8*$F$9</f>
        <v>1.2975706874640747</v>
      </c>
      <c r="N58" t="s">
        <v>141</v>
      </c>
      <c r="O58" s="2">
        <f>SUM(P38:P42,P48:P52)</f>
        <v>11.256436321401859</v>
      </c>
    </row>
    <row r="59" spans="1:24" x14ac:dyDescent="0.2">
      <c r="B59" t="s">
        <v>40</v>
      </c>
      <c r="E59" s="3">
        <f t="shared" si="23"/>
        <v>3.6666800000000421</v>
      </c>
      <c r="F59" s="2">
        <f>E59*$E$8*$F$9</f>
        <v>0.35683359345690674</v>
      </c>
      <c r="N59" t="s">
        <v>142</v>
      </c>
      <c r="O59" s="2">
        <f>AVERAGE(N48:N52,N38:N42)</f>
        <v>-1.0128269495658171</v>
      </c>
    </row>
    <row r="60" spans="1:24" x14ac:dyDescent="0.2">
      <c r="B60" t="s">
        <v>41</v>
      </c>
      <c r="E60" s="3">
        <f t="shared" si="23"/>
        <v>4.6666599999999789</v>
      </c>
      <c r="F60" s="2">
        <f>E60*$E$8*$F$9</f>
        <v>0.45414954597662782</v>
      </c>
      <c r="N60" t="s">
        <v>143</v>
      </c>
      <c r="O60" s="2">
        <f>(1/(C$37+C$47+2))*SUM(Q38:Q42,Q48:Q52)</f>
        <v>0.73791231945420455</v>
      </c>
    </row>
    <row r="61" spans="1:24" x14ac:dyDescent="0.2">
      <c r="B61" t="s">
        <v>42</v>
      </c>
      <c r="E61" s="24">
        <f>E52-D$32</f>
        <v>25.666680000000042</v>
      </c>
      <c r="F61" s="2">
        <f>E61*$E$8*$F$9</f>
        <v>2.4978273687664121</v>
      </c>
      <c r="N61" t="s">
        <v>144</v>
      </c>
      <c r="O61" s="2">
        <f>ABS((O57*O57)-(O59*O59))</f>
        <v>0.75420862482044115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1.1769038574311002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3.8278370314633916</v>
      </c>
    </row>
    <row r="64" spans="1:24" x14ac:dyDescent="0.2">
      <c r="N64" t="s">
        <v>147</v>
      </c>
      <c r="O64" s="26" cm="1">
        <f t="array" aca="1" ref="O64" ca="1">(INDIRECT(O56)-C$13)*E$8*F$9</f>
        <v>16.349405065096427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39.11934081366423</v>
      </c>
      <c r="P65" s="26" cm="1">
        <f t="array" aca="1" ref="P65" ca="1">(360/(2*PI()))*ATAN(ABS(INDIRECT(P56))/(ABS(C$32-INDIRECT(O56))*E$8*F$9))</f>
        <v>52.650634406039437</v>
      </c>
      <c r="Q65" s="2">
        <f ca="1">180-O65-P65</f>
        <v>88.230024780296333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14.416230627959942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-3</v>
      </c>
      <c r="F67" s="2">
        <f t="shared" ref="F67:F72" si="24">E67*$E$8*$F$9</f>
        <v>-0.29195369663311432</v>
      </c>
      <c r="N67" t="s">
        <v>151</v>
      </c>
      <c r="O67" s="26" cm="1">
        <f t="array" aca="1" ref="O67" ca="1">(360/(2*PI()))*ATAN((ABS(INDIRECT(P55))+ABS(INDIRECT(P56))/(ABS(O63-O64))))</f>
        <v>39.11934081366423</v>
      </c>
      <c r="P67" s="26" cm="1">
        <f t="array" aca="1" ref="P67" ca="1">(360/(2*PI()))*ATAN(ABS(INDIRECT(P56))/(ABS(0-INDIRECT(O56))*E$8*F$9))</f>
        <v>3.6254003149073983</v>
      </c>
      <c r="Q67" s="2">
        <f ca="1">180-O67-P67</f>
        <v>137.25525887142837</v>
      </c>
    </row>
    <row r="68" spans="1:17" x14ac:dyDescent="0.2">
      <c r="B68" t="s">
        <v>39</v>
      </c>
      <c r="C68" t="s">
        <v>43</v>
      </c>
      <c r="E68" s="3">
        <f>E38-E49</f>
        <v>-15</v>
      </c>
      <c r="F68" s="2">
        <f t="shared" si="24"/>
        <v>-1.459768483165572</v>
      </c>
      <c r="N68" t="s">
        <v>152</v>
      </c>
      <c r="O68" s="26" cm="1">
        <f t="array" aca="1" ref="O68" ca="1">SQRT((INDIRECT(P55)*INDIRECT(P55))+((INDIRECT(O55)-C$13)*(INDIRECT(O55)-C$13)*E$8*F$9*E$8*F$9)           )</f>
        <v>3.8771407486750022</v>
      </c>
    </row>
    <row r="69" spans="1:17" x14ac:dyDescent="0.2">
      <c r="B69" t="s">
        <v>40</v>
      </c>
      <c r="E69" s="3">
        <f t="shared" ref="E69:E72" si="25">E39-E50</f>
        <v>-18</v>
      </c>
      <c r="F69" s="2">
        <f t="shared" si="24"/>
        <v>-1.7517221797986864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-15</v>
      </c>
      <c r="F70" s="2">
        <f t="shared" si="24"/>
        <v>-1.459768483165572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-5.3333400000000211</v>
      </c>
      <c r="F71" s="2">
        <f t="shared" si="24"/>
        <v>-0.51902944280042007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232.83332999999999</v>
      </c>
      <c r="D76" s="8">
        <v>274.83334000000002</v>
      </c>
      <c r="E76" s="3">
        <f>(D77-D76  )</f>
        <v>3.6666599999999789</v>
      </c>
      <c r="F76" s="3">
        <f>ATAN(E76/E77)</f>
        <v>0.25326526811172273</v>
      </c>
      <c r="G76" s="2">
        <f>((PI()/2)-F76-F77)*(360/(2*PI()))</f>
        <v>57.254117071504226</v>
      </c>
    </row>
    <row r="77" spans="1:17" x14ac:dyDescent="0.2">
      <c r="A77" t="s">
        <v>95</v>
      </c>
      <c r="B77" s="8">
        <v>2</v>
      </c>
      <c r="C77" s="8">
        <v>247.16667000000001</v>
      </c>
      <c r="D77" s="8">
        <v>278.5</v>
      </c>
      <c r="E77" s="3">
        <f>AVERAGE(C77,C78)-C76</f>
        <v>14.166670000000011</v>
      </c>
      <c r="F77" s="3">
        <f>ATAN(E77/E78)</f>
        <v>0.31825820546313144</v>
      </c>
    </row>
    <row r="78" spans="1:17" x14ac:dyDescent="0.2">
      <c r="A78" t="s">
        <v>96</v>
      </c>
      <c r="B78" s="8">
        <v>3</v>
      </c>
      <c r="C78" s="8">
        <v>246.83332999999999</v>
      </c>
      <c r="D78" s="8">
        <v>317.83334000000002</v>
      </c>
      <c r="E78" s="3">
        <f>D78-D76</f>
        <v>43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640FC-39D4-EB4D-BF6B-0E4A8C66AD08}">
  <sheetPr codeName="Sheet3"/>
  <dimension ref="A1:X79"/>
  <sheetViews>
    <sheetView topLeftCell="H32" workbookViewId="0">
      <selection activeCell="W52" sqref="W52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108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637</v>
      </c>
      <c r="D3" s="8">
        <v>761</v>
      </c>
    </row>
    <row r="4" spans="1:11" x14ac:dyDescent="0.2">
      <c r="B4" s="8">
        <v>2</v>
      </c>
      <c r="C4" s="8">
        <v>1104.5</v>
      </c>
      <c r="D4" s="8">
        <v>782.5</v>
      </c>
    </row>
    <row r="5" spans="1:11" x14ac:dyDescent="0.2">
      <c r="A5" t="s">
        <v>47</v>
      </c>
      <c r="B5" s="8">
        <v>3</v>
      </c>
      <c r="C5" s="8">
        <v>444.5</v>
      </c>
      <c r="D5" s="8">
        <v>1062.5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448.5</v>
      </c>
      <c r="D6" s="8">
        <v>952.5</v>
      </c>
      <c r="E6" s="3">
        <f>SQRT(((C6-C5)^2)+((D6-D5)^2))</f>
        <v>110.07270324653611</v>
      </c>
      <c r="F6" s="2">
        <f>E6*E8</f>
        <v>23.520103699270951</v>
      </c>
      <c r="J6" s="3">
        <f>SQRT(((C5-C7)^2)+((D5-D7)^2))</f>
        <v>122.65398485169571</v>
      </c>
    </row>
    <row r="7" spans="1:11" x14ac:dyDescent="0.2">
      <c r="A7" t="s">
        <v>5</v>
      </c>
      <c r="B7" s="8">
        <v>5</v>
      </c>
      <c r="C7" s="8">
        <v>494.5</v>
      </c>
      <c r="D7" s="8">
        <v>950.5</v>
      </c>
      <c r="E7" s="3">
        <f>SQRT(((D6-D7)^2)+((C6-C7)^2))</f>
        <v>46.043457732885351</v>
      </c>
      <c r="G7" s="2">
        <f>E7*E8</f>
        <v>9.8384691990794888</v>
      </c>
      <c r="H7" s="2">
        <f>G7/F6</f>
        <v>0.41830041758635828</v>
      </c>
      <c r="K7" s="2">
        <f>180-((360/(2*PI())*ACOS(((E7^2)+(E6^2)-(J6^2))/(2*E6*E7))))</f>
        <v>85.427881798269965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0.21367789656797684</v>
      </c>
      <c r="I8" s="2">
        <f>MAX(G7,H33)</f>
        <v>10.696561370660119</v>
      </c>
    </row>
    <row r="9" spans="1:11" x14ac:dyDescent="0.2">
      <c r="A9" t="s">
        <v>92</v>
      </c>
      <c r="F9" s="3">
        <f>F6/G30</f>
        <v>0.4327891403243771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232.16667000000001</v>
      </c>
      <c r="D13" s="8">
        <v>225.83332999999999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247.16667000000001</v>
      </c>
      <c r="D14" s="8">
        <v>229.16667000000001</v>
      </c>
      <c r="G14" s="3">
        <f>(C14-C$13)*$E$8</f>
        <v>3.2051684485196525</v>
      </c>
      <c r="H14" s="3">
        <f>-(D14-D$13)*$E$8</f>
        <v>-0.71226107974590447</v>
      </c>
      <c r="J14" s="2">
        <f t="shared" ref="J14:K30" si="0">G14*$F$9</f>
        <v>1.3871620974296379</v>
      </c>
      <c r="K14" s="2">
        <f t="shared" si="0"/>
        <v>-0.30825886038974259</v>
      </c>
    </row>
    <row r="15" spans="1:11" x14ac:dyDescent="0.2">
      <c r="B15" s="8">
        <v>3</v>
      </c>
      <c r="C15" s="8">
        <v>261.83334000000002</v>
      </c>
      <c r="D15" s="8">
        <v>231.83332999999999</v>
      </c>
      <c r="G15" s="3">
        <f t="shared" ref="G15:G30" si="1">(C15-C$13)*$E$8</f>
        <v>6.3391116437763033</v>
      </c>
      <c r="H15" s="3">
        <f t="shared" ref="H15:H30" si="2">-(D15-D$13)*$E$8</f>
        <v>-1.282067379407861</v>
      </c>
      <c r="J15" s="2">
        <f t="shared" si="0"/>
        <v>2.7434986787301954</v>
      </c>
      <c r="K15" s="2">
        <f t="shared" si="0"/>
        <v>-0.55486483897185512</v>
      </c>
    </row>
    <row r="16" spans="1:11" x14ac:dyDescent="0.2">
      <c r="B16" s="8">
        <v>4</v>
      </c>
      <c r="C16" s="8">
        <v>277.16665999999998</v>
      </c>
      <c r="D16" s="8">
        <v>239.16667000000001</v>
      </c>
      <c r="G16" s="3">
        <f t="shared" si="1"/>
        <v>9.6155032087799857</v>
      </c>
      <c r="H16" s="3">
        <f t="shared" si="2"/>
        <v>-2.849040045425673</v>
      </c>
      <c r="J16" s="2">
        <f t="shared" si="0"/>
        <v>4.1614853675141799</v>
      </c>
      <c r="K16" s="2">
        <f t="shared" si="0"/>
        <v>-1.2330335920095012</v>
      </c>
    </row>
    <row r="17" spans="1:11" x14ac:dyDescent="0.2">
      <c r="B17" s="8">
        <v>5</v>
      </c>
      <c r="C17" s="8">
        <v>292.5</v>
      </c>
      <c r="D17" s="8">
        <v>238.5</v>
      </c>
      <c r="G17" s="3">
        <f t="shared" si="1"/>
        <v>12.891899047341612</v>
      </c>
      <c r="H17" s="3">
        <f t="shared" si="2"/>
        <v>-2.7065874021206975</v>
      </c>
      <c r="J17" s="2">
        <f t="shared" si="0"/>
        <v>5.5794739058476326</v>
      </c>
      <c r="K17" s="2">
        <f t="shared" si="0"/>
        <v>-1.1713816349766057</v>
      </c>
    </row>
    <row r="18" spans="1:11" x14ac:dyDescent="0.2">
      <c r="B18" s="8">
        <v>6</v>
      </c>
      <c r="C18" s="8">
        <v>307.16665999999998</v>
      </c>
      <c r="D18" s="8">
        <v>229.83332999999999</v>
      </c>
      <c r="G18" s="3">
        <f t="shared" si="1"/>
        <v>16.025840105819292</v>
      </c>
      <c r="H18" s="3">
        <f t="shared" si="2"/>
        <v>-0.85471158627190735</v>
      </c>
      <c r="J18" s="2">
        <f t="shared" si="0"/>
        <v>6.9358095623734561</v>
      </c>
      <c r="K18" s="2">
        <f t="shared" si="0"/>
        <v>-0.36990989264790347</v>
      </c>
    </row>
    <row r="19" spans="1:11" x14ac:dyDescent="0.2">
      <c r="B19" s="8">
        <v>7</v>
      </c>
      <c r="C19" s="8">
        <v>321.16665999999998</v>
      </c>
      <c r="D19" s="8">
        <v>221.5</v>
      </c>
      <c r="G19" s="3">
        <f t="shared" si="1"/>
        <v>19.017330657770966</v>
      </c>
      <c r="H19" s="3">
        <f t="shared" si="2"/>
        <v>0.9259368395349088</v>
      </c>
      <c r="J19" s="2">
        <f t="shared" si="0"/>
        <v>8.230494186641117</v>
      </c>
      <c r="K19" s="2">
        <f t="shared" si="0"/>
        <v>0.40073540877698388</v>
      </c>
    </row>
    <row r="20" spans="1:11" x14ac:dyDescent="0.2">
      <c r="B20" s="8">
        <v>8</v>
      </c>
      <c r="C20" s="8">
        <v>337.16665999999998</v>
      </c>
      <c r="D20" s="8">
        <v>230.16667000000001</v>
      </c>
      <c r="G20" s="3">
        <f t="shared" si="1"/>
        <v>22.436177002858596</v>
      </c>
      <c r="H20" s="3">
        <f t="shared" si="2"/>
        <v>-0.92593897631388122</v>
      </c>
      <c r="J20" s="2">
        <f t="shared" si="0"/>
        <v>9.7101337572327306</v>
      </c>
      <c r="K20" s="2">
        <f t="shared" si="0"/>
        <v>-0.40073633355171845</v>
      </c>
    </row>
    <row r="21" spans="1:11" x14ac:dyDescent="0.2">
      <c r="B21" s="8">
        <v>9</v>
      </c>
      <c r="C21" s="8">
        <v>351.5</v>
      </c>
      <c r="D21" s="8">
        <v>242.16667000000001</v>
      </c>
      <c r="G21" s="3">
        <f t="shared" si="1"/>
        <v>25.498894944852246</v>
      </c>
      <c r="H21" s="3">
        <f t="shared" si="2"/>
        <v>-3.4900737351296032</v>
      </c>
      <c r="J21" s="2">
        <f t="shared" si="0"/>
        <v>11.035644822404208</v>
      </c>
      <c r="K21" s="2">
        <f t="shared" si="0"/>
        <v>-1.5104660114954287</v>
      </c>
    </row>
    <row r="22" spans="1:11" x14ac:dyDescent="0.2">
      <c r="B22" s="8">
        <v>10</v>
      </c>
      <c r="C22" s="8">
        <v>367.5</v>
      </c>
      <c r="D22" s="8">
        <v>236.5</v>
      </c>
      <c r="G22" s="3">
        <f t="shared" si="1"/>
        <v>28.917741289939876</v>
      </c>
      <c r="H22" s="3">
        <f t="shared" si="2"/>
        <v>-2.2792316089847438</v>
      </c>
      <c r="J22" s="2">
        <f t="shared" si="0"/>
        <v>12.515284392995822</v>
      </c>
      <c r="K22" s="2">
        <f t="shared" si="0"/>
        <v>-0.98642668865265404</v>
      </c>
    </row>
    <row r="23" spans="1:11" x14ac:dyDescent="0.2">
      <c r="B23" s="8">
        <v>11</v>
      </c>
      <c r="C23" s="8">
        <v>381.83330999999998</v>
      </c>
      <c r="D23" s="8">
        <v>237.83332999999999</v>
      </c>
      <c r="G23" s="3">
        <f t="shared" si="1"/>
        <v>31.980452821596618</v>
      </c>
      <c r="H23" s="3">
        <f t="shared" si="2"/>
        <v>-2.5641347588157219</v>
      </c>
      <c r="J23" s="2">
        <f t="shared" si="0"/>
        <v>13.8407926838431</v>
      </c>
      <c r="K23" s="2">
        <f t="shared" si="0"/>
        <v>-1.1097296779437102</v>
      </c>
    </row>
    <row r="24" spans="1:11" x14ac:dyDescent="0.2">
      <c r="B24" s="8">
        <v>12</v>
      </c>
      <c r="C24" s="8">
        <v>396.83330999999998</v>
      </c>
      <c r="D24" s="8">
        <v>225.16667000000001</v>
      </c>
      <c r="G24" s="3">
        <f t="shared" si="1"/>
        <v>35.185621270116272</v>
      </c>
      <c r="H24" s="3">
        <f t="shared" si="2"/>
        <v>0.14245050652600294</v>
      </c>
      <c r="J24" s="2">
        <f t="shared" si="0"/>
        <v>15.227954781272739</v>
      </c>
      <c r="K24" s="2">
        <f t="shared" si="0"/>
        <v>6.1651032258160883E-2</v>
      </c>
    </row>
    <row r="25" spans="1:11" x14ac:dyDescent="0.2">
      <c r="B25" s="8">
        <v>13</v>
      </c>
      <c r="C25" s="8">
        <v>412.5</v>
      </c>
      <c r="D25" s="8">
        <v>184.83332999999999</v>
      </c>
      <c r="G25" s="3">
        <f t="shared" si="1"/>
        <v>38.533246635498834</v>
      </c>
      <c r="H25" s="3">
        <f t="shared" si="2"/>
        <v>8.7607937592870506</v>
      </c>
      <c r="J25" s="2">
        <f t="shared" si="0"/>
        <v>16.676770685284737</v>
      </c>
      <c r="K25" s="2">
        <f t="shared" si="0"/>
        <v>3.7915763996410106</v>
      </c>
    </row>
    <row r="26" spans="1:11" x14ac:dyDescent="0.2">
      <c r="B26" s="8">
        <v>14</v>
      </c>
      <c r="C26" s="8">
        <v>426.16669000000002</v>
      </c>
      <c r="D26" s="8">
        <v>169.5</v>
      </c>
      <c r="G26" s="3">
        <f t="shared" si="1"/>
        <v>41.453516207745437</v>
      </c>
      <c r="H26" s="3">
        <f t="shared" si="2"/>
        <v>12.037187461069704</v>
      </c>
      <c r="J26" s="2">
        <f t="shared" si="0"/>
        <v>17.940631642972779</v>
      </c>
      <c r="K26" s="2">
        <f t="shared" si="0"/>
        <v>5.2095640131997287</v>
      </c>
    </row>
    <row r="27" spans="1:11" x14ac:dyDescent="0.2">
      <c r="B27" s="8">
        <v>15</v>
      </c>
      <c r="C27" s="8">
        <v>440.83330999999998</v>
      </c>
      <c r="D27" s="8">
        <v>159.5</v>
      </c>
      <c r="G27" s="3">
        <f t="shared" si="1"/>
        <v>44.58744871910725</v>
      </c>
      <c r="H27" s="3">
        <f t="shared" si="2"/>
        <v>14.173966426749473</v>
      </c>
      <c r="J27" s="2">
        <f t="shared" si="0"/>
        <v>19.296963600399675</v>
      </c>
      <c r="K27" s="2">
        <f t="shared" si="0"/>
        <v>6.1343387448194875</v>
      </c>
    </row>
    <row r="28" spans="1:11" x14ac:dyDescent="0.2">
      <c r="B28" s="8">
        <v>16</v>
      </c>
      <c r="C28" s="8">
        <v>456.5</v>
      </c>
      <c r="D28" s="8">
        <v>151.83332999999999</v>
      </c>
      <c r="G28" s="3">
        <f t="shared" si="1"/>
        <v>47.935074084489813</v>
      </c>
      <c r="H28" s="3">
        <f t="shared" si="2"/>
        <v>15.812164346030286</v>
      </c>
      <c r="J28" s="2">
        <f t="shared" si="0"/>
        <v>20.745779504411672</v>
      </c>
      <c r="K28" s="2">
        <f t="shared" si="0"/>
        <v>6.8433330139862143</v>
      </c>
    </row>
    <row r="29" spans="1:11" x14ac:dyDescent="0.2">
      <c r="B29" s="8">
        <v>17</v>
      </c>
      <c r="C29" s="8">
        <v>471.83330999999998</v>
      </c>
      <c r="D29" s="8">
        <v>138.16667000000001</v>
      </c>
      <c r="G29" s="3">
        <f t="shared" si="1"/>
        <v>51.211463512714538</v>
      </c>
      <c r="H29" s="3">
        <f t="shared" si="2"/>
        <v>18.732427507939988</v>
      </c>
      <c r="J29" s="2">
        <f t="shared" si="0"/>
        <v>22.163765268420931</v>
      </c>
      <c r="K29" s="2">
        <f t="shared" si="0"/>
        <v>8.1071911973500619</v>
      </c>
    </row>
    <row r="30" spans="1:11" x14ac:dyDescent="0.2">
      <c r="B30" s="8">
        <v>18</v>
      </c>
      <c r="C30" s="8">
        <v>486.5</v>
      </c>
      <c r="D30" s="8">
        <v>125.5</v>
      </c>
      <c r="G30" s="3">
        <f t="shared" si="1"/>
        <v>54.34541098152912</v>
      </c>
      <c r="H30" s="3">
        <f t="shared" si="2"/>
        <v>21.439014910060685</v>
      </c>
      <c r="J30" s="2">
        <f t="shared" si="0"/>
        <v>23.520103699270951</v>
      </c>
      <c r="K30" s="2">
        <f t="shared" si="0"/>
        <v>9.2785728323266667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396.83334000000002</v>
      </c>
      <c r="D32" s="8">
        <v>226.16667000000001</v>
      </c>
      <c r="G32" s="2">
        <f>(C32-C$13)*$E$8*$F$9</f>
        <v>15.227957555596939</v>
      </c>
      <c r="I32" t="s">
        <v>16</v>
      </c>
    </row>
    <row r="33" spans="1:24" x14ac:dyDescent="0.2">
      <c r="A33" t="s">
        <v>17</v>
      </c>
      <c r="B33" s="8">
        <v>2</v>
      </c>
      <c r="C33" s="8">
        <v>396.5</v>
      </c>
      <c r="D33" s="8">
        <v>341.83334000000002</v>
      </c>
      <c r="E33" s="3">
        <f>D33-D32</f>
        <v>115.66667000000001</v>
      </c>
      <c r="H33" s="2">
        <f>E33*E8*$F$9</f>
        <v>10.696561370660119</v>
      </c>
      <c r="I33" s="9">
        <f>-(360/(2*PI()))*(ATAN((-E51+E33)/(-D51+D33))-(0))</f>
        <v>-70.988656611782247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270.5</v>
      </c>
      <c r="E38" s="8">
        <v>215.5</v>
      </c>
      <c r="F38" s="2">
        <f>(360/(2*PI()))*(ATAN((E49-E38)/(D49-D38))-(PI()/2))</f>
        <v>-29.744866872829647</v>
      </c>
      <c r="G38" s="2">
        <f>-(360/(2*PI()))*(ATAN((-E48+E38)/(-D48+D38))-(0))</f>
        <v>52.969597582007154</v>
      </c>
      <c r="H38" s="4">
        <f>D38-C13</f>
        <v>38.333329999999989</v>
      </c>
      <c r="I38" s="5">
        <f>H38*$E$8*$F$9</f>
        <v>3.5449694962841631</v>
      </c>
      <c r="J38" s="12" t="s">
        <v>73</v>
      </c>
      <c r="N38" s="22">
        <f>IF(E38&gt;0,-(E38-D$13)*$E$8*$F$9,"")</f>
        <v>0.95560024774883912</v>
      </c>
      <c r="O38">
        <f>IF(N38="","",N38*N38)</f>
        <v>0.91317183349764275</v>
      </c>
      <c r="P38">
        <f>IF(N38="","",ABS(N38))</f>
        <v>0.95560024774883912</v>
      </c>
      <c r="Q38">
        <f>IF(N38="","",ABS(N38-O$59))</f>
        <v>1.563309621320319</v>
      </c>
      <c r="T38" s="3">
        <f>(D38-C$13)*$E$8</f>
        <v>8.1909853228461209</v>
      </c>
      <c r="U38" s="3">
        <f>(E38-D$13)*$E$8</f>
        <v>-2.20800421894277</v>
      </c>
      <c r="W38" s="2">
        <f>T38*$F$9</f>
        <v>3.5449694962841631</v>
      </c>
      <c r="X38" s="2">
        <f>-U38*$F$9</f>
        <v>0.95560024774883912</v>
      </c>
    </row>
    <row r="39" spans="1:24" x14ac:dyDescent="0.2">
      <c r="B39" t="s">
        <v>24</v>
      </c>
      <c r="C39" s="8">
        <v>2</v>
      </c>
      <c r="D39" s="8">
        <v>326.16665999999998</v>
      </c>
      <c r="E39" s="8">
        <v>221.83332999999999</v>
      </c>
      <c r="F39" s="2">
        <f t="shared" ref="F39:F42" si="3">(360/(2*PI()))*(ATAN((E50-E39)/(D50-D39))-(PI()/2))</f>
        <v>-52.895760421977478</v>
      </c>
      <c r="G39" s="2">
        <f t="shared" ref="G39:G42" si="4">-(360/(2*PI()))*(ATAN((-E49+E39)/(-D49+D39))-(0))</f>
        <v>25.245981183243007</v>
      </c>
      <c r="H39" s="3">
        <f>D39-D38</f>
        <v>55.666659999999979</v>
      </c>
      <c r="I39" s="5">
        <f>H39*$E$8*$F$9</f>
        <v>5.1479120561668328</v>
      </c>
      <c r="J39" s="12" t="s">
        <v>74</v>
      </c>
      <c r="N39" s="25">
        <f t="shared" ref="N39:N42" si="5">IF(E39&gt;0,-(E39-D$13)*$E$8*$F$9,"")</f>
        <v>0.36990989264790347</v>
      </c>
      <c r="O39">
        <f t="shared" ref="O39:O42" si="6">IF(N39="","",N39*N39)</f>
        <v>0.13683332867878348</v>
      </c>
      <c r="P39">
        <f t="shared" ref="P39:P42" si="7">IF(N39="","",ABS(N39))</f>
        <v>0.36990989264790347</v>
      </c>
      <c r="Q39">
        <f t="shared" ref="Q39:Q42" si="8">IF(N39="","",ABS(N39-O$59))</f>
        <v>0.97761926621938344</v>
      </c>
      <c r="T39" s="3">
        <f t="shared" ref="T39:U44" si="9">(D39-C$13)*$E$8</f>
        <v>20.085720140610849</v>
      </c>
      <c r="U39" s="3">
        <f t="shared" si="9"/>
        <v>-0.85471158627190735</v>
      </c>
      <c r="W39" s="2">
        <f t="shared" ref="W39:W44" si="10">T39*$F$9</f>
        <v>8.6928815524509968</v>
      </c>
      <c r="X39" s="2">
        <f t="shared" ref="X39:X44" si="11">-U39*$F$9</f>
        <v>0.36990989264790347</v>
      </c>
    </row>
    <row r="40" spans="1:24" x14ac:dyDescent="0.2">
      <c r="B40" t="s">
        <v>25</v>
      </c>
      <c r="C40" s="8">
        <v>3</v>
      </c>
      <c r="D40" s="8">
        <v>372.83334000000002</v>
      </c>
      <c r="E40" s="8">
        <v>232.83332999999999</v>
      </c>
      <c r="F40" s="2">
        <f t="shared" si="3"/>
        <v>-60.255092258843618</v>
      </c>
      <c r="G40" s="2">
        <f t="shared" si="4"/>
        <v>22.75097101884673</v>
      </c>
      <c r="H40" s="3">
        <f t="shared" ref="H40:H42" si="12">D40-D39</f>
        <v>46.666680000000042</v>
      </c>
      <c r="I40" s="5">
        <f>H40*$E$8*$F$9</f>
        <v>4.31561664725852</v>
      </c>
      <c r="J40" s="12" t="s">
        <v>73</v>
      </c>
      <c r="N40" s="22">
        <f t="shared" si="5"/>
        <v>-0.64734231213383098</v>
      </c>
      <c r="O40">
        <f t="shared" si="6"/>
        <v>0.41905206907877424</v>
      </c>
      <c r="P40">
        <f t="shared" si="7"/>
        <v>0.64734231213383098</v>
      </c>
      <c r="Q40">
        <f t="shared" si="8"/>
        <v>3.9632938562351061E-2</v>
      </c>
      <c r="T40" s="3">
        <f t="shared" si="9"/>
        <v>30.057358162821732</v>
      </c>
      <c r="U40" s="3">
        <f t="shared" si="9"/>
        <v>1.4957452759758378</v>
      </c>
      <c r="W40" s="2">
        <f t="shared" si="10"/>
        <v>13.008498199709516</v>
      </c>
      <c r="X40" s="2">
        <f t="shared" si="11"/>
        <v>-0.64734231213383098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-31.91823630750029</v>
      </c>
      <c r="H41" s="3">
        <f t="shared" si="12"/>
        <v>-372.83334000000002</v>
      </c>
      <c r="I41" s="5">
        <f>H41*$E$8*$F$9</f>
        <v>-34.478685193739828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-49.60888569879161</v>
      </c>
      <c r="U41" s="3">
        <f t="shared" si="9"/>
        <v>-48.255590929341778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-49.60888569879161</v>
      </c>
      <c r="U42" s="3">
        <f t="shared" si="9"/>
        <v>-48.255590929341778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-49.60888569879161</v>
      </c>
      <c r="U43" s="3">
        <f t="shared" si="9"/>
        <v>-48.255590929341778</v>
      </c>
    </row>
    <row r="44" spans="1:24" x14ac:dyDescent="0.2">
      <c r="B44" s="22" t="s">
        <v>129</v>
      </c>
      <c r="D44" s="3">
        <f>C32</f>
        <v>396.83334000000002</v>
      </c>
      <c r="E44" s="3">
        <f>D32</f>
        <v>226.16667000000001</v>
      </c>
      <c r="G44" s="1" t="s">
        <v>28</v>
      </c>
      <c r="H44" s="17">
        <f>$C$32-D40</f>
        <v>24</v>
      </c>
      <c r="I44" s="23">
        <f>H44*$E$8*$F$9</f>
        <v>2.2194593558874205</v>
      </c>
      <c r="T44" s="3">
        <f t="shared" si="9"/>
        <v>35.18562768045318</v>
      </c>
      <c r="U44" s="3">
        <f t="shared" si="9"/>
        <v>7.1227390041973898E-2</v>
      </c>
      <c r="W44" s="2">
        <f t="shared" si="10"/>
        <v>15.227957555596939</v>
      </c>
      <c r="X44" s="2">
        <f t="shared" si="11"/>
        <v>-3.0826440903814981E-2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256.16665999999998</v>
      </c>
      <c r="E48" s="8">
        <v>234.5</v>
      </c>
      <c r="F48" s="2">
        <f>(360/(2*PI()))*(ATAN((E48-D$13)/(D48-C$13))-(PI()/2))</f>
        <v>-70.144770964518983</v>
      </c>
      <c r="G48" s="2">
        <f>IF((90-F48-G38&gt;180),90-F48-G38-180,90-F48-G38)</f>
        <v>107.17517338251183</v>
      </c>
      <c r="H48" s="3" t="s">
        <v>31</v>
      </c>
      <c r="I48" s="6" t="s">
        <v>31</v>
      </c>
      <c r="K48" s="2">
        <f>IF((90-G38-F38&gt;180),90-G38-F38-180,90-G38-F38)</f>
        <v>66.775269290822493</v>
      </c>
      <c r="N48" s="22">
        <f>IF(E48&gt;0,-(E48-D$13)*$E$8*$F$9,"")</f>
        <v>-0.80147174232870233</v>
      </c>
      <c r="O48">
        <f>IF(N48="","",N48*N48)</f>
        <v>0.64235695375140578</v>
      </c>
      <c r="P48">
        <f>IF(N48="","",ABS(N48))</f>
        <v>0.80147174232870233</v>
      </c>
      <c r="Q48">
        <f>IF(N48="","",ABS(N48-O$59))</f>
        <v>0.19376236875722241</v>
      </c>
      <c r="T48" s="3">
        <f t="shared" ref="T48:U53" si="13">(D48-C$13)*$E$8</f>
        <v>5.1282673808524715</v>
      </c>
      <c r="U48" s="3">
        <f t="shared" si="13"/>
        <v>1.85187581584879</v>
      </c>
      <c r="W48" s="2">
        <f t="shared" ref="W48:W51" si="14">T48*$F$9</f>
        <v>2.2194584311126859</v>
      </c>
      <c r="X48" s="2">
        <f>-U48*$F$9</f>
        <v>-0.80147174232870233</v>
      </c>
    </row>
    <row r="49" spans="1:24" x14ac:dyDescent="0.2">
      <c r="B49" t="s">
        <v>32</v>
      </c>
      <c r="C49" s="8">
        <v>2</v>
      </c>
      <c r="D49" s="8">
        <v>285.16665999999998</v>
      </c>
      <c r="E49" s="8">
        <v>241.16667000000001</v>
      </c>
      <c r="G49" s="22">
        <f>IF((90-F38-G39&gt;180),90-F38-G39-180,90-F38-G39)</f>
        <v>94.498885689586643</v>
      </c>
      <c r="H49" s="3">
        <f>D49-D48</f>
        <v>29</v>
      </c>
      <c r="I49" s="5">
        <f>H49*$E$8*$F$9</f>
        <v>2.6818467216972999</v>
      </c>
      <c r="K49" s="2">
        <f t="shared" ref="K49:K52" si="15">IF((90-G39-F39&gt;180),90-G39-F39-180,90-G39-F39)</f>
        <v>117.64977923873448</v>
      </c>
      <c r="N49" s="22">
        <f t="shared" ref="N49:N52" si="16">IF(E49&gt;0,-(E49-D$13)*$E$8*$F$9,"")</f>
        <v>-1.417988538333453</v>
      </c>
      <c r="O49">
        <f t="shared" ref="O49:O52" si="17">IF(N49="","",N49*N49)</f>
        <v>2.0106914948450423</v>
      </c>
      <c r="P49">
        <f t="shared" ref="P49:P52" si="18">IF(N49="","",ABS(N49))</f>
        <v>1.417988538333453</v>
      </c>
      <c r="Q49">
        <f t="shared" ref="Q49:Q52" si="19">IF(N49="","",ABS(N49-O$59))</f>
        <v>0.81027916476197304</v>
      </c>
      <c r="T49" s="3">
        <f t="shared" si="13"/>
        <v>11.324926381323801</v>
      </c>
      <c r="U49" s="3">
        <f t="shared" si="13"/>
        <v>3.2763958385616263</v>
      </c>
      <c r="W49" s="2">
        <f t="shared" si="14"/>
        <v>4.9013051528099867</v>
      </c>
      <c r="X49" s="2">
        <f t="shared" ref="X49:X51" si="20">-U49*$F$9</f>
        <v>-1.417988538333453</v>
      </c>
    </row>
    <row r="50" spans="1:24" x14ac:dyDescent="0.2">
      <c r="B50" t="s">
        <v>33</v>
      </c>
      <c r="C50" s="8">
        <v>3</v>
      </c>
      <c r="D50" s="8">
        <v>352.16665999999998</v>
      </c>
      <c r="E50" s="8">
        <v>241.5</v>
      </c>
      <c r="G50" s="22">
        <f>IF((90-F39-G40&gt;180),90-F39-G40-180,90-F39-G40)</f>
        <v>120.14478940313076</v>
      </c>
      <c r="H50" s="3">
        <f t="shared" ref="H50:H53" si="21">D50-D49</f>
        <v>67</v>
      </c>
      <c r="I50" s="5">
        <f>H50*$E$8*$F$9</f>
        <v>6.1959907018523825</v>
      </c>
      <c r="K50" s="2">
        <f t="shared" si="15"/>
        <v>127.50412123999689</v>
      </c>
      <c r="N50" s="25">
        <f t="shared" si="16"/>
        <v>-1.4488140544625334</v>
      </c>
      <c r="O50">
        <f t="shared" si="17"/>
        <v>2.0990621644081648</v>
      </c>
      <c r="P50">
        <f t="shared" si="18"/>
        <v>1.4488140544625334</v>
      </c>
      <c r="Q50">
        <f t="shared" si="19"/>
        <v>0.8411046808910535</v>
      </c>
      <c r="T50" s="3">
        <f t="shared" si="13"/>
        <v>25.64134545137825</v>
      </c>
      <c r="U50" s="3">
        <f t="shared" si="13"/>
        <v>3.3476210918246281</v>
      </c>
      <c r="W50" s="2">
        <f t="shared" si="14"/>
        <v>11.09729585466237</v>
      </c>
      <c r="X50" s="2">
        <f t="shared" si="20"/>
        <v>-1.4488140544625334</v>
      </c>
    </row>
    <row r="51" spans="1:24" x14ac:dyDescent="0.2">
      <c r="B51" t="s">
        <v>34</v>
      </c>
      <c r="C51" s="8">
        <v>4</v>
      </c>
      <c r="D51" s="8">
        <v>384.5</v>
      </c>
      <c r="E51" s="8">
        <v>239.5</v>
      </c>
      <c r="G51" s="9">
        <f>IF((90-F40-$I$33&gt;180),90-F40-$I$33-180,90-F40-$I$33)</f>
        <v>41.243748870625836</v>
      </c>
      <c r="H51" s="3">
        <f t="shared" si="21"/>
        <v>32.333340000000021</v>
      </c>
      <c r="I51" s="5">
        <f>H51*$E$8*$F$9</f>
        <v>2.9901055820870428</v>
      </c>
      <c r="K51" s="2" t="e">
        <f t="shared" si="15"/>
        <v>#DIV/0!</v>
      </c>
      <c r="N51" s="22">
        <f t="shared" si="16"/>
        <v>-1.2638591081385817</v>
      </c>
      <c r="O51">
        <f t="shared" si="17"/>
        <v>1.5973398452248513</v>
      </c>
      <c r="P51">
        <f t="shared" si="18"/>
        <v>1.2638591081385817</v>
      </c>
      <c r="Q51">
        <f t="shared" si="19"/>
        <v>0.65614973456710179</v>
      </c>
      <c r="T51" s="3">
        <f t="shared" si="13"/>
        <v>32.550265531595478</v>
      </c>
      <c r="U51" s="3">
        <f t="shared" si="13"/>
        <v>2.9202652986886743</v>
      </c>
      <c r="W51" s="2">
        <f t="shared" si="14"/>
        <v>14.08740143674941</v>
      </c>
      <c r="X51" s="2">
        <f t="shared" si="20"/>
        <v>-1.2638591081385817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-384.5</v>
      </c>
      <c r="I52" s="5">
        <f>H52*$E$8*$F$9</f>
        <v>-35.557588430779717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-49.60888569879161</v>
      </c>
      <c r="U52" s="3">
        <f t="shared" si="13"/>
        <v>-48.255590929341778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-49.60888569879161</v>
      </c>
      <c r="U53" s="3">
        <f t="shared" si="13"/>
        <v>-48.255590929341778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D50</v>
      </c>
      <c r="P56" s="9" t="s">
        <v>139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19</v>
      </c>
      <c r="F57" s="2">
        <f>E57*$E$8*$F$9</f>
        <v>1.7570719900775413</v>
      </c>
      <c r="N57" t="s">
        <v>140</v>
      </c>
      <c r="O57" s="2">
        <f>SQRT((1/(C$37+C$47+2))*SUM(O38:O42,O48:O52))</f>
        <v>0.93205315117186704</v>
      </c>
    </row>
    <row r="58" spans="1:24" x14ac:dyDescent="0.2">
      <c r="B58" t="s">
        <v>39</v>
      </c>
      <c r="E58" s="3">
        <f t="shared" ref="E58:E61" si="23">E49-E39</f>
        <v>19.333340000000021</v>
      </c>
      <c r="F58" s="2">
        <f>E58*$E$8*$F$9</f>
        <v>1.7878984309813564</v>
      </c>
      <c r="N58" t="s">
        <v>141</v>
      </c>
      <c r="O58" s="2">
        <f>SUM(P38:P42,P48:P52)</f>
        <v>6.9049858957938444</v>
      </c>
    </row>
    <row r="59" spans="1:24" x14ac:dyDescent="0.2">
      <c r="B59" t="s">
        <v>40</v>
      </c>
      <c r="E59" s="3">
        <f t="shared" si="23"/>
        <v>8.6666700000000105</v>
      </c>
      <c r="F59" s="2">
        <f>E59*$E$8*$F$9</f>
        <v>0.80147174232870233</v>
      </c>
      <c r="N59" t="s">
        <v>142</v>
      </c>
      <c r="O59" s="2">
        <f>AVERAGE(N48:N52,N38:N42)</f>
        <v>-0.60770937357147992</v>
      </c>
    </row>
    <row r="60" spans="1:24" x14ac:dyDescent="0.2">
      <c r="B60" t="s">
        <v>41</v>
      </c>
      <c r="E60" s="24">
        <f>E51-D$32</f>
        <v>13.333329999999989</v>
      </c>
      <c r="F60" s="2">
        <f>E60*$E$8*$F$9</f>
        <v>1.2330326672347667</v>
      </c>
      <c r="N60" t="s">
        <v>143</v>
      </c>
      <c r="O60" s="2">
        <f>(1/(C$37+C$47+2))*SUM(Q38:Q42,Q48:Q52)</f>
        <v>0.56465086389771146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0.49941239388276676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1.2515541973869533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3.5449694962841631</v>
      </c>
    </row>
    <row r="64" spans="1:24" x14ac:dyDescent="0.2">
      <c r="N64" t="s">
        <v>147</v>
      </c>
      <c r="O64" s="26" cm="1">
        <f t="array" aca="1" ref="O64" ca="1">(INDIRECT(O56)-C$13)*E$8*F$9</f>
        <v>11.09729585466237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48.927604858057251</v>
      </c>
      <c r="P65" s="26" cm="1">
        <f t="array" aca="1" ref="P65" ca="1">(360/(2*PI()))*ATAN(ABS(INDIRECT(P56))/(ABS(C$32-INDIRECT(O56))*E$8*F$9))</f>
        <v>19.328127616782581</v>
      </c>
      <c r="Q65" s="2">
        <f ca="1">180-O65-P65</f>
        <v>111.74426752516018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11.722004172817142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-8.6666700000000105</v>
      </c>
      <c r="F67" s="2">
        <f t="shared" ref="F67:F72" si="24">E67*$E$8*$F$9</f>
        <v>-0.80147174232870233</v>
      </c>
      <c r="N67" t="s">
        <v>151</v>
      </c>
      <c r="O67" s="26" cm="1">
        <f t="array" aca="1" ref="O67" ca="1">(360/(2*PI()))*ATAN((ABS(INDIRECT(P55))+ABS(INDIRECT(P56))/(ABS(O63-O64))))</f>
        <v>48.927604858057251</v>
      </c>
      <c r="P67" s="26" cm="1">
        <f t="array" aca="1" ref="P67" ca="1">(360/(2*PI()))*ATAN(ABS(INDIRECT(P56))/(ABS(0-INDIRECT(O56))*E$8*F$9))</f>
        <v>2.5472105103224365</v>
      </c>
      <c r="Q67" s="2">
        <f ca="1">180-O67-P67</f>
        <v>128.52518463162033</v>
      </c>
    </row>
    <row r="68" spans="1:17" x14ac:dyDescent="0.2">
      <c r="B68" t="s">
        <v>39</v>
      </c>
      <c r="C68" t="s">
        <v>43</v>
      </c>
      <c r="E68" s="3">
        <f>E38-E49</f>
        <v>-25.666670000000011</v>
      </c>
      <c r="F68" s="2">
        <f t="shared" si="24"/>
        <v>-2.3735887860822924</v>
      </c>
      <c r="N68" t="s">
        <v>152</v>
      </c>
      <c r="O68" s="26" cm="1">
        <f t="array" aca="1" ref="O68" ca="1">SQRT((INDIRECT(P55)*INDIRECT(P55))+((INDIRECT(O55)-C$13)*(INDIRECT(O55)-C$13)*E$8*F$9*E$8*F$9)           )</f>
        <v>3.6715093031453474</v>
      </c>
    </row>
    <row r="69" spans="1:17" x14ac:dyDescent="0.2">
      <c r="B69" t="s">
        <v>40</v>
      </c>
      <c r="E69" s="3">
        <f t="shared" ref="E69:E72" si="25">E39-E50</f>
        <v>-19.666670000000011</v>
      </c>
      <c r="F69" s="2">
        <f t="shared" si="24"/>
        <v>-1.8187239471104368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-6.6666700000000105</v>
      </c>
      <c r="F70" s="2">
        <f t="shared" si="24"/>
        <v>-0.61651679600475062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232.5</v>
      </c>
      <c r="D76" s="8">
        <v>226.16667000000001</v>
      </c>
      <c r="E76" s="3">
        <f>(D77-D76  )</f>
        <v>5</v>
      </c>
      <c r="F76" s="3">
        <f>ATAN(E76/E77)</f>
        <v>0.34683485906515588</v>
      </c>
      <c r="G76" s="2">
        <f>((PI()/2)-F76-F77)*(360/(2*PI()))</f>
        <v>49.284294441658204</v>
      </c>
    </row>
    <row r="77" spans="1:17" x14ac:dyDescent="0.2">
      <c r="A77" t="s">
        <v>95</v>
      </c>
      <c r="B77" s="8">
        <v>2</v>
      </c>
      <c r="C77" s="8">
        <v>246.16667000000001</v>
      </c>
      <c r="D77" s="8">
        <v>231.16667000000001</v>
      </c>
      <c r="E77" s="3">
        <f>AVERAGE(C77,C78)-C76</f>
        <v>13.833335000000005</v>
      </c>
      <c r="F77" s="3">
        <f>ATAN(E77/E78)</f>
        <v>0.36378826020046473</v>
      </c>
    </row>
    <row r="78" spans="1:17" x14ac:dyDescent="0.2">
      <c r="A78" t="s">
        <v>96</v>
      </c>
      <c r="B78" s="8">
        <v>3</v>
      </c>
      <c r="C78" s="8">
        <v>246.5</v>
      </c>
      <c r="D78" s="8">
        <v>262.5</v>
      </c>
      <c r="E78" s="3">
        <f>D78-D76</f>
        <v>36.333329999999989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48049-26A2-E341-AA2E-2C6CAA549906}">
  <sheetPr codeName="Sheet4"/>
  <dimension ref="A1:X79"/>
  <sheetViews>
    <sheetView topLeftCell="G18" workbookViewId="0">
      <selection activeCell="W52" sqref="W52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109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310</v>
      </c>
      <c r="D3" s="8">
        <v>578</v>
      </c>
    </row>
    <row r="4" spans="1:11" x14ac:dyDescent="0.2">
      <c r="B4" s="8">
        <v>2</v>
      </c>
      <c r="C4" s="8">
        <v>782.5</v>
      </c>
      <c r="D4" s="8">
        <v>570.5</v>
      </c>
    </row>
    <row r="5" spans="1:11" x14ac:dyDescent="0.2">
      <c r="A5" t="s">
        <v>47</v>
      </c>
      <c r="B5" s="8">
        <v>3</v>
      </c>
      <c r="C5" s="8">
        <v>615.5</v>
      </c>
      <c r="D5" s="8">
        <v>1121.5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693.5</v>
      </c>
      <c r="D6" s="8">
        <v>1021.5</v>
      </c>
      <c r="E6" s="3">
        <f>SQRT(((C6-C5)^2)+((D6-D5)^2))</f>
        <v>126.82271089990152</v>
      </c>
      <c r="F6" s="2">
        <f>E6*E8</f>
        <v>26.837404711180291</v>
      </c>
      <c r="J6" s="3">
        <f>SQRT(((C5-C7)^2)+((D5-D7)^2))</f>
        <v>144.40221604947757</v>
      </c>
    </row>
    <row r="7" spans="1:11" x14ac:dyDescent="0.2">
      <c r="A7" t="s">
        <v>5</v>
      </c>
      <c r="B7" s="8">
        <v>5</v>
      </c>
      <c r="C7" s="8">
        <v>739.5</v>
      </c>
      <c r="D7" s="8">
        <v>1047.5</v>
      </c>
      <c r="E7" s="3">
        <f>SQRT(((D6-D7)^2)+((C6-C7)^2))</f>
        <v>52.839379254491625</v>
      </c>
      <c r="G7" s="2">
        <f>E7*E8</f>
        <v>11.181528889250677</v>
      </c>
      <c r="H7" s="2">
        <f>G7/F6</f>
        <v>0.41663972390715276</v>
      </c>
      <c r="K7" s="2">
        <f>180-((360/(2*PI())*ACOS(((E7^2)+(E6^2)-(J6^2))/(2*E6*E7))))</f>
        <v>81.521658128113231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0.2116135550229839</v>
      </c>
      <c r="I8" s="2">
        <f>MAX(G7,H33)</f>
        <v>11.181528889250677</v>
      </c>
    </row>
    <row r="9" spans="1:11" x14ac:dyDescent="0.2">
      <c r="A9" t="s">
        <v>92</v>
      </c>
      <c r="F9" s="3">
        <f>F6/G30</f>
        <v>0.49637068845362631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</v>
      </c>
      <c r="D13" s="8">
        <v>178.5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186</v>
      </c>
      <c r="G14" s="3">
        <f>(C14-C$13)*$E$8</f>
        <v>3.0683965478332667</v>
      </c>
      <c r="H14" s="3">
        <f>-(D14-D$13)*$E$8</f>
        <v>-1.5871016626723793</v>
      </c>
      <c r="J14" s="2">
        <f t="shared" ref="J14:K30" si="0">G14*$F$9</f>
        <v>1.5230621068967289</v>
      </c>
      <c r="K14" s="2">
        <f t="shared" si="0"/>
        <v>-0.78779074494658385</v>
      </c>
    </row>
    <row r="15" spans="1:11" x14ac:dyDescent="0.2">
      <c r="B15" s="8">
        <v>3</v>
      </c>
      <c r="C15" s="8">
        <v>262</v>
      </c>
      <c r="D15" s="8">
        <v>183</v>
      </c>
      <c r="G15" s="3">
        <f t="shared" ref="G15:G30" si="1">(C15-C$13)*$E$8</f>
        <v>6.3484066506895171</v>
      </c>
      <c r="H15" s="3">
        <f t="shared" ref="H15:H30" si="2">-(D15-D$13)*$E$8</f>
        <v>-0.95226099760342753</v>
      </c>
      <c r="J15" s="2">
        <f t="shared" si="0"/>
        <v>3.1511629797863354</v>
      </c>
      <c r="K15" s="2">
        <f t="shared" si="0"/>
        <v>-0.4726744469679503</v>
      </c>
    </row>
    <row r="16" spans="1:11" x14ac:dyDescent="0.2">
      <c r="B16" s="8">
        <v>4</v>
      </c>
      <c r="C16" s="8">
        <v>276.5</v>
      </c>
      <c r="D16" s="8">
        <v>188</v>
      </c>
      <c r="G16" s="3">
        <f t="shared" si="1"/>
        <v>9.4168031985227838</v>
      </c>
      <c r="H16" s="3">
        <f t="shared" si="2"/>
        <v>-2.010328772718347</v>
      </c>
      <c r="J16" s="2">
        <f t="shared" si="0"/>
        <v>4.6742250866830641</v>
      </c>
      <c r="K16" s="2">
        <f t="shared" si="0"/>
        <v>-0.99786827693233959</v>
      </c>
    </row>
    <row r="17" spans="1:11" x14ac:dyDescent="0.2">
      <c r="B17" s="8">
        <v>5</v>
      </c>
      <c r="C17" s="8">
        <v>292</v>
      </c>
      <c r="D17" s="8">
        <v>190</v>
      </c>
      <c r="G17" s="3">
        <f t="shared" si="1"/>
        <v>12.696813301379034</v>
      </c>
      <c r="H17" s="3">
        <f t="shared" si="2"/>
        <v>-2.4335558827643147</v>
      </c>
      <c r="J17" s="2">
        <f t="shared" si="0"/>
        <v>6.3023259595726708</v>
      </c>
      <c r="K17" s="2">
        <f t="shared" si="0"/>
        <v>-1.2079458089180952</v>
      </c>
    </row>
    <row r="18" spans="1:11" x14ac:dyDescent="0.2">
      <c r="B18" s="8">
        <v>6</v>
      </c>
      <c r="C18" s="8">
        <v>306.5</v>
      </c>
      <c r="D18" s="8">
        <v>184.5</v>
      </c>
      <c r="G18" s="3">
        <f t="shared" si="1"/>
        <v>15.765209849212301</v>
      </c>
      <c r="H18" s="3">
        <f t="shared" si="2"/>
        <v>-1.2696813301379035</v>
      </c>
      <c r="J18" s="2">
        <f t="shared" si="0"/>
        <v>7.8253880664694</v>
      </c>
      <c r="K18" s="2">
        <f t="shared" si="0"/>
        <v>-0.63023259595726711</v>
      </c>
    </row>
    <row r="19" spans="1:11" x14ac:dyDescent="0.2">
      <c r="B19" s="8">
        <v>7</v>
      </c>
      <c r="C19" s="8">
        <v>323</v>
      </c>
      <c r="D19" s="8">
        <v>176</v>
      </c>
      <c r="G19" s="3">
        <f t="shared" si="1"/>
        <v>19.256833507091535</v>
      </c>
      <c r="H19" s="3">
        <f t="shared" si="2"/>
        <v>0.52903388755745973</v>
      </c>
      <c r="J19" s="2">
        <f t="shared" si="0"/>
        <v>9.5585277053518851</v>
      </c>
      <c r="K19" s="2">
        <f t="shared" si="0"/>
        <v>0.26259691498219462</v>
      </c>
    </row>
    <row r="20" spans="1:11" x14ac:dyDescent="0.2">
      <c r="B20" s="8">
        <v>8</v>
      </c>
      <c r="C20" s="8">
        <v>337</v>
      </c>
      <c r="D20" s="8">
        <v>173</v>
      </c>
      <c r="G20" s="3">
        <f t="shared" si="1"/>
        <v>22.219423277413309</v>
      </c>
      <c r="H20" s="3">
        <f t="shared" si="2"/>
        <v>1.1638745526264114</v>
      </c>
      <c r="J20" s="2">
        <f t="shared" si="0"/>
        <v>11.029070429252174</v>
      </c>
      <c r="K20" s="2">
        <f t="shared" si="0"/>
        <v>0.57771321296082812</v>
      </c>
    </row>
    <row r="21" spans="1:11" x14ac:dyDescent="0.2">
      <c r="B21" s="8">
        <v>9</v>
      </c>
      <c r="C21" s="8">
        <v>351</v>
      </c>
      <c r="D21" s="8">
        <v>190</v>
      </c>
      <c r="G21" s="3">
        <f t="shared" si="1"/>
        <v>25.182013047735083</v>
      </c>
      <c r="H21" s="3">
        <f t="shared" si="2"/>
        <v>-2.4335558827643147</v>
      </c>
      <c r="J21" s="2">
        <f t="shared" si="0"/>
        <v>12.499613153152463</v>
      </c>
      <c r="K21" s="2">
        <f t="shared" si="0"/>
        <v>-1.2079458089180952</v>
      </c>
    </row>
    <row r="22" spans="1:11" x14ac:dyDescent="0.2">
      <c r="B22" s="8">
        <v>10</v>
      </c>
      <c r="C22" s="8">
        <v>366</v>
      </c>
      <c r="D22" s="8">
        <v>190.5</v>
      </c>
      <c r="G22" s="3">
        <f t="shared" si="1"/>
        <v>28.356216373079842</v>
      </c>
      <c r="H22" s="3">
        <f t="shared" si="2"/>
        <v>-2.539362660275807</v>
      </c>
      <c r="J22" s="2">
        <f t="shared" si="0"/>
        <v>14.075194643045633</v>
      </c>
      <c r="K22" s="2">
        <f t="shared" si="0"/>
        <v>-1.2604651919145342</v>
      </c>
    </row>
    <row r="23" spans="1:11" x14ac:dyDescent="0.2">
      <c r="B23" s="8">
        <v>11</v>
      </c>
      <c r="C23" s="8">
        <v>382.5</v>
      </c>
      <c r="D23" s="8">
        <v>196</v>
      </c>
      <c r="G23" s="3">
        <f t="shared" si="1"/>
        <v>31.847840030959077</v>
      </c>
      <c r="H23" s="3">
        <f t="shared" si="2"/>
        <v>-3.7032372129022182</v>
      </c>
      <c r="J23" s="2">
        <f t="shared" si="0"/>
        <v>15.808334281928117</v>
      </c>
      <c r="K23" s="2">
        <f t="shared" si="0"/>
        <v>-1.8381784048753624</v>
      </c>
    </row>
    <row r="24" spans="1:11" x14ac:dyDescent="0.2">
      <c r="B24" s="8">
        <v>12</v>
      </c>
      <c r="C24" s="8">
        <v>396.5</v>
      </c>
      <c r="D24" s="8">
        <v>163</v>
      </c>
      <c r="G24" s="3">
        <f t="shared" si="1"/>
        <v>34.810429801280854</v>
      </c>
      <c r="H24" s="3">
        <f t="shared" si="2"/>
        <v>3.2800101028562505</v>
      </c>
      <c r="J24" s="2">
        <f t="shared" si="0"/>
        <v>17.278877005828409</v>
      </c>
      <c r="K24" s="2">
        <f t="shared" si="0"/>
        <v>1.6281008728896067</v>
      </c>
    </row>
    <row r="25" spans="1:11" x14ac:dyDescent="0.2">
      <c r="B25" s="8">
        <v>13</v>
      </c>
      <c r="C25" s="8">
        <v>412</v>
      </c>
      <c r="D25" s="8">
        <v>147</v>
      </c>
      <c r="G25" s="3">
        <f t="shared" si="1"/>
        <v>38.090439904137099</v>
      </c>
      <c r="H25" s="3">
        <f t="shared" si="2"/>
        <v>6.6658269832239929</v>
      </c>
      <c r="J25" s="2">
        <f t="shared" si="0"/>
        <v>18.906977878718013</v>
      </c>
      <c r="K25" s="2">
        <f t="shared" si="0"/>
        <v>3.3087211287756522</v>
      </c>
    </row>
    <row r="26" spans="1:11" x14ac:dyDescent="0.2">
      <c r="B26" s="8">
        <v>14</v>
      </c>
      <c r="C26" s="8">
        <v>426</v>
      </c>
      <c r="D26" s="8">
        <v>135</v>
      </c>
      <c r="G26" s="3">
        <f t="shared" si="1"/>
        <v>41.053029674458877</v>
      </c>
      <c r="H26" s="3">
        <f t="shared" si="2"/>
        <v>9.2051896434998</v>
      </c>
      <c r="J26" s="2">
        <f t="shared" si="0"/>
        <v>20.377520602618304</v>
      </c>
      <c r="K26" s="2">
        <f t="shared" si="0"/>
        <v>4.5691863206901866</v>
      </c>
    </row>
    <row r="27" spans="1:11" x14ac:dyDescent="0.2">
      <c r="B27" s="8">
        <v>15</v>
      </c>
      <c r="C27" s="8">
        <v>441.5</v>
      </c>
      <c r="D27" s="8">
        <v>125</v>
      </c>
      <c r="G27" s="3">
        <f t="shared" si="1"/>
        <v>44.333039777315129</v>
      </c>
      <c r="H27" s="3">
        <f t="shared" si="2"/>
        <v>11.321325193729638</v>
      </c>
      <c r="J27" s="2">
        <f t="shared" si="0"/>
        <v>22.005621475507912</v>
      </c>
      <c r="K27" s="2">
        <f t="shared" si="0"/>
        <v>5.6195739806189646</v>
      </c>
    </row>
    <row r="28" spans="1:11" x14ac:dyDescent="0.2">
      <c r="B28" s="8">
        <v>16</v>
      </c>
      <c r="C28" s="8">
        <v>455.5</v>
      </c>
      <c r="D28" s="8">
        <v>120.5</v>
      </c>
      <c r="G28" s="3">
        <f t="shared" si="1"/>
        <v>47.295629547636899</v>
      </c>
      <c r="H28" s="3">
        <f t="shared" si="2"/>
        <v>12.273586191333067</v>
      </c>
      <c r="J28" s="2">
        <f t="shared" si="0"/>
        <v>23.476164199408199</v>
      </c>
      <c r="K28" s="2">
        <f t="shared" si="0"/>
        <v>6.0922484275869158</v>
      </c>
    </row>
    <row r="29" spans="1:11" x14ac:dyDescent="0.2">
      <c r="B29" s="8">
        <v>17</v>
      </c>
      <c r="C29" s="8">
        <v>471.5</v>
      </c>
      <c r="D29" s="8">
        <v>95.5</v>
      </c>
      <c r="G29" s="3">
        <f t="shared" si="1"/>
        <v>50.681446428004641</v>
      </c>
      <c r="H29" s="3">
        <f t="shared" si="2"/>
        <v>17.563925066907665</v>
      </c>
      <c r="J29" s="2">
        <f t="shared" si="0"/>
        <v>25.156784455294243</v>
      </c>
      <c r="K29" s="2">
        <f t="shared" si="0"/>
        <v>8.7182175774088613</v>
      </c>
    </row>
    <row r="30" spans="1:11" x14ac:dyDescent="0.2">
      <c r="B30" s="8">
        <v>18</v>
      </c>
      <c r="C30" s="8">
        <v>487.5</v>
      </c>
      <c r="D30" s="8">
        <v>74</v>
      </c>
      <c r="G30" s="3">
        <f t="shared" si="1"/>
        <v>54.067263308372389</v>
      </c>
      <c r="H30" s="3">
        <f t="shared" si="2"/>
        <v>22.113616499901816</v>
      </c>
      <c r="J30" s="2">
        <f t="shared" si="0"/>
        <v>26.837404711180291</v>
      </c>
      <c r="K30" s="2">
        <f t="shared" si="0"/>
        <v>10.976551046255734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394.5</v>
      </c>
      <c r="D32" s="8">
        <v>178.5</v>
      </c>
      <c r="G32" s="2">
        <f>(C32-C$13)*$E$8*$F$9</f>
        <v>17.068799473842649</v>
      </c>
      <c r="I32" t="s">
        <v>16</v>
      </c>
    </row>
    <row r="33" spans="1:24" x14ac:dyDescent="0.2">
      <c r="A33" t="s">
        <v>17</v>
      </c>
      <c r="B33" s="8">
        <v>2</v>
      </c>
      <c r="C33" s="8">
        <v>393</v>
      </c>
      <c r="D33" s="8">
        <v>283.5</v>
      </c>
      <c r="E33" s="3">
        <f>D33-D32</f>
        <v>105</v>
      </c>
      <c r="H33" s="2">
        <f>E33*E8*$F$9</f>
        <v>11.029070429252174</v>
      </c>
      <c r="I33" s="9">
        <f>-(360/(2*PI()))*(ATAN((-E51+E33)/(-D51+D33))-(0))</f>
        <v>-45.460814027678651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270.5</v>
      </c>
      <c r="E38" s="8">
        <v>173.5</v>
      </c>
      <c r="F38" s="2">
        <f>(360/(2*PI()))*(ATAN((E49-E38)/(D49-D38))-(PI()/2))</f>
        <v>-27.897271030947628</v>
      </c>
      <c r="G38" s="2">
        <f>-(360/(2*PI()))*(ATAN((-E48+E38)/(-D48+D38))-(0))</f>
        <v>45.881403996582137</v>
      </c>
      <c r="H38" s="4">
        <f>D38-C13</f>
        <v>38.5</v>
      </c>
      <c r="I38" s="5">
        <f>H38*$E$8*$F$9</f>
        <v>4.0439924907257971</v>
      </c>
      <c r="J38" s="12" t="s">
        <v>73</v>
      </c>
      <c r="N38" s="22">
        <f>IF(E38&gt;0,-(E38-D$13)*$E$8*$F$9,"")</f>
        <v>0.52519382996438924</v>
      </c>
      <c r="O38">
        <f>IF(N38="","",N38*N38)</f>
        <v>0.27582855903266379</v>
      </c>
      <c r="P38">
        <f>IF(N38="","",ABS(N38))</f>
        <v>0.52519382996438924</v>
      </c>
      <c r="Q38">
        <f>IF(N38="","",ABS(N38-O$59))</f>
        <v>1.4255261099033421</v>
      </c>
      <c r="T38" s="3">
        <f>(D38-C$13)*$E$8</f>
        <v>8.1471218683848807</v>
      </c>
      <c r="U38" s="3">
        <f>(E38-D$13)*$E$8</f>
        <v>-1.0580677751149195</v>
      </c>
      <c r="W38" s="2">
        <f>T38*$F$9</f>
        <v>4.0439924907257971</v>
      </c>
      <c r="X38" s="2">
        <f>-U38*$F$9</f>
        <v>0.52519382996438924</v>
      </c>
    </row>
    <row r="39" spans="1:24" x14ac:dyDescent="0.2">
      <c r="B39" t="s">
        <v>24</v>
      </c>
      <c r="C39" s="8">
        <v>2</v>
      </c>
      <c r="D39" s="8">
        <v>336.5</v>
      </c>
      <c r="E39" s="8">
        <v>173.5</v>
      </c>
      <c r="F39" s="2">
        <f t="shared" ref="F39:F42" si="3">(360/(2*PI()))*(ATAN((E50-E39)/(D50-D39))-(PI()/2))</f>
        <v>-16.313852426260553</v>
      </c>
      <c r="G39" s="2">
        <f t="shared" ref="G39:G42" si="4">-(360/(2*PI()))*(ATAN((-E49+E39)/(-D49+D39))-(0))</f>
        <v>16.606980578617005</v>
      </c>
      <c r="H39" s="3">
        <f>D39-D38</f>
        <v>66</v>
      </c>
      <c r="I39" s="5">
        <f>H39*$E$8*$F$9</f>
        <v>6.9325585555299378</v>
      </c>
      <c r="J39" s="12" t="s">
        <v>74</v>
      </c>
      <c r="N39" s="25">
        <f t="shared" ref="N39:N42" si="5">IF(E39&gt;0,-(E39-D$13)*$E$8*$F$9,"")</f>
        <v>0.52519382996438924</v>
      </c>
      <c r="O39">
        <f t="shared" ref="O39:O42" si="6">IF(N39="","",N39*N39)</f>
        <v>0.27582855903266379</v>
      </c>
      <c r="P39">
        <f t="shared" ref="P39:P42" si="7">IF(N39="","",ABS(N39))</f>
        <v>0.52519382996438924</v>
      </c>
      <c r="Q39">
        <f t="shared" ref="Q39:Q42" si="8">IF(N39="","",ABS(N39-O$59))</f>
        <v>1.4255261099033421</v>
      </c>
      <c r="R39" s="22" t="s">
        <v>160</v>
      </c>
      <c r="T39" s="3">
        <f t="shared" ref="T39:U44" si="9">(D39-C$13)*$E$8</f>
        <v>22.113616499901816</v>
      </c>
      <c r="U39" s="3">
        <f t="shared" si="9"/>
        <v>-1.0580677751149195</v>
      </c>
      <c r="W39" s="2">
        <f t="shared" ref="W39:W44" si="10">T39*$F$9</f>
        <v>10.976551046255734</v>
      </c>
      <c r="X39" s="2">
        <f t="shared" ref="X39:X44" si="11">-U39*$F$9</f>
        <v>0.52519382996438924</v>
      </c>
    </row>
    <row r="40" spans="1:24" x14ac:dyDescent="0.2">
      <c r="B40" t="s">
        <v>25</v>
      </c>
      <c r="C40" s="8">
        <v>3</v>
      </c>
      <c r="D40" s="8">
        <v>362.5</v>
      </c>
      <c r="E40" s="8">
        <v>189</v>
      </c>
      <c r="F40" s="2">
        <f t="shared" si="3"/>
        <v>-53.471144633014831</v>
      </c>
      <c r="G40" s="2">
        <f t="shared" si="4"/>
        <v>14.036243467926479</v>
      </c>
      <c r="H40" s="3">
        <f t="shared" ref="H40:H42" si="12">D40-D39</f>
        <v>26</v>
      </c>
      <c r="I40" s="5">
        <f>H40*$E$8*$F$9</f>
        <v>2.7310079158148244</v>
      </c>
      <c r="J40" s="12" t="s">
        <v>74</v>
      </c>
      <c r="N40" s="22">
        <f t="shared" si="5"/>
        <v>-1.1029070429252175</v>
      </c>
      <c r="O40">
        <f t="shared" si="6"/>
        <v>1.2164039453340474</v>
      </c>
      <c r="P40">
        <f t="shared" si="7"/>
        <v>1.1029070429252175</v>
      </c>
      <c r="Q40">
        <f t="shared" si="8"/>
        <v>0.20257476298626464</v>
      </c>
      <c r="T40" s="3">
        <f t="shared" si="9"/>
        <v>27.6155689304994</v>
      </c>
      <c r="U40" s="3">
        <f t="shared" si="9"/>
        <v>2.2219423277413308</v>
      </c>
      <c r="W40" s="2">
        <f t="shared" si="10"/>
        <v>13.707558962070561</v>
      </c>
      <c r="X40" s="2">
        <f t="shared" si="11"/>
        <v>-1.1029070429252175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-27.890269224858439</v>
      </c>
      <c r="H41" s="3">
        <f t="shared" si="12"/>
        <v>-362.5</v>
      </c>
      <c r="I41" s="5">
        <f>H41*$E$8*$F$9</f>
        <v>-38.076552672418217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-49.094344765332266</v>
      </c>
      <c r="U41" s="3">
        <f t="shared" si="9"/>
        <v>-37.773019571602624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-49.094344765332266</v>
      </c>
      <c r="U42" s="3">
        <f t="shared" si="9"/>
        <v>-37.773019571602624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-49.094344765332266</v>
      </c>
      <c r="U43" s="3">
        <f t="shared" si="9"/>
        <v>-37.773019571602624</v>
      </c>
    </row>
    <row r="44" spans="1:24" x14ac:dyDescent="0.2">
      <c r="B44" s="22" t="s">
        <v>129</v>
      </c>
      <c r="D44" s="3">
        <f>C32</f>
        <v>394.5</v>
      </c>
      <c r="E44" s="3">
        <f>D32</f>
        <v>178.5</v>
      </c>
      <c r="G44" s="1" t="s">
        <v>28</v>
      </c>
      <c r="H44" s="17">
        <f>$C$32-D40</f>
        <v>32</v>
      </c>
      <c r="I44" s="23">
        <f>H44*$E$8*$F$9</f>
        <v>3.3612405117720914</v>
      </c>
      <c r="T44" s="3">
        <f t="shared" si="9"/>
        <v>34.387202691234883</v>
      </c>
      <c r="U44" s="3">
        <f t="shared" si="9"/>
        <v>0</v>
      </c>
      <c r="W44" s="2">
        <f t="shared" si="10"/>
        <v>17.068799473842649</v>
      </c>
      <c r="X44" s="2">
        <f t="shared" si="11"/>
        <v>0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254.5</v>
      </c>
      <c r="E48" s="8">
        <v>190</v>
      </c>
      <c r="F48" s="2">
        <f>(360/(2*PI()))*(ATAN((E48-D$13)/(D48-C$13))-(PI()/2))</f>
        <v>-62.927919762007235</v>
      </c>
      <c r="G48" s="2">
        <f>IF((90-F48-G38&gt;180),90-F48-G38-180,90-F48-G38)</f>
        <v>107.0465157654251</v>
      </c>
      <c r="H48" s="3" t="s">
        <v>31</v>
      </c>
      <c r="I48" s="6" t="s">
        <v>31</v>
      </c>
      <c r="K48" s="2">
        <f>IF((90-G38-F38&gt;180),90-G38-F38-180,90-G38-F38)</f>
        <v>72.015867034365499</v>
      </c>
      <c r="N48" s="22">
        <f>IF(E48&gt;0,-(E48-D$13)*$E$8*$F$9,"")</f>
        <v>-1.2079458089180952</v>
      </c>
      <c r="O48">
        <f>IF(N48="","",N48*N48)</f>
        <v>1.4591330772827915</v>
      </c>
      <c r="P48">
        <f>IF(N48="","",ABS(N48))</f>
        <v>1.2079458089180952</v>
      </c>
      <c r="Q48">
        <f>IF(N48="","",ABS(N48-O$59))</f>
        <v>0.3076135289791424</v>
      </c>
      <c r="T48" s="3">
        <f t="shared" ref="T48:U53" si="13">(D48-C$13)*$E$8</f>
        <v>4.7613049880171374</v>
      </c>
      <c r="U48" s="3">
        <f t="shared" si="13"/>
        <v>2.4335558827643147</v>
      </c>
      <c r="W48" s="2">
        <f t="shared" ref="W48:W51" si="14">T48*$F$9</f>
        <v>2.3633722348397517</v>
      </c>
      <c r="X48" s="2">
        <f>-U48*$F$9</f>
        <v>-1.2079458089180952</v>
      </c>
    </row>
    <row r="49" spans="1:24" x14ac:dyDescent="0.2">
      <c r="B49" t="s">
        <v>32</v>
      </c>
      <c r="C49" s="8">
        <v>2</v>
      </c>
      <c r="D49" s="8">
        <v>279.5</v>
      </c>
      <c r="E49" s="8">
        <v>190.5</v>
      </c>
      <c r="G49" s="22">
        <f>IF((90-F38-G39&gt;180),90-F38-G39-180,90-F38-G39)</f>
        <v>101.29029045233062</v>
      </c>
      <c r="H49" s="3">
        <f>D49-D48</f>
        <v>25</v>
      </c>
      <c r="I49" s="5">
        <f>H49*$E$8*$F$9</f>
        <v>2.6259691498219464</v>
      </c>
      <c r="K49" s="2">
        <f t="shared" ref="K49:K52" si="15">IF((90-G39-F39&gt;180),90-G39-F39-180,90-G39-F39)</f>
        <v>89.706871847643555</v>
      </c>
      <c r="N49" s="22">
        <f t="shared" ref="N49:N52" si="16">IF(E49&gt;0,-(E49-D$13)*$E$8*$F$9,"")</f>
        <v>-1.2604651919145342</v>
      </c>
      <c r="O49">
        <f t="shared" ref="O49:O52" si="17">IF(N49="","",N49*N49)</f>
        <v>1.5887725000281436</v>
      </c>
      <c r="P49">
        <f t="shared" ref="P49:P52" si="18">IF(N49="","",ABS(N49))</f>
        <v>1.2604651919145342</v>
      </c>
      <c r="Q49">
        <f t="shared" ref="Q49:Q52" si="19">IF(N49="","",ABS(N49-O$59))</f>
        <v>0.36013291197558139</v>
      </c>
      <c r="T49" s="3">
        <f t="shared" si="13"/>
        <v>10.051643863591735</v>
      </c>
      <c r="U49" s="3">
        <f t="shared" si="13"/>
        <v>2.539362660275807</v>
      </c>
      <c r="W49" s="2">
        <f t="shared" si="14"/>
        <v>4.9893413846616976</v>
      </c>
      <c r="X49" s="2">
        <f t="shared" ref="X49:X51" si="20">-U49*$F$9</f>
        <v>-1.2604651919145342</v>
      </c>
    </row>
    <row r="50" spans="1:24" x14ac:dyDescent="0.2">
      <c r="B50" t="s">
        <v>33</v>
      </c>
      <c r="C50" s="8">
        <v>3</v>
      </c>
      <c r="D50" s="8">
        <v>342.5</v>
      </c>
      <c r="E50" s="8">
        <v>194</v>
      </c>
      <c r="G50" s="22">
        <f>IF((90-F39-G40&gt;180),90-F39-G40-180,90-F39-G40)</f>
        <v>92.277608958334071</v>
      </c>
      <c r="H50" s="3">
        <f t="shared" ref="H50:H53" si="21">D50-D49</f>
        <v>63</v>
      </c>
      <c r="I50" s="5">
        <f>H50*$E$8*$F$9</f>
        <v>6.6174422575513043</v>
      </c>
      <c r="K50" s="2">
        <f t="shared" si="15"/>
        <v>129.43490116508835</v>
      </c>
      <c r="N50" s="25">
        <f t="shared" si="16"/>
        <v>-1.6281008728896067</v>
      </c>
      <c r="O50">
        <f t="shared" si="17"/>
        <v>2.6507124523038992</v>
      </c>
      <c r="P50">
        <f t="shared" si="18"/>
        <v>1.6281008728896067</v>
      </c>
      <c r="Q50">
        <f t="shared" si="19"/>
        <v>0.72776859295065388</v>
      </c>
      <c r="T50" s="3">
        <f t="shared" si="13"/>
        <v>23.383297830039719</v>
      </c>
      <c r="U50" s="3">
        <f t="shared" si="13"/>
        <v>3.2800101028562505</v>
      </c>
      <c r="W50" s="2">
        <f t="shared" si="14"/>
        <v>11.606783642213001</v>
      </c>
      <c r="X50" s="2">
        <f t="shared" si="20"/>
        <v>-1.6281008728896067</v>
      </c>
    </row>
    <row r="51" spans="1:24" x14ac:dyDescent="0.2">
      <c r="B51" t="s">
        <v>34</v>
      </c>
      <c r="C51" s="8">
        <v>4</v>
      </c>
      <c r="D51" s="8">
        <v>376</v>
      </c>
      <c r="E51" s="8">
        <v>199</v>
      </c>
      <c r="G51" s="9">
        <f>IF((90-F40-$I$33&gt;180),90-F40-$I$33-180,90-F40-$I$33)</f>
        <v>8.931958660693482</v>
      </c>
      <c r="H51" s="3">
        <f t="shared" si="21"/>
        <v>33.5</v>
      </c>
      <c r="I51" s="5">
        <f>H51*$E$8*$F$9</f>
        <v>3.5187986607614081</v>
      </c>
      <c r="K51" s="2" t="e">
        <f t="shared" si="15"/>
        <v>#DIV/0!</v>
      </c>
      <c r="N51" s="22">
        <f t="shared" si="16"/>
        <v>-2.1532947028539957</v>
      </c>
      <c r="O51">
        <f t="shared" si="17"/>
        <v>4.6366780773390781</v>
      </c>
      <c r="P51">
        <f t="shared" si="18"/>
        <v>2.1532947028539957</v>
      </c>
      <c r="Q51">
        <f t="shared" si="19"/>
        <v>1.2529624229150429</v>
      </c>
      <c r="T51" s="3">
        <f t="shared" si="13"/>
        <v>30.472351923309681</v>
      </c>
      <c r="U51" s="3">
        <f t="shared" si="13"/>
        <v>4.3380778779711697</v>
      </c>
      <c r="W51" s="2">
        <f t="shared" si="14"/>
        <v>15.12558230297441</v>
      </c>
      <c r="X51" s="2">
        <f t="shared" si="20"/>
        <v>-2.1532947028539957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-376</v>
      </c>
      <c r="I52" s="5">
        <f>H52*$E$8*$F$9</f>
        <v>-39.494576013322067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-49.094344765332266</v>
      </c>
      <c r="U52" s="3">
        <f t="shared" si="13"/>
        <v>-37.773019571602624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-49.094344765332266</v>
      </c>
      <c r="U53" s="3">
        <f t="shared" si="13"/>
        <v>-37.773019571602624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D39</v>
      </c>
      <c r="P55" s="9" t="s">
        <v>161</v>
      </c>
      <c r="W55" s="7" t="s">
        <v>182</v>
      </c>
    </row>
    <row r="56" spans="1:24" x14ac:dyDescent="0.2">
      <c r="N56" s="9" t="s">
        <v>138</v>
      </c>
      <c r="O56" t="str">
        <f>"D"&amp;MID(P56,2,99)</f>
        <v>D51</v>
      </c>
      <c r="P56" s="9" t="s">
        <v>162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16.5</v>
      </c>
      <c r="F57" s="2">
        <f>E57*$E$8*$F$9</f>
        <v>1.7331396388824845</v>
      </c>
      <c r="N57" t="s">
        <v>140</v>
      </c>
      <c r="O57" s="2">
        <f>SQRT((1/(C$37+C$47+2))*SUM(O38:O42,O48:O52))</f>
        <v>1.1596626506758712</v>
      </c>
    </row>
    <row r="58" spans="1:24" x14ac:dyDescent="0.2">
      <c r="B58" t="s">
        <v>39</v>
      </c>
      <c r="E58" s="3">
        <f t="shared" ref="E58:E61" si="23">E49-E39</f>
        <v>17</v>
      </c>
      <c r="F58" s="2">
        <f>E58*$E$8*$F$9</f>
        <v>1.7856590218789234</v>
      </c>
      <c r="N58" t="s">
        <v>141</v>
      </c>
      <c r="O58" s="2">
        <f>SUM(P38:P42,P48:P52)</f>
        <v>8.4031012794302278</v>
      </c>
    </row>
    <row r="59" spans="1:24" x14ac:dyDescent="0.2">
      <c r="B59" t="s">
        <v>40</v>
      </c>
      <c r="E59" s="3">
        <f t="shared" si="23"/>
        <v>5</v>
      </c>
      <c r="F59" s="2">
        <f>E59*$E$8*$F$9</f>
        <v>0.52519382996438924</v>
      </c>
      <c r="N59" t="s">
        <v>142</v>
      </c>
      <c r="O59" s="2">
        <f>AVERAGE(N48:N52,N38:N42)</f>
        <v>-0.90033227993895282</v>
      </c>
    </row>
    <row r="60" spans="1:24" x14ac:dyDescent="0.2">
      <c r="B60" t="s">
        <v>41</v>
      </c>
      <c r="E60" s="24">
        <f>E51-D$32</f>
        <v>20.5</v>
      </c>
      <c r="F60" s="2">
        <f>E60*$E$8*$F$9</f>
        <v>2.1532947028539957</v>
      </c>
      <c r="N60" t="s">
        <v>143</v>
      </c>
      <c r="O60" s="2">
        <f>(1/(C$37+C$47+2))*SUM(Q38:Q42,Q48:Q52)</f>
        <v>0.63356715995704094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0.53421924907251461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1.1536315057112172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10.976551046255734</v>
      </c>
    </row>
    <row r="64" spans="1:24" x14ac:dyDescent="0.2">
      <c r="N64" t="s">
        <v>147</v>
      </c>
      <c r="O64" s="26" cm="1">
        <f t="array" aca="1" ref="O64" ca="1">(INDIRECT(O56)-C$13)*E$8*F$9</f>
        <v>15.12558230297441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46.238148877550671</v>
      </c>
      <c r="P65" s="26" cm="1">
        <f t="array" aca="1" ref="P65" ca="1">(360/(2*PI()))*ATAN(ABS(INDIRECT(P56))/(ABS(C$32-INDIRECT(O56))*E$8*F$9))</f>
        <v>47.935673446421177</v>
      </c>
      <c r="Q65" s="2">
        <f ca="1">180-O65-P65</f>
        <v>85.826177676028166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6.11484418954955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-11.5</v>
      </c>
      <c r="F67" s="2">
        <f t="shared" ref="F67:F72" si="24">E67*$E$8*$F$9</f>
        <v>-1.2079458089180952</v>
      </c>
      <c r="N67" t="s">
        <v>151</v>
      </c>
      <c r="O67" s="26" cm="1">
        <f t="array" aca="1" ref="O67" ca="1">(360/(2*PI()))*ATAN((ABS(INDIRECT(P55))+ABS(INDIRECT(P56))/(ABS(O63-O64))))</f>
        <v>46.238148877550671</v>
      </c>
      <c r="P67" s="26" cm="1">
        <f t="array" aca="1" ref="P67" ca="1">(360/(2*PI()))*ATAN(ABS(INDIRECT(P56))/(ABS(0-INDIRECT(O56))*E$8*F$9))</f>
        <v>3.1207492751354513</v>
      </c>
      <c r="Q67" s="2">
        <f ca="1">180-O67-P67</f>
        <v>130.64110184731391</v>
      </c>
    </row>
    <row r="68" spans="1:17" x14ac:dyDescent="0.2">
      <c r="B68" t="s">
        <v>39</v>
      </c>
      <c r="C68" t="s">
        <v>43</v>
      </c>
      <c r="E68" s="3">
        <f>E38-E49</f>
        <v>-17</v>
      </c>
      <c r="F68" s="2">
        <f t="shared" si="24"/>
        <v>-1.7856590218789234</v>
      </c>
      <c r="N68" t="s">
        <v>152</v>
      </c>
      <c r="O68" s="26" cm="1">
        <f t="array" aca="1" ref="O68" ca="1">SQRT((INDIRECT(P55)*INDIRECT(P55))+((INDIRECT(O55)-C$13)*(INDIRECT(O55)-C$13)*E$8*F$9*E$8*F$9)           )</f>
        <v>10.989108309143674</v>
      </c>
    </row>
    <row r="69" spans="1:17" x14ac:dyDescent="0.2">
      <c r="B69" t="s">
        <v>40</v>
      </c>
      <c r="E69" s="3">
        <f t="shared" ref="E69:E72" si="25">E39-E50</f>
        <v>-20.5</v>
      </c>
      <c r="F69" s="2">
        <f t="shared" si="24"/>
        <v>-2.1532947028539957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-10</v>
      </c>
      <c r="F70" s="2">
        <f t="shared" si="24"/>
        <v>-1.0503876599287785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231</v>
      </c>
      <c r="D76" s="8">
        <v>178.5</v>
      </c>
      <c r="E76" s="3">
        <f>(D77-D76  )</f>
        <v>8</v>
      </c>
      <c r="F76" s="3">
        <f>ATAN(E76/E77)</f>
        <v>0.47646741947370669</v>
      </c>
      <c r="G76" s="2">
        <f>((PI()/2)-F76-F77)*(360/(2*PI()))</f>
        <v>41.519078288400962</v>
      </c>
    </row>
    <row r="77" spans="1:17" x14ac:dyDescent="0.2">
      <c r="A77" t="s">
        <v>95</v>
      </c>
      <c r="B77" s="8">
        <v>2</v>
      </c>
      <c r="C77" s="8">
        <v>246.5</v>
      </c>
      <c r="D77" s="8">
        <v>186.5</v>
      </c>
      <c r="E77" s="3">
        <f>AVERAGE(C77,C78)-C76</f>
        <v>15.5</v>
      </c>
      <c r="F77" s="3">
        <f>ATAN(E77/E78)</f>
        <v>0.36968428879530135</v>
      </c>
    </row>
    <row r="78" spans="1:17" x14ac:dyDescent="0.2">
      <c r="A78" t="s">
        <v>96</v>
      </c>
      <c r="B78" s="8">
        <v>3</v>
      </c>
      <c r="C78" s="8">
        <v>246.5</v>
      </c>
      <c r="D78" s="8">
        <v>218.5</v>
      </c>
      <c r="E78" s="3">
        <f>D78-D76</f>
        <v>40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E465-F8C4-1D4B-AF19-86D18B0866E1}">
  <sheetPr codeName="Sheet5"/>
  <dimension ref="A1:X79"/>
  <sheetViews>
    <sheetView topLeftCell="H24" workbookViewId="0">
      <selection activeCell="W52" sqref="W52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110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201</v>
      </c>
      <c r="D3" s="8">
        <v>1500</v>
      </c>
    </row>
    <row r="4" spans="1:11" x14ac:dyDescent="0.2">
      <c r="B4" s="8">
        <v>2</v>
      </c>
      <c r="C4" s="8">
        <v>669.5</v>
      </c>
      <c r="D4" s="8">
        <v>1496.5</v>
      </c>
    </row>
    <row r="5" spans="1:11" x14ac:dyDescent="0.2">
      <c r="A5" t="s">
        <v>47</v>
      </c>
      <c r="B5" s="8">
        <v>3</v>
      </c>
      <c r="C5" s="8">
        <v>417.5</v>
      </c>
      <c r="D5" s="8">
        <v>1125.5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447.5</v>
      </c>
      <c r="D6" s="8">
        <v>1020.5</v>
      </c>
      <c r="E6" s="3">
        <f>SQRT(((C6-C5)^2)+((D6-D5)^2))</f>
        <v>109.20164833920778</v>
      </c>
      <c r="F6" s="2">
        <f>E6*E8</f>
        <v>23.308132584962156</v>
      </c>
      <c r="J6" s="3">
        <f>SQRT(((C5-C7)^2)+((D5-D7)^2))</f>
        <v>116.21101496846157</v>
      </c>
    </row>
    <row r="7" spans="1:11" x14ac:dyDescent="0.2">
      <c r="A7" t="s">
        <v>5</v>
      </c>
      <c r="B7" s="8">
        <v>5</v>
      </c>
      <c r="C7" s="8">
        <v>488.5</v>
      </c>
      <c r="D7" s="8">
        <v>1033.5</v>
      </c>
      <c r="E7" s="3">
        <f>SQRT(((D6-D7)^2)+((C6-C7)^2))</f>
        <v>43.011626335213137</v>
      </c>
      <c r="G7" s="2">
        <f>E7*E8</f>
        <v>9.1804538169782592</v>
      </c>
      <c r="H7" s="2">
        <f>G7/F6</f>
        <v>0.39387341665034403</v>
      </c>
      <c r="K7" s="2">
        <f>180-((360/(2*PI())*ACOS(((E7^2)+(E6^2)-(J6^2))/(2*E6*E7))))</f>
        <v>91.647028661258759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0.21344121576408109</v>
      </c>
      <c r="I8" s="2">
        <f>MAX(G7,H33)</f>
        <v>9.6510236484608924</v>
      </c>
    </row>
    <row r="9" spans="1:11" x14ac:dyDescent="0.2">
      <c r="A9" t="s">
        <v>92</v>
      </c>
      <c r="F9" s="3">
        <f>F6/G30</f>
        <v>0.42656893882503039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231.5</v>
      </c>
      <c r="D13" s="8">
        <v>274.16665999999998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247.16667000000001</v>
      </c>
      <c r="D14" s="8">
        <v>281.5</v>
      </c>
      <c r="G14" s="3">
        <f>(C14-C$13)*$E$8</f>
        <v>3.3439130917746587</v>
      </c>
      <c r="H14" s="3">
        <f>-(D14-D$13)*$E$8</f>
        <v>-1.5652370052113709</v>
      </c>
      <c r="J14" s="2">
        <f t="shared" ref="J14:K30" si="0">G14*$F$9</f>
        <v>1.4264094590814427</v>
      </c>
      <c r="K14" s="2">
        <f t="shared" si="0"/>
        <v>-0.66768148832268304</v>
      </c>
    </row>
    <row r="15" spans="1:11" x14ac:dyDescent="0.2">
      <c r="B15" s="8">
        <v>3</v>
      </c>
      <c r="C15" s="8">
        <v>261.83334000000002</v>
      </c>
      <c r="D15" s="8">
        <v>279.83334000000002</v>
      </c>
      <c r="G15" s="3">
        <f t="shared" ref="G15:G30" si="1">(C15-C$13)*$E$8</f>
        <v>6.4743849677852365</v>
      </c>
      <c r="H15" s="3">
        <f t="shared" ref="H15:H30" si="2">-(D15-D$13)*$E$8</f>
        <v>-1.209503068546012</v>
      </c>
      <c r="J15" s="2">
        <f t="shared" si="0"/>
        <v>2.7617715252528767</v>
      </c>
      <c r="K15" s="2">
        <f t="shared" si="0"/>
        <v>-0.5159364404552903</v>
      </c>
    </row>
    <row r="16" spans="1:11" x14ac:dyDescent="0.2">
      <c r="B16" s="8">
        <v>4</v>
      </c>
      <c r="C16" s="8">
        <v>276.83334000000002</v>
      </c>
      <c r="D16" s="8">
        <v>269.83334000000002</v>
      </c>
      <c r="G16" s="3">
        <f t="shared" si="1"/>
        <v>9.6760032042464523</v>
      </c>
      <c r="H16" s="3">
        <f t="shared" si="2"/>
        <v>0.92490908909479885</v>
      </c>
      <c r="J16" s="2">
        <f t="shared" si="0"/>
        <v>4.1274824189030026</v>
      </c>
      <c r="K16" s="2">
        <f t="shared" si="0"/>
        <v>0.39453748864479382</v>
      </c>
    </row>
    <row r="17" spans="1:11" x14ac:dyDescent="0.2">
      <c r="B17" s="8">
        <v>5</v>
      </c>
      <c r="C17" s="8">
        <v>291.16665999999998</v>
      </c>
      <c r="D17" s="8">
        <v>294.16665999999998</v>
      </c>
      <c r="G17" s="3">
        <f t="shared" si="1"/>
        <v>12.735324450982063</v>
      </c>
      <c r="H17" s="3">
        <f t="shared" si="2"/>
        <v>-4.2688243152816217</v>
      </c>
      <c r="J17" s="2">
        <f t="shared" si="0"/>
        <v>5.4324938366478808</v>
      </c>
      <c r="K17" s="2">
        <f t="shared" si="0"/>
        <v>-1.8209478582001684</v>
      </c>
    </row>
    <row r="18" spans="1:11" x14ac:dyDescent="0.2">
      <c r="B18" s="8">
        <v>6</v>
      </c>
      <c r="C18" s="8">
        <v>306.83334000000002</v>
      </c>
      <c r="D18" s="8">
        <v>277.83334000000002</v>
      </c>
      <c r="G18" s="3">
        <f t="shared" si="1"/>
        <v>16.079239677168886</v>
      </c>
      <c r="H18" s="3">
        <f t="shared" si="2"/>
        <v>-0.7826206370178499</v>
      </c>
      <c r="J18" s="2">
        <f t="shared" si="0"/>
        <v>6.8589042062032561</v>
      </c>
      <c r="K18" s="2">
        <f t="shared" si="0"/>
        <v>-0.33384165463527354</v>
      </c>
    </row>
    <row r="19" spans="1:11" x14ac:dyDescent="0.2">
      <c r="B19" s="8">
        <v>7</v>
      </c>
      <c r="C19" s="8">
        <v>320.5</v>
      </c>
      <c r="D19" s="8">
        <v>267.83334000000002</v>
      </c>
      <c r="G19" s="3">
        <f t="shared" si="1"/>
        <v>18.996268203003218</v>
      </c>
      <c r="H19" s="3">
        <f t="shared" si="2"/>
        <v>1.3517915206229612</v>
      </c>
      <c r="J19" s="2">
        <f t="shared" si="0"/>
        <v>8.1032179689907498</v>
      </c>
      <c r="K19" s="2">
        <f t="shared" si="0"/>
        <v>0.57663227446481069</v>
      </c>
    </row>
    <row r="20" spans="1:11" x14ac:dyDescent="0.2">
      <c r="B20" s="8">
        <v>8</v>
      </c>
      <c r="C20" s="8">
        <v>335.83334000000002</v>
      </c>
      <c r="D20" s="8">
        <v>266.16665999999998</v>
      </c>
      <c r="G20" s="3">
        <f t="shared" si="1"/>
        <v>22.269034934327237</v>
      </c>
      <c r="H20" s="3">
        <f t="shared" si="2"/>
        <v>1.7075297261126487</v>
      </c>
      <c r="J20" s="2">
        <f t="shared" si="0"/>
        <v>9.4992786005935006</v>
      </c>
      <c r="K20" s="2">
        <f t="shared" si="0"/>
        <v>0.72837914328006736</v>
      </c>
    </row>
    <row r="21" spans="1:11" x14ac:dyDescent="0.2">
      <c r="B21" s="8">
        <v>9</v>
      </c>
      <c r="C21" s="8">
        <v>352.5</v>
      </c>
      <c r="D21" s="8">
        <v>287.83334000000002</v>
      </c>
      <c r="G21" s="3">
        <f t="shared" si="1"/>
        <v>25.826387107453812</v>
      </c>
      <c r="H21" s="3">
        <f t="shared" si="2"/>
        <v>-2.9170327946586609</v>
      </c>
      <c r="J21" s="2">
        <f t="shared" si="0"/>
        <v>11.016734542111019</v>
      </c>
      <c r="K21" s="2">
        <f t="shared" si="0"/>
        <v>-1.2443155837353577</v>
      </c>
    </row>
    <row r="22" spans="1:11" x14ac:dyDescent="0.2">
      <c r="B22" s="8">
        <v>10</v>
      </c>
      <c r="C22" s="8">
        <v>366.83330999999998</v>
      </c>
      <c r="D22" s="8">
        <v>284.83334000000002</v>
      </c>
      <c r="G22" s="3">
        <f t="shared" si="1"/>
        <v>28.885706219777269</v>
      </c>
      <c r="H22" s="3">
        <f t="shared" si="2"/>
        <v>-2.2767091473664176</v>
      </c>
      <c r="J22" s="2">
        <f t="shared" si="0"/>
        <v>12.32174504938197</v>
      </c>
      <c r="K22" s="2">
        <f t="shared" si="0"/>
        <v>-0.97117340500533245</v>
      </c>
    </row>
    <row r="23" spans="1:11" x14ac:dyDescent="0.2">
      <c r="B23" s="8">
        <v>11</v>
      </c>
      <c r="C23" s="8">
        <v>381.16669000000002</v>
      </c>
      <c r="D23" s="8">
        <v>294.16665999999998</v>
      </c>
      <c r="G23" s="3">
        <f t="shared" si="1"/>
        <v>31.945040272985842</v>
      </c>
      <c r="H23" s="3">
        <f t="shared" si="2"/>
        <v>-4.2688243152816217</v>
      </c>
      <c r="J23" s="2">
        <f t="shared" si="0"/>
        <v>13.62676192997043</v>
      </c>
      <c r="K23" s="2">
        <f t="shared" si="0"/>
        <v>-1.8209478582001684</v>
      </c>
    </row>
    <row r="24" spans="1:11" x14ac:dyDescent="0.2">
      <c r="B24" s="8">
        <v>12</v>
      </c>
      <c r="C24" s="8">
        <v>395.83330999999998</v>
      </c>
      <c r="D24" s="8">
        <v>267.83334000000002</v>
      </c>
      <c r="G24" s="3">
        <f t="shared" si="1"/>
        <v>35.075501476935621</v>
      </c>
      <c r="H24" s="3">
        <f t="shared" si="2"/>
        <v>1.3517915206229612</v>
      </c>
      <c r="J24" s="2">
        <f t="shared" si="0"/>
        <v>14.962119443772213</v>
      </c>
      <c r="K24" s="2">
        <f t="shared" si="0"/>
        <v>0.57663227446481069</v>
      </c>
    </row>
    <row r="25" spans="1:11" x14ac:dyDescent="0.2">
      <c r="B25" s="8">
        <v>13</v>
      </c>
      <c r="C25" s="8">
        <v>410.83330999999998</v>
      </c>
      <c r="D25" s="8">
        <v>220.5</v>
      </c>
      <c r="G25" s="3">
        <f t="shared" si="1"/>
        <v>38.277119713396836</v>
      </c>
      <c r="H25" s="3">
        <f t="shared" si="2"/>
        <v>11.454677156397576</v>
      </c>
      <c r="J25" s="2">
        <f t="shared" si="0"/>
        <v>16.327830337422338</v>
      </c>
      <c r="K25" s="2">
        <f t="shared" si="0"/>
        <v>4.8862094791878308</v>
      </c>
    </row>
    <row r="26" spans="1:11" x14ac:dyDescent="0.2">
      <c r="B26" s="8">
        <v>14</v>
      </c>
      <c r="C26" s="8">
        <v>426.5</v>
      </c>
      <c r="D26" s="8">
        <v>200.16667000000001</v>
      </c>
      <c r="G26" s="3">
        <f t="shared" si="1"/>
        <v>41.621037073995815</v>
      </c>
      <c r="H26" s="3">
        <f t="shared" si="2"/>
        <v>15.794647832129836</v>
      </c>
      <c r="J26" s="2">
        <f t="shared" si="0"/>
        <v>17.754241617451644</v>
      </c>
      <c r="K26" s="2">
        <f t="shared" si="0"/>
        <v>6.7375061648666907</v>
      </c>
    </row>
    <row r="27" spans="1:11" x14ac:dyDescent="0.2">
      <c r="B27" s="8">
        <v>15</v>
      </c>
      <c r="C27" s="8">
        <v>441.5</v>
      </c>
      <c r="D27" s="8">
        <v>183.16667000000001</v>
      </c>
      <c r="G27" s="3">
        <f t="shared" si="1"/>
        <v>44.82265531045703</v>
      </c>
      <c r="H27" s="3">
        <f t="shared" si="2"/>
        <v>19.423148500119215</v>
      </c>
      <c r="J27" s="2">
        <f t="shared" si="0"/>
        <v>19.119952511101769</v>
      </c>
      <c r="K27" s="2">
        <f t="shared" si="0"/>
        <v>8.2853118443368334</v>
      </c>
    </row>
    <row r="28" spans="1:11" x14ac:dyDescent="0.2">
      <c r="B28" s="8">
        <v>16</v>
      </c>
      <c r="C28" s="8">
        <v>456.83330999999998</v>
      </c>
      <c r="D28" s="8">
        <v>173.16667000000001</v>
      </c>
      <c r="G28" s="3">
        <f t="shared" si="1"/>
        <v>48.095415638544566</v>
      </c>
      <c r="H28" s="3">
        <f t="shared" si="2"/>
        <v>21.557560657760025</v>
      </c>
      <c r="J28" s="2">
        <f t="shared" si="0"/>
        <v>20.516010411282725</v>
      </c>
      <c r="K28" s="2">
        <f t="shared" si="0"/>
        <v>9.1957857734369171</v>
      </c>
    </row>
    <row r="29" spans="1:11" x14ac:dyDescent="0.2">
      <c r="B29" s="8">
        <v>17</v>
      </c>
      <c r="C29" s="8">
        <v>470.83330999999998</v>
      </c>
      <c r="D29" s="8">
        <v>172.5</v>
      </c>
      <c r="G29" s="3">
        <f t="shared" si="1"/>
        <v>51.083592659241702</v>
      </c>
      <c r="H29" s="3">
        <f t="shared" si="2"/>
        <v>21.699855513073469</v>
      </c>
      <c r="J29" s="2">
        <f t="shared" si="0"/>
        <v>21.790673912022847</v>
      </c>
      <c r="K29" s="2">
        <f t="shared" si="0"/>
        <v>9.2564843388682352</v>
      </c>
    </row>
    <row r="30" spans="1:11" x14ac:dyDescent="0.2">
      <c r="B30" s="8">
        <v>18</v>
      </c>
      <c r="C30" s="8">
        <v>487.5</v>
      </c>
      <c r="D30" s="8">
        <v>174.83332999999999</v>
      </c>
      <c r="G30" s="3">
        <f t="shared" si="1"/>
        <v>54.64095123560476</v>
      </c>
      <c r="H30" s="3">
        <f t="shared" si="2"/>
        <v>21.201826721094669</v>
      </c>
      <c r="J30" s="2">
        <f t="shared" si="0"/>
        <v>23.308132584962156</v>
      </c>
      <c r="K30" s="2">
        <f t="shared" si="0"/>
        <v>9.044040725569527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392.83334000000002</v>
      </c>
      <c r="D32" s="8">
        <v>274.16665999999998</v>
      </c>
      <c r="G32" s="2">
        <f>(C32-C$13)*$E$8*$F$9</f>
        <v>14.688979996463981</v>
      </c>
      <c r="I32" t="s">
        <v>16</v>
      </c>
    </row>
    <row r="33" spans="1:24" x14ac:dyDescent="0.2">
      <c r="A33" t="s">
        <v>17</v>
      </c>
      <c r="B33" s="8">
        <v>2</v>
      </c>
      <c r="C33" s="8">
        <v>392.5</v>
      </c>
      <c r="D33" s="8">
        <v>380.16665999999998</v>
      </c>
      <c r="E33" s="3">
        <f>D33-D32</f>
        <v>106</v>
      </c>
      <c r="H33" s="2">
        <f>E33*E8*$F$9</f>
        <v>9.6510236484608924</v>
      </c>
      <c r="I33" s="9">
        <f>-(360/(2*PI()))*(ATAN((-E51+E33)/(-D51+D33))-(0))</f>
        <v>-86.800775229607652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276.16665999999998</v>
      </c>
      <c r="E38" s="8">
        <v>269.16665999999998</v>
      </c>
      <c r="F38" s="2">
        <f>(360/(2*PI()))*(ATAN((E49-E38)/(D49-D38))-(PI()/2))</f>
        <v>-28.258028781213106</v>
      </c>
      <c r="G38" s="2">
        <f>-(360/(2*PI()))*(ATAN((-E48+E38)/(-D48+D38))-(0))</f>
        <v>40.601304756026494</v>
      </c>
      <c r="H38" s="4">
        <f>D38-C13</f>
        <v>44.666659999999979</v>
      </c>
      <c r="I38" s="5">
        <f>H38*$E$8*$F$9</f>
        <v>4.0667829429977544</v>
      </c>
      <c r="J38" s="12" t="s">
        <v>73</v>
      </c>
      <c r="N38" s="22">
        <f>IF(E38&gt;0,-(E38-D$13)*$E$8*$F$9,"")</f>
        <v>0.45523696455004209</v>
      </c>
      <c r="O38">
        <f>IF(N38="","",N38*N38)</f>
        <v>0.20724069389273628</v>
      </c>
      <c r="P38">
        <f>IF(N38="","",ABS(N38))</f>
        <v>0.45523696455004209</v>
      </c>
      <c r="Q38">
        <f>IF(N38="","",ABS(N38-O$59))</f>
        <v>1.2746642811463453</v>
      </c>
      <c r="T38" s="3">
        <f>(D38-C$13)*$E$8</f>
        <v>9.533706214520846</v>
      </c>
      <c r="U38" s="3">
        <f>(E38-D$13)*$E$8</f>
        <v>-1.0672060788204054</v>
      </c>
      <c r="W38" s="2">
        <f>T38*$F$9</f>
        <v>4.0667829429977544</v>
      </c>
      <c r="X38" s="2">
        <f>-U38*$F$9</f>
        <v>0.45523696455004209</v>
      </c>
    </row>
    <row r="39" spans="1:24" x14ac:dyDescent="0.2">
      <c r="B39" t="s">
        <v>24</v>
      </c>
      <c r="C39" s="8">
        <v>2</v>
      </c>
      <c r="D39" s="8">
        <v>329.83334000000002</v>
      </c>
      <c r="E39" s="8">
        <v>263.83334000000002</v>
      </c>
      <c r="F39" s="2">
        <f t="shared" ref="F39:F42" si="3">(360/(2*PI()))*(ATAN((E50-E39)/(D50-D39))-(PI()/2))</f>
        <v>-38.367485384861531</v>
      </c>
      <c r="G39" s="2">
        <f t="shared" ref="G39:G42" si="4">-(360/(2*PI()))*(ATAN((-E49+E39)/(-D49+D39))-(0))</f>
        <v>39.130394802971217</v>
      </c>
      <c r="H39" s="3">
        <f>D39-D38</f>
        <v>53.666680000000042</v>
      </c>
      <c r="I39" s="5">
        <f>H39*$E$8*$F$9</f>
        <v>4.8862113001356944</v>
      </c>
      <c r="J39" s="12" t="s">
        <v>73</v>
      </c>
      <c r="N39" s="25">
        <f t="shared" ref="N39:N42" si="5">IF(E39&gt;0,-(E39-D$13)*$E$8*$F$9,"")</f>
        <v>0.94082184610484432</v>
      </c>
      <c r="O39">
        <f t="shared" ref="O39:O42" si="6">IF(N39="","",N39*N39)</f>
        <v>0.88514574610812735</v>
      </c>
      <c r="P39">
        <f t="shared" ref="P39:P42" si="7">IF(N39="","",ABS(N39))</f>
        <v>0.94082184610484432</v>
      </c>
      <c r="Q39">
        <f t="shared" ref="Q39:Q42" si="8">IF(N39="","",ABS(N39-O$59))</f>
        <v>1.7602491627011476</v>
      </c>
      <c r="T39" s="3">
        <f t="shared" ref="T39:U44" si="9">(D39-C$13)*$E$8</f>
        <v>20.988387639742751</v>
      </c>
      <c r="U39" s="3">
        <f t="shared" si="9"/>
        <v>-2.2055563836792853</v>
      </c>
      <c r="W39" s="2">
        <f t="shared" ref="W39:W44" si="10">T39*$F$9</f>
        <v>8.9529942431334497</v>
      </c>
      <c r="X39" s="2">
        <f t="shared" ref="X39:X44" si="11">-U39*$F$9</f>
        <v>0.94082184610484432</v>
      </c>
    </row>
    <row r="40" spans="1:24" x14ac:dyDescent="0.2">
      <c r="B40" t="s">
        <v>25</v>
      </c>
      <c r="C40" s="8">
        <v>3</v>
      </c>
      <c r="D40" s="8">
        <v>361.83334000000002</v>
      </c>
      <c r="E40" s="8">
        <v>283.5</v>
      </c>
      <c r="F40" s="2">
        <f t="shared" si="3"/>
        <v>-65.308408467594276</v>
      </c>
      <c r="G40" s="2">
        <f t="shared" si="4"/>
        <v>18.434975267123956</v>
      </c>
      <c r="H40" s="3">
        <f t="shared" ref="H40:H42" si="12">D40-D39</f>
        <v>32</v>
      </c>
      <c r="I40" s="5">
        <f>H40*$E$8*$F$9</f>
        <v>2.9135165731202695</v>
      </c>
      <c r="J40" s="12" t="s">
        <v>73</v>
      </c>
      <c r="N40" s="22">
        <f t="shared" si="5"/>
        <v>-0.84977627414269996</v>
      </c>
      <c r="O40">
        <f t="shared" si="6"/>
        <v>0.72211971609584913</v>
      </c>
      <c r="P40">
        <f t="shared" si="7"/>
        <v>0.84977627414269996</v>
      </c>
      <c r="Q40">
        <f t="shared" si="8"/>
        <v>3.0348957546396771E-2</v>
      </c>
      <c r="T40" s="3">
        <f t="shared" si="9"/>
        <v>27.818506544193344</v>
      </c>
      <c r="U40" s="3">
        <f t="shared" si="9"/>
        <v>1.9921194367395332</v>
      </c>
      <c r="W40" s="2">
        <f t="shared" si="10"/>
        <v>11.866510816253719</v>
      </c>
      <c r="X40" s="2">
        <f t="shared" si="11"/>
        <v>-0.84977627414269996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-37.21624659974524</v>
      </c>
      <c r="H41" s="3">
        <f t="shared" si="12"/>
        <v>-361.83334000000002</v>
      </c>
      <c r="I41" s="5">
        <f>H41*$E$8*$F$9</f>
        <v>-32.943982274920664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-49.411641449384774</v>
      </c>
      <c r="U41" s="3">
        <f t="shared" si="9"/>
        <v>-58.518465232377459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-49.411641449384774</v>
      </c>
      <c r="U42" s="3">
        <f t="shared" si="9"/>
        <v>-58.518465232377459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-49.411641449384774</v>
      </c>
      <c r="U43" s="3">
        <f t="shared" si="9"/>
        <v>-58.518465232377459</v>
      </c>
    </row>
    <row r="44" spans="1:24" x14ac:dyDescent="0.2">
      <c r="B44" s="22" t="s">
        <v>129</v>
      </c>
      <c r="D44" s="3">
        <f>C32</f>
        <v>392.83334000000002</v>
      </c>
      <c r="E44" s="3">
        <f>D32</f>
        <v>274.16665999999998</v>
      </c>
      <c r="G44" s="1" t="s">
        <v>28</v>
      </c>
      <c r="H44" s="17">
        <f>$C$32-D40</f>
        <v>31</v>
      </c>
      <c r="I44" s="23">
        <f>H44*$E$8*$F$9</f>
        <v>2.8224691802102613</v>
      </c>
      <c r="T44" s="3">
        <f t="shared" si="9"/>
        <v>34.435184232879863</v>
      </c>
      <c r="U44" s="3">
        <f t="shared" si="9"/>
        <v>0</v>
      </c>
      <c r="W44" s="2">
        <f t="shared" si="10"/>
        <v>14.688979996463981</v>
      </c>
      <c r="X44" s="2">
        <f t="shared" si="11"/>
        <v>0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257.5</v>
      </c>
      <c r="E48" s="8">
        <v>285.16665999999998</v>
      </c>
      <c r="F48" s="2">
        <f>(360/(2*PI()))*(ATAN((E48-D$13)/(D48-C$13))-(PI()/2))</f>
        <v>-67.067899562410219</v>
      </c>
      <c r="G48" s="2">
        <f>IF((90-F48-G38&gt;180),90-F48-G38-180,90-F48-G38)</f>
        <v>116.46659480638372</v>
      </c>
      <c r="H48" s="3" t="s">
        <v>31</v>
      </c>
      <c r="I48" s="6" t="s">
        <v>31</v>
      </c>
      <c r="K48" s="2">
        <f>IF((90-G38-F38&gt;180),90-G38-F38-180,90-G38-F38)</f>
        <v>77.656724025186605</v>
      </c>
      <c r="N48" s="22">
        <f>IF(E48&gt;0,-(E48-D$13)*$E$8*$F$9,"")</f>
        <v>-1.0015213220100927</v>
      </c>
      <c r="O48">
        <f>IF(N48="","",N48*N48)</f>
        <v>1.0030449584408438</v>
      </c>
      <c r="P48">
        <f>IF(N48="","",ABS(N48))</f>
        <v>1.0015213220100927</v>
      </c>
      <c r="Q48">
        <f>IF(N48="","",ABS(N48-O$59))</f>
        <v>0.18209400541378951</v>
      </c>
      <c r="T48" s="3">
        <f t="shared" ref="T48:U53" si="13">(D48-C$13)*$E$8</f>
        <v>5.5494716098661083</v>
      </c>
      <c r="U48" s="3">
        <f t="shared" si="13"/>
        <v>2.3478533734048921</v>
      </c>
      <c r="W48" s="2">
        <f t="shared" ref="W48:W51" si="14">T48*$F$9</f>
        <v>2.367232215660219</v>
      </c>
      <c r="X48" s="2">
        <f>-U48*$F$9</f>
        <v>-1.0015213220100927</v>
      </c>
    </row>
    <row r="49" spans="1:24" x14ac:dyDescent="0.2">
      <c r="B49" t="s">
        <v>32</v>
      </c>
      <c r="C49" s="8">
        <v>2</v>
      </c>
      <c r="D49" s="8">
        <v>290.5</v>
      </c>
      <c r="E49" s="8">
        <v>295.83334000000002</v>
      </c>
      <c r="G49" s="22">
        <f>IF((90-F38-G39&gt;180),90-F38-G39-180,90-F38-G39)</f>
        <v>79.127633978241903</v>
      </c>
      <c r="H49" s="3">
        <f>D49-D48</f>
        <v>33</v>
      </c>
      <c r="I49" s="5">
        <f>H49*$E$8*$F$9</f>
        <v>3.0045639660302776</v>
      </c>
      <c r="K49" s="2">
        <f t="shared" ref="K49:K52" si="15">IF((90-G39-F39&gt;180),90-G39-F39-180,90-G39-F39)</f>
        <v>89.237090581890314</v>
      </c>
      <c r="N49" s="22">
        <f t="shared" ref="N49:N52" si="16">IF(E49&gt;0,-(E49-D$13)*$E$8*$F$9,"")</f>
        <v>-1.9726947270154251</v>
      </c>
      <c r="O49">
        <f t="shared" ref="O49:O52" si="17">IF(N49="","",N49*N49)</f>
        <v>3.8915244859944629</v>
      </c>
      <c r="P49">
        <f t="shared" ref="P49:P52" si="18">IF(N49="","",ABS(N49))</f>
        <v>1.9726947270154251</v>
      </c>
      <c r="Q49">
        <f t="shared" ref="Q49:Q52" si="19">IF(N49="","",ABS(N49-O$59))</f>
        <v>1.1532674104191218</v>
      </c>
      <c r="T49" s="3">
        <f t="shared" si="13"/>
        <v>12.593031730080785</v>
      </c>
      <c r="U49" s="3">
        <f t="shared" si="13"/>
        <v>4.6245625207713097</v>
      </c>
      <c r="W49" s="2">
        <f t="shared" si="14"/>
        <v>5.3717961816904971</v>
      </c>
      <c r="X49" s="2">
        <f t="shared" ref="X49:X51" si="20">-U49*$F$9</f>
        <v>-1.9726947270154251</v>
      </c>
    </row>
    <row r="50" spans="1:24" x14ac:dyDescent="0.2">
      <c r="B50" t="s">
        <v>33</v>
      </c>
      <c r="C50" s="8">
        <v>3</v>
      </c>
      <c r="D50" s="8">
        <v>348.83334000000002</v>
      </c>
      <c r="E50" s="8">
        <v>287.83334000000002</v>
      </c>
      <c r="G50" s="22">
        <f>IF((90-F39-G40&gt;180),90-F39-G40-180,90-F39-G40)</f>
        <v>109.93251011773758</v>
      </c>
      <c r="H50" s="3">
        <f t="shared" ref="H50:H53" si="21">D50-D49</f>
        <v>58.333340000000021</v>
      </c>
      <c r="I50" s="5">
        <f>H50*$E$8*$F$9</f>
        <v>5.3110985267331126</v>
      </c>
      <c r="K50" s="2">
        <f t="shared" si="15"/>
        <v>136.87343320047032</v>
      </c>
      <c r="N50" s="25">
        <f t="shared" si="16"/>
        <v>-1.2443155837353577</v>
      </c>
      <c r="O50">
        <f t="shared" si="17"/>
        <v>1.5483212719266639</v>
      </c>
      <c r="P50">
        <f t="shared" si="18"/>
        <v>1.2443155837353577</v>
      </c>
      <c r="Q50">
        <f t="shared" si="19"/>
        <v>0.42488826713905448</v>
      </c>
      <c r="T50" s="3">
        <f t="shared" si="13"/>
        <v>25.043770739260292</v>
      </c>
      <c r="U50" s="3">
        <f t="shared" si="13"/>
        <v>2.9170327946586609</v>
      </c>
      <c r="W50" s="2">
        <f t="shared" si="14"/>
        <v>10.682894708423611</v>
      </c>
      <c r="X50" s="2">
        <f t="shared" si="20"/>
        <v>-1.2443155837353577</v>
      </c>
    </row>
    <row r="51" spans="1:24" x14ac:dyDescent="0.2">
      <c r="B51" t="s">
        <v>34</v>
      </c>
      <c r="C51" s="8">
        <v>4</v>
      </c>
      <c r="D51" s="8">
        <v>390.83330999999998</v>
      </c>
      <c r="E51" s="8">
        <v>296.83334000000002</v>
      </c>
      <c r="G51" s="9">
        <f>IF((90-F40-$I$33&gt;180),90-F40-$I$33-180,90-F40-$I$33)</f>
        <v>62.109183697201956</v>
      </c>
      <c r="H51" s="3">
        <f t="shared" si="21"/>
        <v>41.999969999999962</v>
      </c>
      <c r="I51" s="5">
        <f>H51*$E$8*$F$9</f>
        <v>3.823987770798563</v>
      </c>
      <c r="K51" s="2" t="e">
        <f t="shared" si="15"/>
        <v>#DIV/0!</v>
      </c>
      <c r="N51" s="22">
        <f t="shared" si="16"/>
        <v>-2.0637421199254335</v>
      </c>
      <c r="O51">
        <f t="shared" si="17"/>
        <v>4.2590315375543222</v>
      </c>
      <c r="P51">
        <f t="shared" si="18"/>
        <v>2.0637421199254335</v>
      </c>
      <c r="Q51">
        <f t="shared" si="19"/>
        <v>1.2443148033291305</v>
      </c>
      <c r="T51" s="3">
        <f t="shared" si="13"/>
        <v>34.008295398115216</v>
      </c>
      <c r="U51" s="3">
        <f t="shared" si="13"/>
        <v>4.8380037365353905</v>
      </c>
      <c r="W51" s="2">
        <f t="shared" si="14"/>
        <v>14.506882479222172</v>
      </c>
      <c r="X51" s="2">
        <f t="shared" si="20"/>
        <v>-2.0637421199254335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-390.83330999999998</v>
      </c>
      <c r="I52" s="5">
        <f>H52*$E$8*$F$9</f>
        <v>-35.584353937889119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-49.411641449384774</v>
      </c>
      <c r="U52" s="3">
        <f t="shared" si="13"/>
        <v>-58.518465232377459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-49.411641449384774</v>
      </c>
      <c r="U53" s="3">
        <f t="shared" si="13"/>
        <v>-58.518465232377459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D39</v>
      </c>
      <c r="P55" s="9" t="s">
        <v>161</v>
      </c>
      <c r="W55" s="7" t="s">
        <v>182</v>
      </c>
    </row>
    <row r="56" spans="1:24" x14ac:dyDescent="0.2">
      <c r="N56" s="9" t="s">
        <v>138</v>
      </c>
      <c r="O56" t="str">
        <f>"D"&amp;MID(P56,2,99)</f>
        <v>D51</v>
      </c>
      <c r="P56" s="9" t="s">
        <v>162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16</v>
      </c>
      <c r="F57" s="2">
        <f>E57*$E$8*$F$9</f>
        <v>1.4567582865601347</v>
      </c>
      <c r="N57" t="s">
        <v>140</v>
      </c>
      <c r="O57" s="2">
        <f>SQRT((1/(C$37+C$47+2))*SUM(O38:O42,O48:O52))</f>
        <v>1.1792854903623731</v>
      </c>
    </row>
    <row r="58" spans="1:24" x14ac:dyDescent="0.2">
      <c r="B58" t="s">
        <v>39</v>
      </c>
      <c r="E58" s="3">
        <f t="shared" ref="E58:E61" si="23">E49-E39</f>
        <v>32</v>
      </c>
      <c r="F58" s="2">
        <f>E58*$E$8*$F$9</f>
        <v>2.9135165731202695</v>
      </c>
      <c r="N58" t="s">
        <v>141</v>
      </c>
      <c r="O58" s="2">
        <f>SUM(P38:P42,P48:P52)</f>
        <v>8.5281088374838951</v>
      </c>
    </row>
    <row r="59" spans="1:24" x14ac:dyDescent="0.2">
      <c r="B59" t="s">
        <v>40</v>
      </c>
      <c r="E59" s="3">
        <f t="shared" si="23"/>
        <v>4.3333400000000211</v>
      </c>
      <c r="F59" s="2">
        <f>E59*$E$8*$F$9</f>
        <v>0.39453930959265782</v>
      </c>
      <c r="N59" t="s">
        <v>142</v>
      </c>
      <c r="O59" s="2">
        <f>AVERAGE(N48:N52,N38:N42)</f>
        <v>-0.81942731659630319</v>
      </c>
    </row>
    <row r="60" spans="1:24" x14ac:dyDescent="0.2">
      <c r="B60" t="s">
        <v>41</v>
      </c>
      <c r="E60" s="24">
        <f>E51-D$32</f>
        <v>22.666680000000042</v>
      </c>
      <c r="F60" s="2">
        <f>E60*$E$8*$F$9</f>
        <v>2.0637421199254335</v>
      </c>
      <c r="N60" t="s">
        <v>143</v>
      </c>
      <c r="O60" s="2">
        <f>(1/(C$37+C$47+2))*SUM(Q38:Q42,Q48:Q52)</f>
        <v>0.67442520974388731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0.71925314059500467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1.2574973768175843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8.9529942431334497</v>
      </c>
    </row>
    <row r="64" spans="1:24" x14ac:dyDescent="0.2">
      <c r="N64" t="s">
        <v>147</v>
      </c>
      <c r="O64" s="26" cm="1">
        <f t="array" aca="1" ref="O64" ca="1">(INDIRECT(O56)-C$13)*E$8*F$9</f>
        <v>14.506882479222172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52.694093417524691</v>
      </c>
      <c r="P65" s="26" cm="1">
        <f t="array" aca="1" ref="P65" ca="1">(360/(2*PI()))*ATAN(ABS(INDIRECT(P56))/(ABS(C$32-INDIRECT(O56))*E$8*F$9))</f>
        <v>84.957476634917441</v>
      </c>
      <c r="Q65" s="2">
        <f ca="1">180-O65-P65</f>
        <v>42.348429947557861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5.8126309282904716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-11</v>
      </c>
      <c r="F67" s="2">
        <f t="shared" ref="F67:F72" si="24">E67*$E$8*$F$9</f>
        <v>-1.0015213220100927</v>
      </c>
      <c r="N67" t="s">
        <v>151</v>
      </c>
      <c r="O67" s="26" cm="1">
        <f t="array" aca="1" ref="O67" ca="1">(360/(2*PI()))*ATAN((ABS(INDIRECT(P55))+ABS(INDIRECT(P56))/(ABS(O63-O64))))</f>
        <v>52.694093417524691</v>
      </c>
      <c r="P67" s="26" cm="1">
        <f t="array" aca="1" ref="P67" ca="1">(360/(2*PI()))*ATAN(ABS(INDIRECT(P56))/(ABS(0-INDIRECT(O56))*E$8*F$9))</f>
        <v>3.3191949835696235</v>
      </c>
      <c r="Q67" s="2">
        <f ca="1">180-O67-P67</f>
        <v>123.98671159890569</v>
      </c>
    </row>
    <row r="68" spans="1:17" x14ac:dyDescent="0.2">
      <c r="B68" t="s">
        <v>39</v>
      </c>
      <c r="C68" t="s">
        <v>43</v>
      </c>
      <c r="E68" s="3">
        <f>E38-E49</f>
        <v>-26.666680000000042</v>
      </c>
      <c r="F68" s="2">
        <f t="shared" si="24"/>
        <v>-2.4279316915654672</v>
      </c>
      <c r="N68" t="s">
        <v>152</v>
      </c>
      <c r="O68" s="26" cm="1">
        <f t="array" aca="1" ref="O68" ca="1">SQRT((INDIRECT(P55)*INDIRECT(P55))+((INDIRECT(O55)-C$13)*(INDIRECT(O55)-C$13)*E$8*F$9*E$8*F$9)           )</f>
        <v>9.0022914673814469</v>
      </c>
    </row>
    <row r="69" spans="1:17" x14ac:dyDescent="0.2">
      <c r="B69" t="s">
        <v>40</v>
      </c>
      <c r="E69" s="3">
        <f t="shared" ref="E69:E72" si="25">E39-E50</f>
        <v>-24</v>
      </c>
      <c r="F69" s="2">
        <f t="shared" si="24"/>
        <v>-2.1851374298402022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-13.333340000000021</v>
      </c>
      <c r="F70" s="2">
        <f t="shared" si="24"/>
        <v>-1.2139658457827336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232.16667000000001</v>
      </c>
      <c r="D76" s="8">
        <v>274.16665999999998</v>
      </c>
      <c r="E76" s="3">
        <f>(D77-D76  )</f>
        <v>8</v>
      </c>
      <c r="F76" s="3">
        <f>ATAN(E76/E77)</f>
        <v>0.50416610733151657</v>
      </c>
      <c r="G76" s="2">
        <f>((PI()/2)-F76-F77)*(360/(2*PI()))</f>
        <v>42.874014902781155</v>
      </c>
    </row>
    <row r="77" spans="1:17" x14ac:dyDescent="0.2">
      <c r="A77" t="s">
        <v>95</v>
      </c>
      <c r="B77" s="8">
        <v>2</v>
      </c>
      <c r="C77" s="8">
        <v>246.83332999999999</v>
      </c>
      <c r="D77" s="8">
        <v>282.16665999999998</v>
      </c>
      <c r="E77" s="3">
        <f>AVERAGE(C77,C78)-C76</f>
        <v>14.499994999999984</v>
      </c>
      <c r="F77" s="3">
        <f>ATAN(E77/E78)</f>
        <v>0.31833749586073212</v>
      </c>
    </row>
    <row r="78" spans="1:17" x14ac:dyDescent="0.2">
      <c r="A78" t="s">
        <v>96</v>
      </c>
      <c r="B78" s="8">
        <v>3</v>
      </c>
      <c r="C78" s="8">
        <v>246.5</v>
      </c>
      <c r="D78" s="8">
        <v>318.16665999999998</v>
      </c>
      <c r="E78" s="3">
        <f>D78-D76</f>
        <v>44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02B4-2A15-D241-8576-23BB4AD2B5D4}">
  <sheetPr codeName="Sheet6"/>
  <dimension ref="A1:X79"/>
  <sheetViews>
    <sheetView topLeftCell="E31" workbookViewId="0">
      <selection activeCell="W52" sqref="W52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111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211</v>
      </c>
      <c r="D3" s="8">
        <v>1399</v>
      </c>
    </row>
    <row r="4" spans="1:11" x14ac:dyDescent="0.2">
      <c r="B4" s="8">
        <v>2</v>
      </c>
      <c r="C4" s="8">
        <v>682.5</v>
      </c>
      <c r="D4" s="8">
        <v>1386.5</v>
      </c>
    </row>
    <row r="5" spans="1:11" x14ac:dyDescent="0.2">
      <c r="A5" t="s">
        <v>47</v>
      </c>
      <c r="B5" s="8">
        <v>3</v>
      </c>
      <c r="C5" s="8">
        <v>286.5</v>
      </c>
      <c r="D5" s="8">
        <v>1041.5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349.5</v>
      </c>
      <c r="D6" s="8">
        <v>954.5</v>
      </c>
      <c r="E6" s="3">
        <f>SQRT(((C6-C5)^2)+((D6-D5)^2))</f>
        <v>107.41508273980894</v>
      </c>
      <c r="F6" s="2">
        <f>E6*E8</f>
        <v>22.77356411532126</v>
      </c>
      <c r="J6" s="3">
        <f>SQRT(((C5-C7)^2)+((D5-D7)^2))</f>
        <v>125.64234954823155</v>
      </c>
    </row>
    <row r="7" spans="1:11" x14ac:dyDescent="0.2">
      <c r="A7" t="s">
        <v>5</v>
      </c>
      <c r="B7" s="8">
        <v>5</v>
      </c>
      <c r="C7" s="8">
        <v>391.5</v>
      </c>
      <c r="D7" s="8">
        <v>972.5</v>
      </c>
      <c r="E7" s="3">
        <f>SQRT(((D6-D7)^2)+((C6-C7)^2))</f>
        <v>45.694638635183452</v>
      </c>
      <c r="G7" s="2">
        <f>E7*E8</f>
        <v>9.6879298152709055</v>
      </c>
      <c r="H7" s="2">
        <f>G7/F6</f>
        <v>0.42540244321059978</v>
      </c>
      <c r="K7" s="2">
        <f>180-((360/(2*PI())*ACOS(((E7^2)+(E6^2)-(J6^2))/(2*E6*E7))))</f>
        <v>77.288867434470518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0.21201458430642892</v>
      </c>
      <c r="I8" s="2">
        <f>MAX(G7,H33)</f>
        <v>9.8326791975179262</v>
      </c>
    </row>
    <row r="9" spans="1:11" x14ac:dyDescent="0.2">
      <c r="A9" t="s">
        <v>92</v>
      </c>
      <c r="F9" s="3">
        <f>F6/G30</f>
        <v>0.42289399323594129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232.16667000000001</v>
      </c>
      <c r="D13" s="8">
        <v>274.83334000000002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280.83334000000002</v>
      </c>
      <c r="G14" s="3">
        <f>(C14-C$13)*$E$8</f>
        <v>3.0388750016768644</v>
      </c>
      <c r="H14" s="3">
        <f>-(D14-D$13)*$E$8</f>
        <v>-1.2720875058385734</v>
      </c>
      <c r="J14" s="2">
        <f t="shared" ref="J14:K30" si="0">G14*$F$9</f>
        <v>1.2851219844040069</v>
      </c>
      <c r="K14" s="2">
        <f t="shared" si="0"/>
        <v>-0.53795816508962313</v>
      </c>
    </row>
    <row r="15" spans="1:11" x14ac:dyDescent="0.2">
      <c r="B15" s="8">
        <v>3</v>
      </c>
      <c r="C15" s="8">
        <v>261.83334000000002</v>
      </c>
      <c r="D15" s="8">
        <v>286.16665999999998</v>
      </c>
      <c r="G15" s="3">
        <f t="shared" ref="G15:G30" si="1">(C15-C$13)*$E$8</f>
        <v>6.2897667078060078</v>
      </c>
      <c r="H15" s="3">
        <f t="shared" ref="H15:H30" si="2">-(D15-D$13)*$E$8</f>
        <v>-2.402829128611728</v>
      </c>
      <c r="J15" s="2">
        <f t="shared" si="0"/>
        <v>2.6599045595865625</v>
      </c>
      <c r="K15" s="2">
        <f t="shared" si="0"/>
        <v>-1.0161420052622507</v>
      </c>
    </row>
    <row r="16" spans="1:11" x14ac:dyDescent="0.2">
      <c r="B16" s="8">
        <v>4</v>
      </c>
      <c r="C16" s="8">
        <v>276.83334000000002</v>
      </c>
      <c r="D16" s="8">
        <v>265.83334000000002</v>
      </c>
      <c r="G16" s="3">
        <f t="shared" si="1"/>
        <v>9.4699854724024419</v>
      </c>
      <c r="H16" s="3">
        <f t="shared" si="2"/>
        <v>1.9081312587578603</v>
      </c>
      <c r="J16" s="2">
        <f t="shared" si="0"/>
        <v>4.0047999723106207</v>
      </c>
      <c r="K16" s="2">
        <f t="shared" si="0"/>
        <v>0.80693724763443475</v>
      </c>
    </row>
    <row r="17" spans="1:11" x14ac:dyDescent="0.2">
      <c r="B17" s="8">
        <v>5</v>
      </c>
      <c r="C17" s="8">
        <v>292.16665999999998</v>
      </c>
      <c r="D17" s="8">
        <v>293.83334000000002</v>
      </c>
      <c r="G17" s="3">
        <f t="shared" si="1"/>
        <v>12.720872938239886</v>
      </c>
      <c r="H17" s="3">
        <f t="shared" si="2"/>
        <v>-4.028277101822149</v>
      </c>
      <c r="J17" s="2">
        <f t="shared" si="0"/>
        <v>5.3795807542992868</v>
      </c>
      <c r="K17" s="2">
        <f t="shared" si="0"/>
        <v>-1.7035341894504732</v>
      </c>
    </row>
    <row r="18" spans="1:11" x14ac:dyDescent="0.2">
      <c r="B18" s="8">
        <v>6</v>
      </c>
      <c r="C18" s="8">
        <v>306.83334000000002</v>
      </c>
      <c r="D18" s="8">
        <v>294.83334000000002</v>
      </c>
      <c r="G18" s="3">
        <f t="shared" si="1"/>
        <v>15.830423001595308</v>
      </c>
      <c r="H18" s="3">
        <f t="shared" si="2"/>
        <v>-4.240291686128578</v>
      </c>
      <c r="J18" s="2">
        <f t="shared" si="0"/>
        <v>6.6945907977587362</v>
      </c>
      <c r="K18" s="2">
        <f t="shared" si="0"/>
        <v>-1.7931938836320769</v>
      </c>
    </row>
    <row r="19" spans="1:11" x14ac:dyDescent="0.2">
      <c r="B19" s="8">
        <v>7</v>
      </c>
      <c r="C19" s="8">
        <v>321.16665999999998</v>
      </c>
      <c r="D19" s="8">
        <v>285.16665999999998</v>
      </c>
      <c r="G19" s="3">
        <f t="shared" si="1"/>
        <v>18.869295883126323</v>
      </c>
      <c r="H19" s="3">
        <f t="shared" si="2"/>
        <v>-2.1908145443052991</v>
      </c>
      <c r="J19" s="2">
        <f t="shared" si="0"/>
        <v>7.9797118855657985</v>
      </c>
      <c r="K19" s="2">
        <f t="shared" si="0"/>
        <v>-0.92648231108064694</v>
      </c>
    </row>
    <row r="20" spans="1:11" x14ac:dyDescent="0.2">
      <c r="B20" s="8">
        <v>8</v>
      </c>
      <c r="C20" s="8">
        <v>337.16665999999998</v>
      </c>
      <c r="D20" s="8">
        <v>275.5</v>
      </c>
      <c r="G20" s="3">
        <f t="shared" si="1"/>
        <v>22.261529232029186</v>
      </c>
      <c r="H20" s="3">
        <f t="shared" si="2"/>
        <v>-0.14134164277371944</v>
      </c>
      <c r="J20" s="2">
        <f t="shared" si="0"/>
        <v>9.4142669924714593</v>
      </c>
      <c r="K20" s="2">
        <f t="shared" si="0"/>
        <v>-5.9772531723106141E-2</v>
      </c>
    </row>
    <row r="21" spans="1:11" x14ac:dyDescent="0.2">
      <c r="B21" s="8">
        <v>9</v>
      </c>
      <c r="C21" s="8">
        <v>351.83334000000002</v>
      </c>
      <c r="D21" s="8">
        <v>286.5</v>
      </c>
      <c r="G21" s="3">
        <f t="shared" si="1"/>
        <v>25.371079295384611</v>
      </c>
      <c r="H21" s="3">
        <f t="shared" si="2"/>
        <v>-2.4735020701444377</v>
      </c>
      <c r="J21" s="2">
        <f t="shared" si="0"/>
        <v>10.72927703593091</v>
      </c>
      <c r="K21" s="2">
        <f t="shared" si="0"/>
        <v>-1.0460291677207485</v>
      </c>
    </row>
    <row r="22" spans="1:11" x14ac:dyDescent="0.2">
      <c r="B22" s="8">
        <v>10</v>
      </c>
      <c r="C22" s="8">
        <v>365.16669000000002</v>
      </c>
      <c r="D22" s="8">
        <v>286.5</v>
      </c>
      <c r="G22" s="3">
        <f t="shared" si="1"/>
        <v>28.197943953046732</v>
      </c>
      <c r="H22" s="3">
        <f t="shared" si="2"/>
        <v>-2.4735020701444377</v>
      </c>
      <c r="J22" s="2">
        <f t="shared" si="0"/>
        <v>11.924741119347196</v>
      </c>
      <c r="K22" s="2">
        <f t="shared" si="0"/>
        <v>-1.0460291677207485</v>
      </c>
    </row>
    <row r="23" spans="1:11" x14ac:dyDescent="0.2">
      <c r="B23" s="8">
        <v>11</v>
      </c>
      <c r="C23" s="8">
        <v>382.5</v>
      </c>
      <c r="D23" s="8">
        <v>288.5</v>
      </c>
      <c r="G23" s="3">
        <f t="shared" si="1"/>
        <v>31.872858467351197</v>
      </c>
      <c r="H23" s="3">
        <f t="shared" si="2"/>
        <v>-2.8975312387572951</v>
      </c>
      <c r="J23" s="2">
        <f t="shared" si="0"/>
        <v>13.47884039310213</v>
      </c>
      <c r="K23" s="2">
        <f t="shared" si="0"/>
        <v>-1.2253485560839561</v>
      </c>
    </row>
    <row r="24" spans="1:11" x14ac:dyDescent="0.2">
      <c r="B24" s="8">
        <v>12</v>
      </c>
      <c r="C24" s="8">
        <v>396.16669000000002</v>
      </c>
      <c r="D24" s="8">
        <v>277.16665999999998</v>
      </c>
      <c r="G24" s="3">
        <f t="shared" si="1"/>
        <v>34.770396066546027</v>
      </c>
      <c r="H24" s="3">
        <f t="shared" si="2"/>
        <v>-0.49469786985386777</v>
      </c>
      <c r="J24" s="2">
        <f t="shared" si="0"/>
        <v>14.704191638976916</v>
      </c>
      <c r="K24" s="2">
        <f t="shared" si="0"/>
        <v>-0.20920475762781612</v>
      </c>
    </row>
    <row r="25" spans="1:11" x14ac:dyDescent="0.2">
      <c r="B25" s="8">
        <v>13</v>
      </c>
      <c r="C25" s="8">
        <v>410.5</v>
      </c>
      <c r="D25" s="8">
        <v>247.83332999999999</v>
      </c>
      <c r="G25" s="3">
        <f t="shared" si="1"/>
        <v>37.809266827931204</v>
      </c>
      <c r="H25" s="3">
        <f t="shared" si="2"/>
        <v>5.7243958964194306</v>
      </c>
      <c r="J25" s="2">
        <f t="shared" si="0"/>
        <v>15.989311830187038</v>
      </c>
      <c r="K25" s="2">
        <f t="shared" si="0"/>
        <v>2.4208126395002489</v>
      </c>
    </row>
    <row r="26" spans="1:11" x14ac:dyDescent="0.2">
      <c r="B26" s="8">
        <v>14</v>
      </c>
      <c r="C26" s="8">
        <v>426.83330999999998</v>
      </c>
      <c r="D26" s="8">
        <v>227.83332999999999</v>
      </c>
      <c r="G26" s="3">
        <f t="shared" si="1"/>
        <v>41.272166757929241</v>
      </c>
      <c r="H26" s="3">
        <f t="shared" si="2"/>
        <v>9.9646875825480095</v>
      </c>
      <c r="J26" s="2">
        <f t="shared" si="0"/>
        <v>17.453751409760368</v>
      </c>
      <c r="K26" s="2">
        <f t="shared" si="0"/>
        <v>4.2140065231323263</v>
      </c>
    </row>
    <row r="27" spans="1:11" x14ac:dyDescent="0.2">
      <c r="B27" s="8">
        <v>15</v>
      </c>
      <c r="C27" s="8">
        <v>442.5</v>
      </c>
      <c r="D27" s="8">
        <v>218.16667000000001</v>
      </c>
      <c r="G27" s="3">
        <f t="shared" si="1"/>
        <v>44.59373352573693</v>
      </c>
      <c r="H27" s="3">
        <f t="shared" si="2"/>
        <v>12.014160484079589</v>
      </c>
      <c r="J27" s="2">
        <f t="shared" si="0"/>
        <v>18.858422043998363</v>
      </c>
      <c r="K27" s="2">
        <f t="shared" si="0"/>
        <v>5.0807163024898667</v>
      </c>
    </row>
    <row r="28" spans="1:11" x14ac:dyDescent="0.2">
      <c r="B28" s="8">
        <v>16</v>
      </c>
      <c r="C28" s="8">
        <v>456.16669000000002</v>
      </c>
      <c r="D28" s="8">
        <v>212.5</v>
      </c>
      <c r="G28" s="3">
        <f t="shared" si="1"/>
        <v>47.491271124931764</v>
      </c>
      <c r="H28" s="3">
        <f t="shared" si="2"/>
        <v>13.215577168531302</v>
      </c>
      <c r="J28" s="2">
        <f t="shared" si="0"/>
        <v>20.083773289873147</v>
      </c>
      <c r="K28" s="2">
        <f t="shared" si="0"/>
        <v>5.5887882017179367</v>
      </c>
    </row>
    <row r="29" spans="1:11" x14ac:dyDescent="0.2">
      <c r="B29" s="8">
        <v>17</v>
      </c>
      <c r="C29" s="8">
        <v>470.83330999999998</v>
      </c>
      <c r="D29" s="8">
        <v>202.5</v>
      </c>
      <c r="G29" s="3">
        <f t="shared" si="1"/>
        <v>50.600808467412115</v>
      </c>
      <c r="H29" s="3">
        <f t="shared" si="2"/>
        <v>15.335723011595592</v>
      </c>
      <c r="J29" s="2">
        <f t="shared" si="0"/>
        <v>21.39877795375094</v>
      </c>
      <c r="K29" s="2">
        <f t="shared" si="0"/>
        <v>6.4853851435339758</v>
      </c>
    </row>
    <row r="30" spans="1:11" x14ac:dyDescent="0.2">
      <c r="B30" s="8">
        <v>18</v>
      </c>
      <c r="C30" s="8">
        <v>486.16669000000002</v>
      </c>
      <c r="D30" s="8">
        <v>187.5</v>
      </c>
      <c r="G30" s="3">
        <f t="shared" si="1"/>
        <v>53.851708654124629</v>
      </c>
      <c r="H30" s="3">
        <f t="shared" si="2"/>
        <v>18.515941776192026</v>
      </c>
      <c r="J30" s="2">
        <f t="shared" si="0"/>
        <v>22.77356411532126</v>
      </c>
      <c r="K30" s="2">
        <f t="shared" si="0"/>
        <v>7.8302805562580335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402.5</v>
      </c>
      <c r="D32" s="8">
        <v>273.83334000000002</v>
      </c>
      <c r="G32" s="2">
        <f>(C32-C$13)*$E$8*$F$9</f>
        <v>15.272034276734207</v>
      </c>
      <c r="I32" t="s">
        <v>16</v>
      </c>
    </row>
    <row r="33" spans="1:24" x14ac:dyDescent="0.2">
      <c r="A33" t="s">
        <v>17</v>
      </c>
      <c r="B33" s="8">
        <v>2</v>
      </c>
      <c r="C33" s="8">
        <v>402.5</v>
      </c>
      <c r="D33" s="8">
        <v>383.5</v>
      </c>
      <c r="E33" s="3">
        <f>D33-D32</f>
        <v>109.66665999999998</v>
      </c>
      <c r="H33" s="2">
        <f>E33*E8*$F$9</f>
        <v>9.8326791975179262</v>
      </c>
      <c r="I33" s="9">
        <f>-(360/(2*PI()))*(ATAN((-E51+E33)/(-D51+D33))-(0))</f>
        <v>-84.659729847170013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279.83334000000002</v>
      </c>
      <c r="E38" s="8">
        <v>263.83334000000002</v>
      </c>
      <c r="F38" s="2">
        <f>(360/(2*PI()))*(ATAN((E49-E38)/(D49-D38))-(PI()/2))</f>
        <v>-30.872070496585085</v>
      </c>
      <c r="G38" s="2">
        <f>-(360/(2*PI()))*(ATAN((-E48+E38)/(-D48+D38))-(0))</f>
        <v>60.60392799182037</v>
      </c>
      <c r="H38" s="4">
        <f>D38-C13</f>
        <v>47.666670000000011</v>
      </c>
      <c r="I38" s="5">
        <f>H38*$E$8*$F$9</f>
        <v>4.2737790548554324</v>
      </c>
      <c r="J38" s="12" t="s">
        <v>73</v>
      </c>
      <c r="N38" s="22">
        <f>IF(E38&gt;0,-(E38-D$13)*$E$8*$F$9,"")</f>
        <v>0.98625663599764235</v>
      </c>
      <c r="O38">
        <f>IF(N38="","",N38*N38)</f>
        <v>0.97270215204938604</v>
      </c>
      <c r="P38">
        <f>IF(N38="","",ABS(N38))</f>
        <v>0.98625663599764235</v>
      </c>
      <c r="Q38">
        <f>IF(N38="","",ABS(N38-O$59))</f>
        <v>1.5071364225395527</v>
      </c>
      <c r="T38" s="3">
        <f>(D38-C$13)*$E$8</f>
        <v>10.106029225321729</v>
      </c>
      <c r="U38" s="3">
        <f>(E38-D$13)*$E$8</f>
        <v>-2.3321604273707179</v>
      </c>
      <c r="W38" s="2">
        <f>T38*$F$9</f>
        <v>4.2737790548554324</v>
      </c>
      <c r="X38" s="2">
        <f>-U38*$F$9</f>
        <v>0.98625663599764235</v>
      </c>
    </row>
    <row r="39" spans="1:24" x14ac:dyDescent="0.2">
      <c r="B39" t="s">
        <v>24</v>
      </c>
      <c r="C39" s="8">
        <v>2</v>
      </c>
      <c r="D39" s="8">
        <v>336.5</v>
      </c>
      <c r="E39" s="8">
        <v>276.83334000000002</v>
      </c>
      <c r="F39" s="2">
        <f t="shared" ref="F39:F42" si="3">(360/(2*PI()))*(ATAN((E50-E39)/(D50-D39))-(PI()/2))</f>
        <v>-62.386992620690187</v>
      </c>
      <c r="G39" s="2">
        <f t="shared" ref="G39:G42" si="4">-(360/(2*PI()))*(ATAN((-E49+E39)/(-D49+D39))-(0))</f>
        <v>24.743525818878098</v>
      </c>
      <c r="H39" s="3">
        <f>D39-D38</f>
        <v>56.666659999999979</v>
      </c>
      <c r="I39" s="5">
        <f>H39*$E$8*$F$9</f>
        <v>5.0807154058929216</v>
      </c>
      <c r="J39" s="12" t="s">
        <v>73</v>
      </c>
      <c r="N39" s="25">
        <f t="shared" ref="N39:N42" si="5">IF(E39&gt;0,-(E39-D$13)*$E$8*$F$9,"")</f>
        <v>-0.17931938836320771</v>
      </c>
      <c r="O39">
        <f t="shared" ref="O39:O42" si="6">IF(N39="","",N39*N39)</f>
        <v>3.2155443042954909E-2</v>
      </c>
      <c r="P39">
        <f t="shared" ref="P39:P42" si="7">IF(N39="","",ABS(N39))</f>
        <v>0.17931938836320771</v>
      </c>
      <c r="Q39">
        <f t="shared" ref="Q39:Q42" si="8">IF(N39="","",ABS(N39-O$59))</f>
        <v>0.34156039817870254</v>
      </c>
      <c r="T39" s="3">
        <f t="shared" ref="T39:U44" si="9">(D39-C$13)*$E$8</f>
        <v>22.120187589255465</v>
      </c>
      <c r="U39" s="3">
        <f t="shared" si="9"/>
        <v>0.42402916861285783</v>
      </c>
      <c r="W39" s="2">
        <f t="shared" ref="W39:W44" si="10">T39*$F$9</f>
        <v>9.354494460748354</v>
      </c>
      <c r="X39" s="2">
        <f t="shared" ref="X39:X44" si="11">-U39*$F$9</f>
        <v>-0.17931938836320771</v>
      </c>
    </row>
    <row r="40" spans="1:24" x14ac:dyDescent="0.2">
      <c r="B40" t="s">
        <v>25</v>
      </c>
      <c r="C40" s="8">
        <v>3</v>
      </c>
      <c r="D40" s="8">
        <v>388.5</v>
      </c>
      <c r="E40" s="8">
        <v>272.83334000000002</v>
      </c>
      <c r="F40" s="2">
        <f t="shared" si="3"/>
        <v>-53.972626614896392</v>
      </c>
      <c r="G40" s="2">
        <f t="shared" si="4"/>
        <v>26.81632171504236</v>
      </c>
      <c r="H40" s="3">
        <f t="shared" ref="H40:H42" si="12">D40-D39</f>
        <v>52</v>
      </c>
      <c r="I40" s="5">
        <f>H40*$E$8*$F$9</f>
        <v>4.6623040974434007</v>
      </c>
      <c r="J40" s="12" t="s">
        <v>73</v>
      </c>
      <c r="N40" s="22">
        <f t="shared" si="5"/>
        <v>0.17931938836320771</v>
      </c>
      <c r="O40">
        <f t="shared" si="6"/>
        <v>3.2155443042954909E-2</v>
      </c>
      <c r="P40">
        <f t="shared" si="7"/>
        <v>0.17931938836320771</v>
      </c>
      <c r="Q40">
        <f t="shared" si="8"/>
        <v>0.70019917490511796</v>
      </c>
      <c r="T40" s="3">
        <f t="shared" si="9"/>
        <v>33.14494597318977</v>
      </c>
      <c r="U40" s="3">
        <f t="shared" si="9"/>
        <v>-0.42402916861285783</v>
      </c>
      <c r="W40" s="2">
        <f t="shared" si="10"/>
        <v>14.016798558191754</v>
      </c>
      <c r="X40" s="2">
        <f t="shared" si="11"/>
        <v>0.17931938836320771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-35.105763184379853</v>
      </c>
      <c r="H41" s="3">
        <f t="shared" si="12"/>
        <v>-388.5</v>
      </c>
      <c r="I41" s="5">
        <f>H41*$E$8*$F$9</f>
        <v>-34.832791189553099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-49.222720029857861</v>
      </c>
      <c r="U41" s="3">
        <f t="shared" si="9"/>
        <v>-58.268676333647448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-49.222720029857861</v>
      </c>
      <c r="U42" s="3">
        <f t="shared" si="9"/>
        <v>-58.268676333647448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-49.222720029857861</v>
      </c>
      <c r="U43" s="3">
        <f t="shared" si="9"/>
        <v>-58.268676333647448</v>
      </c>
    </row>
    <row r="44" spans="1:24" x14ac:dyDescent="0.2">
      <c r="B44" s="22" t="s">
        <v>129</v>
      </c>
      <c r="D44" s="3">
        <f>C32</f>
        <v>402.5</v>
      </c>
      <c r="E44" s="3">
        <f>D32</f>
        <v>273.83334000000002</v>
      </c>
      <c r="G44" s="1" t="s">
        <v>28</v>
      </c>
      <c r="H44" s="17">
        <f>$C$32-D40</f>
        <v>14</v>
      </c>
      <c r="I44" s="23">
        <f>H44*$E$8*$F$9</f>
        <v>1.2552357185424539</v>
      </c>
      <c r="T44" s="3">
        <f t="shared" si="9"/>
        <v>36.113150153479772</v>
      </c>
      <c r="U44" s="3">
        <f t="shared" si="9"/>
        <v>-0.21201458430642892</v>
      </c>
      <c r="W44" s="2">
        <f t="shared" si="10"/>
        <v>15.272034276734207</v>
      </c>
      <c r="X44" s="2">
        <f t="shared" si="11"/>
        <v>8.9659694181603855E-2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266.5</v>
      </c>
      <c r="E48" s="8">
        <v>287.5</v>
      </c>
      <c r="F48" s="2">
        <f>(360/(2*PI()))*(ATAN((E48-D$13)/(D48-C$13))-(PI()/2))</f>
        <v>-69.749374476855749</v>
      </c>
      <c r="G48" s="2">
        <f>IF((90-F48-G38&gt;180),90-F48-G38-180,90-F48-G38)</f>
        <v>99.145446485035365</v>
      </c>
      <c r="H48" s="3" t="s">
        <v>31</v>
      </c>
      <c r="I48" s="6" t="s">
        <v>31</v>
      </c>
      <c r="K48" s="2">
        <f>IF((90-G38-F38&gt;180),90-G38-F38-180,90-G38-F38)</f>
        <v>60.268142504764711</v>
      </c>
      <c r="N48" s="22">
        <f>IF(E48&gt;0,-(E48-D$13)*$E$8*$F$9,"")</f>
        <v>-1.1356888619023524</v>
      </c>
      <c r="O48">
        <f>IF(N48="","",N48*N48)</f>
        <v>1.2897891910490604</v>
      </c>
      <c r="P48">
        <f>IF(N48="","",ABS(N48))</f>
        <v>1.1356888619023524</v>
      </c>
      <c r="Q48">
        <f>IF(N48="","",ABS(N48-O$59))</f>
        <v>0.61480907536044216</v>
      </c>
      <c r="T48" s="3">
        <f t="shared" ref="T48:U53" si="13">(D48-C$13)*$E$8</f>
        <v>7.2791666878054428</v>
      </c>
      <c r="U48" s="3">
        <f t="shared" si="13"/>
        <v>2.6855166544508666</v>
      </c>
      <c r="W48" s="2">
        <f t="shared" ref="W48:W51" si="14">T48*$F$9</f>
        <v>3.0783158680360843</v>
      </c>
      <c r="X48" s="2">
        <f>-U48*$F$9</f>
        <v>-1.1356888619023524</v>
      </c>
    </row>
    <row r="49" spans="1:24" x14ac:dyDescent="0.2">
      <c r="B49" t="s">
        <v>32</v>
      </c>
      <c r="C49" s="8">
        <v>2</v>
      </c>
      <c r="D49" s="8">
        <v>298.16665999999998</v>
      </c>
      <c r="E49" s="8">
        <v>294.5</v>
      </c>
      <c r="G49" s="22">
        <f>IF((90-F38-G39&gt;180),90-F38-G39-180,90-F38-G39)</f>
        <v>96.128544677706984</v>
      </c>
      <c r="H49" s="3">
        <f>D49-D48</f>
        <v>31.666659999999979</v>
      </c>
      <c r="I49" s="5">
        <f>H49*$E$8*$F$9</f>
        <v>2.8392230513528256</v>
      </c>
      <c r="K49" s="2">
        <f t="shared" ref="K49:K52" si="15">IF((90-G39-F39&gt;180),90-G39-F39-180,90-G39-F39)</f>
        <v>127.64346680181208</v>
      </c>
      <c r="N49" s="22">
        <f t="shared" ref="N49:N52" si="16">IF(E49&gt;0,-(E49-D$13)*$E$8*$F$9,"")</f>
        <v>-1.7633067211735796</v>
      </c>
      <c r="O49">
        <f t="shared" ref="O49:O52" si="17">IF(N49="","",N49*N49)</f>
        <v>3.1092505929359198</v>
      </c>
      <c r="P49">
        <f t="shared" ref="P49:P52" si="18">IF(N49="","",ABS(N49))</f>
        <v>1.7633067211735796</v>
      </c>
      <c r="Q49">
        <f t="shared" ref="Q49:Q52" si="19">IF(N49="","",ABS(N49-O$59))</f>
        <v>1.2424269346316694</v>
      </c>
      <c r="T49" s="3">
        <f t="shared" si="13"/>
        <v>13.992960444078459</v>
      </c>
      <c r="U49" s="3">
        <f t="shared" si="13"/>
        <v>4.1696187445958692</v>
      </c>
      <c r="W49" s="2">
        <f t="shared" si="14"/>
        <v>5.9175389193889103</v>
      </c>
      <c r="X49" s="2">
        <f t="shared" ref="X49:X51" si="20">-U49*$F$9</f>
        <v>-1.7633067211735796</v>
      </c>
    </row>
    <row r="50" spans="1:24" x14ac:dyDescent="0.2">
      <c r="B50" t="s">
        <v>33</v>
      </c>
      <c r="C50" s="8">
        <v>3</v>
      </c>
      <c r="D50" s="8">
        <v>358.16665999999998</v>
      </c>
      <c r="E50" s="8">
        <v>288.16665999999998</v>
      </c>
      <c r="G50" s="22">
        <f>IF((90-F39-G40&gt;180),90-F39-G40-180,90-F39-G40)</f>
        <v>125.57067090564783</v>
      </c>
      <c r="H50" s="3">
        <f t="shared" ref="H50:H53" si="21">D50-D49</f>
        <v>60</v>
      </c>
      <c r="I50" s="5">
        <f>H50*$E$8*$F$9</f>
        <v>5.3795816508962311</v>
      </c>
      <c r="K50" s="2">
        <f t="shared" si="15"/>
        <v>117.15630489985404</v>
      </c>
      <c r="N50" s="25">
        <f t="shared" si="16"/>
        <v>-1.1954613936254586</v>
      </c>
      <c r="O50">
        <f t="shared" si="17"/>
        <v>1.4291279436489235</v>
      </c>
      <c r="P50">
        <f t="shared" si="18"/>
        <v>1.1954613936254586</v>
      </c>
      <c r="Q50">
        <f t="shared" si="19"/>
        <v>0.67458160708354831</v>
      </c>
      <c r="T50" s="3">
        <f t="shared" si="13"/>
        <v>26.713835502464192</v>
      </c>
      <c r="U50" s="3">
        <f t="shared" si="13"/>
        <v>2.8268582972245859</v>
      </c>
      <c r="W50" s="2">
        <f t="shared" si="14"/>
        <v>11.297120570285141</v>
      </c>
      <c r="X50" s="2">
        <f t="shared" si="20"/>
        <v>-1.1954613936254586</v>
      </c>
    </row>
    <row r="51" spans="1:24" x14ac:dyDescent="0.2">
      <c r="B51" t="s">
        <v>34</v>
      </c>
      <c r="C51" s="8">
        <v>4</v>
      </c>
      <c r="D51" s="8">
        <v>399.5</v>
      </c>
      <c r="E51" s="8">
        <v>280.83334000000002</v>
      </c>
      <c r="G51" s="9">
        <f>IF((90-F40-$I$33&gt;180),90-F40-$I$33-180,90-F40-$I$33)</f>
        <v>48.632356462066411</v>
      </c>
      <c r="H51" s="3">
        <f t="shared" si="21"/>
        <v>41.333340000000021</v>
      </c>
      <c r="I51" s="5">
        <f>H51*$E$8*$F$9</f>
        <v>3.7059346239042554</v>
      </c>
      <c r="K51" s="2" t="e">
        <f t="shared" si="15"/>
        <v>#DIV/0!</v>
      </c>
      <c r="N51" s="22">
        <f t="shared" si="16"/>
        <v>-0.53795816508962313</v>
      </c>
      <c r="O51">
        <f t="shared" si="17"/>
        <v>0.2893989873865942</v>
      </c>
      <c r="P51">
        <f t="shared" si="18"/>
        <v>0.53795816508962313</v>
      </c>
      <c r="Q51">
        <f t="shared" si="19"/>
        <v>1.707837854771288E-2</v>
      </c>
      <c r="T51" s="3">
        <f t="shared" si="13"/>
        <v>35.477106400560487</v>
      </c>
      <c r="U51" s="3">
        <f t="shared" si="13"/>
        <v>1.2720875058385734</v>
      </c>
      <c r="W51" s="2">
        <f t="shared" si="14"/>
        <v>15.003055194189397</v>
      </c>
      <c r="X51" s="2">
        <f t="shared" si="20"/>
        <v>-0.53795816508962313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-399.5</v>
      </c>
      <c r="I52" s="5">
        <f>H52*$E$8*$F$9</f>
        <v>-35.81904782555074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-49.222720029857861</v>
      </c>
      <c r="U52" s="3">
        <f t="shared" si="13"/>
        <v>-58.268676333647448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-49.222720029857861</v>
      </c>
      <c r="U53" s="3">
        <f t="shared" si="13"/>
        <v>-58.268676333647448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D49</v>
      </c>
      <c r="P56" s="9" t="s">
        <v>163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23.666659999999979</v>
      </c>
      <c r="F57" s="2">
        <f>E57*$E$8*$F$9</f>
        <v>2.1219454978999948</v>
      </c>
      <c r="N57" t="s">
        <v>140</v>
      </c>
      <c r="O57" s="2">
        <f>SQRT((1/(C$37+C$47+2))*SUM(O38:O42,O48:O52))</f>
        <v>0.8916015398742867</v>
      </c>
    </row>
    <row r="58" spans="1:24" x14ac:dyDescent="0.2">
      <c r="B58" t="s">
        <v>39</v>
      </c>
      <c r="E58" s="3">
        <f t="shared" ref="E58:E61" si="23">E49-E39</f>
        <v>17.666659999999979</v>
      </c>
      <c r="F58" s="2">
        <f>E58*$E$8*$F$9</f>
        <v>1.5839873328103715</v>
      </c>
      <c r="N58" t="s">
        <v>141</v>
      </c>
      <c r="O58" s="2">
        <f>SUM(P38:P42,P48:P52)</f>
        <v>5.9773105545150713</v>
      </c>
    </row>
    <row r="59" spans="1:24" x14ac:dyDescent="0.2">
      <c r="B59" t="s">
        <v>40</v>
      </c>
      <c r="E59" s="3">
        <f t="shared" si="23"/>
        <v>15.333319999999958</v>
      </c>
      <c r="F59" s="2">
        <f>E59*$E$8*$F$9</f>
        <v>1.3747807819886664</v>
      </c>
      <c r="N59" t="s">
        <v>142</v>
      </c>
      <c r="O59" s="2">
        <f>AVERAGE(N48:N52,N38:N42)</f>
        <v>-0.52087978654191025</v>
      </c>
    </row>
    <row r="60" spans="1:24" x14ac:dyDescent="0.2">
      <c r="B60" t="s">
        <v>41</v>
      </c>
      <c r="E60" s="24">
        <f>E51-D$32</f>
        <v>7</v>
      </c>
      <c r="F60" s="2">
        <f>E60*$E$8*$F$9</f>
        <v>0.62761785927122693</v>
      </c>
      <c r="N60" t="s">
        <v>143</v>
      </c>
      <c r="O60" s="2">
        <f>(1/(C$37+C$47+2))*SUM(Q38:Q42,Q48:Q52)</f>
        <v>0.56642133236074954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0.52363755387825328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1.2775437789108401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4.2737790548554324</v>
      </c>
    </row>
    <row r="64" spans="1:24" x14ac:dyDescent="0.2">
      <c r="N64" t="s">
        <v>147</v>
      </c>
      <c r="O64" s="26" cm="1">
        <f t="array" aca="1" ref="O64" ca="1">(INDIRECT(O56)-C$13)*E$8*F$9</f>
        <v>5.9175389193889103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64.095250498862413</v>
      </c>
      <c r="P65" s="26" cm="1">
        <f t="array" aca="1" ref="P65" ca="1">(360/(2*PI()))*ATAN(ABS(INDIRECT(P56))/(ABS(C$32-INDIRECT(O56))*E$8*F$9))</f>
        <v>10.67490253209052</v>
      </c>
      <c r="Q65" s="2">
        <f ca="1">180-O65-P65</f>
        <v>105.22984696904706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11.042387426532052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-12.666659999999979</v>
      </c>
      <c r="F67" s="2">
        <f t="shared" ref="F67:F72" si="24">E67*$E$8*$F$9</f>
        <v>-1.1356888619023524</v>
      </c>
      <c r="N67" t="s">
        <v>151</v>
      </c>
      <c r="O67" s="26" cm="1">
        <f t="array" aca="1" ref="O67" ca="1">(360/(2*PI()))*ATAN((ABS(INDIRECT(P55))+ABS(INDIRECT(P56))/(ABS(O63-O64))))</f>
        <v>64.095250498862413</v>
      </c>
      <c r="P67" s="26" cm="1">
        <f t="array" aca="1" ref="P67" ca="1">(360/(2*PI()))*ATAN(ABS(INDIRECT(P56))/(ABS(0-INDIRECT(O56))*E$8*F$9))</f>
        <v>3.7736840895904069</v>
      </c>
      <c r="Q67" s="2">
        <f ca="1">180-O67-P67</f>
        <v>112.13106541154718</v>
      </c>
    </row>
    <row r="68" spans="1:17" x14ac:dyDescent="0.2">
      <c r="B68" t="s">
        <v>39</v>
      </c>
      <c r="C68" t="s">
        <v>43</v>
      </c>
      <c r="E68" s="3">
        <f>E38-E49</f>
        <v>-30.666659999999979</v>
      </c>
      <c r="F68" s="2">
        <f t="shared" si="24"/>
        <v>-2.7495633571712217</v>
      </c>
      <c r="N68" t="s">
        <v>152</v>
      </c>
      <c r="O68" s="26" cm="1">
        <f t="array" aca="1" ref="O68" ca="1">SQRT((INDIRECT(P55)*INDIRECT(P55))+((INDIRECT(O55)-C$13)*(INDIRECT(O55)-C$13)*E$8*F$9*E$8*F$9)           )</f>
        <v>4.3861018640440141</v>
      </c>
    </row>
    <row r="69" spans="1:17" x14ac:dyDescent="0.2">
      <c r="B69" t="s">
        <v>40</v>
      </c>
      <c r="E69" s="3">
        <f t="shared" ref="E69:E72" si="25">E39-E50</f>
        <v>-11.333319999999958</v>
      </c>
      <c r="F69" s="2">
        <f t="shared" si="24"/>
        <v>-1.0161420052622507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-8</v>
      </c>
      <c r="F70" s="2">
        <f t="shared" si="24"/>
        <v>-0.71727755345283084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232.16667000000001</v>
      </c>
      <c r="D76" s="8">
        <v>274.5</v>
      </c>
      <c r="E76" s="3">
        <f>(D77-D76  )</f>
        <v>7</v>
      </c>
      <c r="F76" s="3">
        <f>ATAN(E76/E77)</f>
        <v>0.44530122058106275</v>
      </c>
      <c r="G76" s="2">
        <f>((PI()/2)-F76-F77)*(360/(2*PI()))</f>
        <v>37.390572112287565</v>
      </c>
    </row>
    <row r="77" spans="1:17" x14ac:dyDescent="0.2">
      <c r="A77" t="s">
        <v>95</v>
      </c>
      <c r="B77" s="8">
        <v>2</v>
      </c>
      <c r="C77" s="8">
        <v>246.83332999999999</v>
      </c>
      <c r="D77" s="8">
        <v>281.5</v>
      </c>
      <c r="E77" s="3">
        <f>AVERAGE(C77,C78)-C76</f>
        <v>14.666659999999979</v>
      </c>
      <c r="F77" s="3">
        <f>ATAN(E77/E78)</f>
        <v>0.47290651365004488</v>
      </c>
    </row>
    <row r="78" spans="1:17" x14ac:dyDescent="0.2">
      <c r="A78" t="s">
        <v>96</v>
      </c>
      <c r="B78" s="8">
        <v>3</v>
      </c>
      <c r="C78" s="8">
        <v>246.83332999999999</v>
      </c>
      <c r="D78" s="8">
        <v>303.16665999999998</v>
      </c>
      <c r="E78" s="3">
        <f>D78-D76</f>
        <v>28.666659999999979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52600-25A0-5542-B12E-553F3985E21D}">
  <sheetPr codeName="Sheet7"/>
  <dimension ref="A1:X79"/>
  <sheetViews>
    <sheetView topLeftCell="G30" workbookViewId="0">
      <selection activeCell="W53" sqref="W53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112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222</v>
      </c>
      <c r="D3" s="8">
        <v>1273</v>
      </c>
    </row>
    <row r="4" spans="1:11" x14ac:dyDescent="0.2">
      <c r="B4" s="8">
        <v>2</v>
      </c>
      <c r="C4" s="8">
        <v>693.5</v>
      </c>
      <c r="D4" s="8">
        <v>1271.5</v>
      </c>
    </row>
    <row r="5" spans="1:11" x14ac:dyDescent="0.2">
      <c r="A5" t="s">
        <v>47</v>
      </c>
      <c r="B5" s="8">
        <v>3</v>
      </c>
      <c r="C5" s="8">
        <v>481.5</v>
      </c>
      <c r="D5" s="8">
        <v>659.5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471.5</v>
      </c>
      <c r="D6" s="8">
        <v>765.5</v>
      </c>
      <c r="E6" s="3">
        <f>SQRT(((C6-C5)^2)+((D6-D5)^2))</f>
        <v>106.47065323364932</v>
      </c>
      <c r="F6" s="2">
        <f>E6*E8</f>
        <v>22.581148345351881</v>
      </c>
      <c r="J6" s="3">
        <f>SQRT(((C5-C7)^2)+((D5-D7)^2))</f>
        <v>126.90941651429968</v>
      </c>
    </row>
    <row r="7" spans="1:11" x14ac:dyDescent="0.2">
      <c r="A7" t="s">
        <v>5</v>
      </c>
      <c r="B7" s="8">
        <v>5</v>
      </c>
      <c r="C7" s="8">
        <v>416.5</v>
      </c>
      <c r="D7" s="8">
        <v>768.5</v>
      </c>
      <c r="E7" s="3">
        <f>SQRT(((D6-D7)^2)+((C6-C7)^2))</f>
        <v>55.081757415681643</v>
      </c>
      <c r="G7" s="2">
        <f>E7*E8</f>
        <v>11.682179995614941</v>
      </c>
      <c r="H7" s="2">
        <f>G7/F6</f>
        <v>0.51734215713700005</v>
      </c>
      <c r="K7" s="2">
        <f>180-((360/(2*PI())*ACOS(((E7^2)+(E6^2)-(J6^2))/(2*E6*E7))))</f>
        <v>81.488557777910884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0.21208800415451257</v>
      </c>
      <c r="I8" s="2">
        <f>MAX(G7,H33)</f>
        <v>11.682179995614941</v>
      </c>
    </row>
    <row r="9" spans="1:11" x14ac:dyDescent="0.2">
      <c r="A9" t="s">
        <v>92</v>
      </c>
      <c r="F9" s="3">
        <f>F6/G30</f>
        <v>0.41590098919394258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178.5</v>
      </c>
      <c r="D13" s="8">
        <v>256.5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193.5</v>
      </c>
      <c r="D14" s="8">
        <v>262.5</v>
      </c>
      <c r="G14" s="3">
        <f>(C14-C$13)*$E$8</f>
        <v>3.1813200623176883</v>
      </c>
      <c r="H14" s="3">
        <f>-(D14-D$13)*$E$8</f>
        <v>-1.2725280249270754</v>
      </c>
      <c r="J14" s="2">
        <f t="shared" ref="J14:K30" si="0">G14*$F$9</f>
        <v>1.3231141608604615</v>
      </c>
      <c r="K14" s="2">
        <f t="shared" si="0"/>
        <v>-0.52924566434418463</v>
      </c>
    </row>
    <row r="15" spans="1:11" x14ac:dyDescent="0.2">
      <c r="B15" s="8">
        <v>3</v>
      </c>
      <c r="C15" s="8">
        <v>209.5</v>
      </c>
      <c r="D15" s="8">
        <v>259.5</v>
      </c>
      <c r="G15" s="3">
        <f t="shared" ref="G15:G30" si="1">(C15-C$13)*$E$8</f>
        <v>6.5747281287898893</v>
      </c>
      <c r="H15" s="3">
        <f t="shared" ref="H15:H30" si="2">-(D15-D$13)*$E$8</f>
        <v>-0.6362640124635377</v>
      </c>
      <c r="J15" s="2">
        <f t="shared" si="0"/>
        <v>2.7344359324449541</v>
      </c>
      <c r="K15" s="2">
        <f t="shared" si="0"/>
        <v>-0.26462283217209231</v>
      </c>
    </row>
    <row r="16" spans="1:11" x14ac:dyDescent="0.2">
      <c r="B16" s="8">
        <v>4</v>
      </c>
      <c r="C16" s="8">
        <v>223.16667000000001</v>
      </c>
      <c r="D16" s="8">
        <v>250.83332999999999</v>
      </c>
      <c r="G16" s="3">
        <f t="shared" si="1"/>
        <v>9.4732648925282437</v>
      </c>
      <c r="H16" s="3">
        <f t="shared" si="2"/>
        <v>1.201832730502254</v>
      </c>
      <c r="J16" s="2">
        <f t="shared" si="0"/>
        <v>3.9399402396987449</v>
      </c>
      <c r="K16" s="2">
        <f t="shared" si="0"/>
        <v>0.49984342146154448</v>
      </c>
    </row>
    <row r="17" spans="1:11" x14ac:dyDescent="0.2">
      <c r="B17" s="8">
        <v>5</v>
      </c>
      <c r="C17" s="8">
        <v>239.16667000000001</v>
      </c>
      <c r="D17" s="8">
        <v>272.16665999999998</v>
      </c>
      <c r="G17" s="3">
        <f t="shared" si="1"/>
        <v>12.866672959000445</v>
      </c>
      <c r="H17" s="3">
        <f t="shared" si="2"/>
        <v>-3.3227106511673314</v>
      </c>
      <c r="J17" s="2">
        <f t="shared" si="0"/>
        <v>5.3512620112832376</v>
      </c>
      <c r="K17" s="2">
        <f t="shared" si="0"/>
        <v>-1.3819186466257423</v>
      </c>
    </row>
    <row r="18" spans="1:11" x14ac:dyDescent="0.2">
      <c r="B18" s="8">
        <v>6</v>
      </c>
      <c r="C18" s="8">
        <v>253.16666000000001</v>
      </c>
      <c r="D18" s="8">
        <v>258.83334000000002</v>
      </c>
      <c r="G18" s="3">
        <f t="shared" si="1"/>
        <v>15.835902896283578</v>
      </c>
      <c r="H18" s="3">
        <f t="shared" si="2"/>
        <v>-0.4948734236138948</v>
      </c>
      <c r="J18" s="2">
        <f t="shared" si="0"/>
        <v>6.5861676793435606</v>
      </c>
      <c r="K18" s="2">
        <f t="shared" si="0"/>
        <v>-0.20581834640681182</v>
      </c>
    </row>
    <row r="19" spans="1:11" x14ac:dyDescent="0.2">
      <c r="B19" s="8">
        <v>7</v>
      </c>
      <c r="C19" s="8">
        <v>268.5</v>
      </c>
      <c r="D19" s="8">
        <v>251.16667000000001</v>
      </c>
      <c r="G19" s="3">
        <f t="shared" si="1"/>
        <v>19.08792037390613</v>
      </c>
      <c r="H19" s="3">
        <f t="shared" si="2"/>
        <v>1.1311353151973842</v>
      </c>
      <c r="J19" s="2">
        <f t="shared" si="0"/>
        <v>7.9386849651627696</v>
      </c>
      <c r="K19" s="2">
        <f t="shared" si="0"/>
        <v>0.47044029650279412</v>
      </c>
    </row>
    <row r="20" spans="1:11" x14ac:dyDescent="0.2">
      <c r="B20" s="8">
        <v>8</v>
      </c>
      <c r="C20" s="8">
        <v>283.16665999999998</v>
      </c>
      <c r="D20" s="8">
        <v>251.83332999999999</v>
      </c>
      <c r="G20" s="3">
        <f t="shared" si="1"/>
        <v>22.198543020918951</v>
      </c>
      <c r="H20" s="3">
        <f t="shared" si="2"/>
        <v>0.98974472634774135</v>
      </c>
      <c r="J20" s="2">
        <f t="shared" si="0"/>
        <v>9.2323960010644814</v>
      </c>
      <c r="K20" s="2">
        <f t="shared" si="0"/>
        <v>0.41163581073751365</v>
      </c>
    </row>
    <row r="21" spans="1:11" x14ac:dyDescent="0.2">
      <c r="B21" s="8">
        <v>9</v>
      </c>
      <c r="C21" s="8">
        <v>300.5</v>
      </c>
      <c r="D21" s="8">
        <v>262.16665999999998</v>
      </c>
      <c r="G21" s="3">
        <f t="shared" si="1"/>
        <v>25.874736506850532</v>
      </c>
      <c r="H21" s="3">
        <f t="shared" si="2"/>
        <v>-1.2018306096222058</v>
      </c>
      <c r="J21" s="2">
        <f t="shared" si="0"/>
        <v>10.761328508331754</v>
      </c>
      <c r="K21" s="2">
        <f t="shared" si="0"/>
        <v>-0.49984253938543444</v>
      </c>
    </row>
    <row r="22" spans="1:11" x14ac:dyDescent="0.2">
      <c r="B22" s="8">
        <v>10</v>
      </c>
      <c r="C22" s="8">
        <v>312.83330999999998</v>
      </c>
      <c r="D22" s="8">
        <v>261.83334000000002</v>
      </c>
      <c r="G22" s="3">
        <f t="shared" si="1"/>
        <v>28.49048360936942</v>
      </c>
      <c r="H22" s="3">
        <f t="shared" si="2"/>
        <v>-1.1311374360774324</v>
      </c>
      <c r="J22" s="2">
        <f t="shared" si="0"/>
        <v>11.84922031575055</v>
      </c>
      <c r="K22" s="2">
        <f t="shared" si="0"/>
        <v>-0.47044117857890416</v>
      </c>
    </row>
    <row r="23" spans="1:11" x14ac:dyDescent="0.2">
      <c r="B23" s="8">
        <v>11</v>
      </c>
      <c r="C23" s="8">
        <v>328.16669000000002</v>
      </c>
      <c r="D23" s="8">
        <v>271.5</v>
      </c>
      <c r="G23" s="3">
        <f t="shared" si="1"/>
        <v>31.742509570512148</v>
      </c>
      <c r="H23" s="3">
        <f t="shared" si="2"/>
        <v>-3.1813200623176883</v>
      </c>
      <c r="J23" s="2">
        <f t="shared" si="0"/>
        <v>13.201741129874192</v>
      </c>
      <c r="K23" s="2">
        <f t="shared" si="0"/>
        <v>-1.3231141608604615</v>
      </c>
    </row>
    <row r="24" spans="1:11" x14ac:dyDescent="0.2">
      <c r="B24" s="8">
        <v>12</v>
      </c>
      <c r="C24" s="8">
        <v>343.83330999999998</v>
      </c>
      <c r="D24" s="8">
        <v>247.83332999999999</v>
      </c>
      <c r="G24" s="3">
        <f t="shared" si="1"/>
        <v>35.065211738159313</v>
      </c>
      <c r="H24" s="3">
        <f t="shared" si="2"/>
        <v>1.8380967429657917</v>
      </c>
      <c r="J24" s="2">
        <f t="shared" si="0"/>
        <v>14.583656248195505</v>
      </c>
      <c r="K24" s="2">
        <f t="shared" si="0"/>
        <v>0.76446625363363685</v>
      </c>
    </row>
    <row r="25" spans="1:11" x14ac:dyDescent="0.2">
      <c r="B25" s="8">
        <v>13</v>
      </c>
      <c r="C25" s="8">
        <v>358.5</v>
      </c>
      <c r="D25" s="8">
        <v>207.83332999999999</v>
      </c>
      <c r="G25" s="3">
        <f t="shared" si="1"/>
        <v>38.175840747812259</v>
      </c>
      <c r="H25" s="3">
        <f t="shared" si="2"/>
        <v>10.321616909146295</v>
      </c>
      <c r="J25" s="2">
        <f t="shared" si="0"/>
        <v>15.877369930325539</v>
      </c>
      <c r="K25" s="2">
        <f t="shared" si="0"/>
        <v>4.2927706825948686</v>
      </c>
    </row>
    <row r="26" spans="1:11" x14ac:dyDescent="0.2">
      <c r="B26" s="8">
        <v>14</v>
      </c>
      <c r="C26" s="8">
        <v>373.5</v>
      </c>
      <c r="D26" s="8">
        <v>196.5</v>
      </c>
      <c r="G26" s="3">
        <f t="shared" si="1"/>
        <v>41.357160810129947</v>
      </c>
      <c r="H26" s="3">
        <f t="shared" si="2"/>
        <v>12.725280249270753</v>
      </c>
      <c r="J26" s="2">
        <f t="shared" si="0"/>
        <v>17.200484091186002</v>
      </c>
      <c r="K26" s="2">
        <f t="shared" si="0"/>
        <v>5.2924566434418461</v>
      </c>
    </row>
    <row r="27" spans="1:11" x14ac:dyDescent="0.2">
      <c r="B27" s="8">
        <v>15</v>
      </c>
      <c r="C27" s="8">
        <v>388.5</v>
      </c>
      <c r="D27" s="8">
        <v>187.83332999999999</v>
      </c>
      <c r="G27" s="3">
        <f t="shared" si="1"/>
        <v>44.538480872447636</v>
      </c>
      <c r="H27" s="3">
        <f t="shared" si="2"/>
        <v>14.563376992236545</v>
      </c>
      <c r="J27" s="2">
        <f t="shared" si="0"/>
        <v>18.523598252046462</v>
      </c>
      <c r="K27" s="2">
        <f t="shared" si="0"/>
        <v>6.0569228970754834</v>
      </c>
    </row>
    <row r="28" spans="1:11" x14ac:dyDescent="0.2">
      <c r="B28" s="8">
        <v>16</v>
      </c>
      <c r="C28" s="8">
        <v>402.83330999999998</v>
      </c>
      <c r="D28" s="8">
        <v>183.5</v>
      </c>
      <c r="G28" s="3">
        <f t="shared" si="1"/>
        <v>47.57840398327555</v>
      </c>
      <c r="H28" s="3">
        <f t="shared" si="2"/>
        <v>15.482424303279418</v>
      </c>
      <c r="J28" s="2">
        <f t="shared" si="0"/>
        <v>19.787905280913318</v>
      </c>
      <c r="K28" s="2">
        <f t="shared" si="0"/>
        <v>6.4391555828542471</v>
      </c>
    </row>
    <row r="29" spans="1:11" x14ac:dyDescent="0.2">
      <c r="B29" s="8">
        <v>17</v>
      </c>
      <c r="C29" s="8">
        <v>418.83330999999998</v>
      </c>
      <c r="D29" s="8">
        <v>167.16667000000001</v>
      </c>
      <c r="G29" s="3">
        <f t="shared" si="1"/>
        <v>50.971812049747754</v>
      </c>
      <c r="H29" s="3">
        <f t="shared" si="2"/>
        <v>18.94652766417644</v>
      </c>
      <c r="J29" s="2">
        <f t="shared" si="0"/>
        <v>21.199227052497815</v>
      </c>
      <c r="K29" s="2">
        <f t="shared" si="0"/>
        <v>7.8798795973213798</v>
      </c>
    </row>
    <row r="30" spans="1:11" x14ac:dyDescent="0.2">
      <c r="B30" s="8">
        <v>18</v>
      </c>
      <c r="C30" s="8">
        <v>434.5</v>
      </c>
      <c r="D30" s="8">
        <v>148.16667000000001</v>
      </c>
      <c r="G30" s="3">
        <f t="shared" si="1"/>
        <v>54.294529063555217</v>
      </c>
      <c r="H30" s="3">
        <f t="shared" si="2"/>
        <v>22.976199743112179</v>
      </c>
      <c r="J30" s="2">
        <f t="shared" si="0"/>
        <v>22.581148345351881</v>
      </c>
      <c r="K30" s="2">
        <f t="shared" si="0"/>
        <v>9.5558242010779644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343.16665999999998</v>
      </c>
      <c r="D32" s="8">
        <v>255.83332999999999</v>
      </c>
      <c r="G32" s="2">
        <f>(C32-C$13)*$E$8*$F$9</f>
        <v>14.524852644506327</v>
      </c>
      <c r="I32" t="s">
        <v>16</v>
      </c>
    </row>
    <row r="33" spans="1:24" x14ac:dyDescent="0.2">
      <c r="A33" t="s">
        <v>17</v>
      </c>
      <c r="B33" s="8">
        <v>2</v>
      </c>
      <c r="C33" s="8">
        <v>342.83334000000002</v>
      </c>
      <c r="D33" s="8">
        <v>361.5</v>
      </c>
      <c r="E33" s="3">
        <f>D33-D32</f>
        <v>105.66667000000001</v>
      </c>
      <c r="H33" s="2">
        <f>E33*E8*$F$9</f>
        <v>9.3206044938646233</v>
      </c>
      <c r="I33" s="9">
        <f>-(360/(2*PI()))*(ATAN((-E52+E33)/(-D52+D33))-(0))</f>
        <v>83.337043942757461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232.16667000000001</v>
      </c>
      <c r="E38" s="8">
        <v>249.5</v>
      </c>
      <c r="F38" s="2">
        <f>(360/(2*PI()))*(ATAN((E49-E38)/(D49-D38))-(PI()/2))</f>
        <v>-179.33378655209893</v>
      </c>
      <c r="G38" s="2">
        <f>-(360/(2*PI()))*(ATAN((-E48+E38)/(-D48+D38))-(0))</f>
        <v>22.932100437589785</v>
      </c>
      <c r="H38" s="4">
        <f>D38-C13</f>
        <v>53.666670000000011</v>
      </c>
      <c r="I38" s="5">
        <f>H38*$E$8*$F$9</f>
        <v>4.7338087362150221</v>
      </c>
      <c r="J38" s="12" t="s">
        <v>74</v>
      </c>
      <c r="N38" s="22">
        <f>IF(E38&gt;0,-(E38-D$13)*$E$8*$F$9,"")</f>
        <v>0.61745327506821546</v>
      </c>
      <c r="O38">
        <f>IF(N38="","",N38*N38)</f>
        <v>0.38124854689246535</v>
      </c>
      <c r="P38">
        <f>IF(N38="","",ABS(N38))</f>
        <v>0.61745327506821546</v>
      </c>
      <c r="Q38">
        <f>IF(N38="","",ABS(N38-O$59))</f>
        <v>1.355783515635864</v>
      </c>
      <c r="T38" s="3">
        <f>(D38-C$13)*$E$8</f>
        <v>11.382056929918857</v>
      </c>
      <c r="U38" s="3">
        <f>(E38-D$13)*$E$8</f>
        <v>-1.484616029081588</v>
      </c>
      <c r="W38" s="2">
        <f>T38*$F$9</f>
        <v>4.7338087362150221</v>
      </c>
      <c r="X38" s="2">
        <f>-U38*$F$9</f>
        <v>0.61745327506821546</v>
      </c>
    </row>
    <row r="39" spans="1:24" x14ac:dyDescent="0.2">
      <c r="B39" t="s">
        <v>24</v>
      </c>
      <c r="C39" s="8">
        <v>2</v>
      </c>
      <c r="D39" s="8">
        <v>273.5</v>
      </c>
      <c r="E39" s="8">
        <v>250.5</v>
      </c>
      <c r="F39" s="2">
        <f t="shared" ref="F39:F42" si="3">(360/(2*PI()))*(ATAN((E50-E39)/(D50-D39))-(PI()/2))</f>
        <v>-36.702831654070799</v>
      </c>
      <c r="G39" s="2">
        <f t="shared" ref="G39:G42" si="4">-(360/(2*PI()))*(ATAN((-E49+E39)/(-D49+D39))-(0))</f>
        <v>33.584152001090466</v>
      </c>
      <c r="H39" s="3">
        <f>D39-D38</f>
        <v>41.333329999999989</v>
      </c>
      <c r="I39" s="5">
        <f>H39*$E$8*$F$9</f>
        <v>3.6459142825679023</v>
      </c>
      <c r="J39" s="12" t="s">
        <v>74</v>
      </c>
      <c r="N39" s="25">
        <f t="shared" ref="N39:N42" si="5">IF(E39&gt;0,-(E39-D$13)*$E$8*$F$9,"")</f>
        <v>0.52924566434418463</v>
      </c>
      <c r="O39">
        <f t="shared" ref="O39:O42" si="6">IF(N39="","",N39*N39)</f>
        <v>0.28010097322711736</v>
      </c>
      <c r="P39">
        <f t="shared" ref="P39:P42" si="7">IF(N39="","",ABS(N39))</f>
        <v>0.52924566434418463</v>
      </c>
      <c r="Q39">
        <f t="shared" ref="Q39:Q42" si="8">IF(N39="","",ABS(N39-O$59))</f>
        <v>1.2675759049118334</v>
      </c>
      <c r="T39" s="3">
        <f t="shared" ref="T39:U44" si="9">(D39-C$13)*$E$8</f>
        <v>20.148360394678694</v>
      </c>
      <c r="U39" s="3">
        <f t="shared" si="9"/>
        <v>-1.2725280249270754</v>
      </c>
      <c r="W39" s="2">
        <f t="shared" ref="W39:W44" si="10">T39*$F$9</f>
        <v>8.3797230187829239</v>
      </c>
      <c r="X39" s="2">
        <f t="shared" ref="X39:X44" si="11">-U39*$F$9</f>
        <v>0.52924566434418463</v>
      </c>
    </row>
    <row r="40" spans="1:24" x14ac:dyDescent="0.2">
      <c r="B40" t="s">
        <v>25</v>
      </c>
      <c r="C40" s="8">
        <v>3</v>
      </c>
      <c r="D40" s="8">
        <v>308.83334000000002</v>
      </c>
      <c r="E40" s="8">
        <v>260.16665999999998</v>
      </c>
      <c r="F40" s="2">
        <f t="shared" si="3"/>
        <v>-39.289396651373522</v>
      </c>
      <c r="G40" s="2">
        <f t="shared" si="4"/>
        <v>21.801427723721726</v>
      </c>
      <c r="H40" s="3">
        <f t="shared" ref="H40:H42" si="12">D40-D39</f>
        <v>35.333340000000021</v>
      </c>
      <c r="I40" s="5">
        <f>H40*$E$8*$F$9</f>
        <v>3.1166695002998273</v>
      </c>
      <c r="J40" s="12" t="s">
        <v>74</v>
      </c>
      <c r="N40" s="22">
        <f t="shared" si="5"/>
        <v>-0.32342731793737284</v>
      </c>
      <c r="O40">
        <f t="shared" si="6"/>
        <v>0.10460522998816245</v>
      </c>
      <c r="P40">
        <f t="shared" si="7"/>
        <v>0.32342731793737284</v>
      </c>
      <c r="Q40">
        <f t="shared" si="8"/>
        <v>0.41490292263027578</v>
      </c>
      <c r="T40" s="3">
        <f t="shared" si="9"/>
        <v>27.642137955391505</v>
      </c>
      <c r="U40" s="3">
        <f t="shared" si="9"/>
        <v>0.77765460131318054</v>
      </c>
      <c r="W40" s="2">
        <f t="shared" si="10"/>
        <v>11.496392519082752</v>
      </c>
      <c r="X40" s="2">
        <f t="shared" si="11"/>
        <v>-0.32342731793737284</v>
      </c>
    </row>
    <row r="41" spans="1:24" x14ac:dyDescent="0.2">
      <c r="B41" t="s">
        <v>26</v>
      </c>
      <c r="C41" s="8">
        <v>4</v>
      </c>
      <c r="D41" s="8">
        <v>335.83334000000002</v>
      </c>
      <c r="E41" s="8">
        <v>266.5</v>
      </c>
      <c r="F41" s="2">
        <f t="shared" si="3"/>
        <v>-53.615759278181166</v>
      </c>
      <c r="G41" s="2">
        <f t="shared" si="4"/>
        <v>45</v>
      </c>
      <c r="H41" s="3">
        <f t="shared" si="12"/>
        <v>27</v>
      </c>
      <c r="I41" s="5">
        <f>H41*$E$8*$F$9</f>
        <v>2.3816054895488308</v>
      </c>
      <c r="J41" s="12" t="s">
        <v>73</v>
      </c>
      <c r="N41" s="22">
        <f t="shared" si="5"/>
        <v>-0.88207610724030783</v>
      </c>
      <c r="O41">
        <f t="shared" si="6"/>
        <v>0.77805825896421499</v>
      </c>
      <c r="P41">
        <f t="shared" si="7"/>
        <v>0.88207610724030783</v>
      </c>
      <c r="Q41">
        <f t="shared" si="8"/>
        <v>0.14374586667265921</v>
      </c>
      <c r="T41" s="3">
        <f t="shared" si="9"/>
        <v>33.368514067563339</v>
      </c>
      <c r="U41" s="3">
        <f t="shared" si="9"/>
        <v>2.1208800415451257</v>
      </c>
      <c r="W41" s="2">
        <f t="shared" si="10"/>
        <v>13.877998008631581</v>
      </c>
      <c r="X41" s="2">
        <f t="shared" si="11"/>
        <v>-0.88207610724030783</v>
      </c>
    </row>
    <row r="42" spans="1:24" x14ac:dyDescent="0.2">
      <c r="B42" t="s">
        <v>27</v>
      </c>
      <c r="F42" s="2" t="e">
        <f t="shared" si="3"/>
        <v>#DIV/0!</v>
      </c>
      <c r="G42" s="2">
        <f t="shared" si="4"/>
        <v>-38.396779133922855</v>
      </c>
      <c r="H42" s="3">
        <f t="shared" si="12"/>
        <v>-335.83334000000002</v>
      </c>
      <c r="I42" s="5">
        <f>H42*$E$8*$F$9</f>
        <v>-29.623056522871078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-37.857708741580495</v>
      </c>
      <c r="U42" s="3">
        <f t="shared" si="9"/>
        <v>-54.400573065632472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-37.857708741580495</v>
      </c>
      <c r="U43" s="3">
        <f t="shared" si="9"/>
        <v>-54.400573065632472</v>
      </c>
    </row>
    <row r="44" spans="1:24" x14ac:dyDescent="0.2">
      <c r="B44" s="22" t="s">
        <v>129</v>
      </c>
      <c r="D44" s="3">
        <f>C32</f>
        <v>343.16665999999998</v>
      </c>
      <c r="E44" s="3">
        <f>D32</f>
        <v>255.83332999999999</v>
      </c>
      <c r="G44" s="1" t="s">
        <v>28</v>
      </c>
      <c r="H44" s="17">
        <f>$C$32-D41</f>
        <v>7.3333199999999579</v>
      </c>
      <c r="I44" s="23">
        <f>H44*$E$8*$F$9</f>
        <v>0.64685463587474568</v>
      </c>
      <c r="T44" s="3">
        <f t="shared" si="9"/>
        <v>34.9238232701897</v>
      </c>
      <c r="U44" s="3">
        <f t="shared" si="9"/>
        <v>-0.14139270972969112</v>
      </c>
      <c r="W44" s="2">
        <f t="shared" si="10"/>
        <v>14.524852644506327</v>
      </c>
      <c r="X44" s="2">
        <f t="shared" si="11"/>
        <v>5.8805367841390524E-2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206.16667000000001</v>
      </c>
      <c r="E48" s="8">
        <v>260.5</v>
      </c>
      <c r="F48" s="2">
        <f>(360/(2*PI()))*(ATAN((E48-D$13)/(D48-C$13))-(PI()/2))</f>
        <v>-81.773278513496365</v>
      </c>
      <c r="G48" s="2">
        <f>IF((90-F48-G38&gt;180),90-F48-G38-180,90-F48-G38)</f>
        <v>148.84117807590658</v>
      </c>
      <c r="H48" s="3" t="s">
        <v>31</v>
      </c>
      <c r="I48" s="6" t="s">
        <v>31</v>
      </c>
      <c r="K48" s="2">
        <f>IF((90-G38-F38&gt;180),90-G38-F38-180,90-G38-F38)</f>
        <v>66.401686114509147</v>
      </c>
      <c r="N48" s="22">
        <f>IF(E48&gt;0,-(E48-D$13)*$E$8*$F$9,"")</f>
        <v>-0.35283044289612314</v>
      </c>
      <c r="O48">
        <f>IF(N48="","",N48*N48)</f>
        <v>0.12448932143427441</v>
      </c>
      <c r="P48">
        <f>IF(N48="","",ABS(N48))</f>
        <v>0.35283044289612314</v>
      </c>
      <c r="Q48">
        <f>IF(N48="","",ABS(N48-O$59))</f>
        <v>0.38549979767152548</v>
      </c>
      <c r="T48" s="3">
        <f t="shared" ref="T48:U53" si="13">(D48-C$13)*$E$8</f>
        <v>5.8677688219015307</v>
      </c>
      <c r="U48" s="3">
        <f t="shared" si="13"/>
        <v>0.84835201661805026</v>
      </c>
      <c r="W48" s="2">
        <f t="shared" ref="W48:W52" si="14">T48*$F$9</f>
        <v>2.4404108573902219</v>
      </c>
      <c r="X48" s="2">
        <f>-U48*$F$9</f>
        <v>-0.35283044289612314</v>
      </c>
    </row>
    <row r="49" spans="1:24" x14ac:dyDescent="0.2">
      <c r="B49" t="s">
        <v>32</v>
      </c>
      <c r="C49" s="8">
        <v>2</v>
      </c>
      <c r="D49" s="8">
        <v>231.83332999999999</v>
      </c>
      <c r="E49" s="8">
        <v>278.16665999999998</v>
      </c>
      <c r="G49" s="22">
        <f>IF((90-F38-G39&gt;180),90-F38-G39-180,90-F38-G39)</f>
        <v>55.749634551008427</v>
      </c>
      <c r="H49" s="3">
        <f>D49-D48</f>
        <v>25.666659999999979</v>
      </c>
      <c r="I49" s="5">
        <f>H49*$E$8*$F$9</f>
        <v>2.2639947538660499</v>
      </c>
      <c r="K49" s="2">
        <f t="shared" ref="K49:K52" si="15">IF((90-G39-F39&gt;180),90-G39-F39-180,90-G39-F39)</f>
        <v>93.118679652980333</v>
      </c>
      <c r="N49" s="22">
        <f t="shared" ref="N49:N52" si="16">IF(E49&gt;0,-(E49-D$13)*$E$8*$F$9,"")</f>
        <v>-1.9111643109699268</v>
      </c>
      <c r="O49">
        <f t="shared" ref="O49:O52" si="17">IF(N49="","",N49*N49)</f>
        <v>3.6525490235251552</v>
      </c>
      <c r="P49">
        <f t="shared" ref="P49:P52" si="18">IF(N49="","",ABS(N49))</f>
        <v>1.9111643109699268</v>
      </c>
      <c r="Q49">
        <f t="shared" ref="Q49:Q52" si="19">IF(N49="","",ABS(N49-O$59))</f>
        <v>1.1728340704022782</v>
      </c>
      <c r="T49" s="3">
        <f t="shared" si="13"/>
        <v>11.311359514613988</v>
      </c>
      <c r="U49" s="3">
        <f t="shared" si="13"/>
        <v>4.5952386760944064</v>
      </c>
      <c r="W49" s="2">
        <f t="shared" si="14"/>
        <v>4.7044056112562718</v>
      </c>
      <c r="X49" s="2">
        <f t="shared" ref="X49:X52" si="20">-U49*$F$9</f>
        <v>-1.9111643109699268</v>
      </c>
    </row>
    <row r="50" spans="1:24" x14ac:dyDescent="0.2">
      <c r="B50" t="s">
        <v>33</v>
      </c>
      <c r="C50" s="8">
        <v>3</v>
      </c>
      <c r="D50" s="8">
        <v>287.16665999999998</v>
      </c>
      <c r="E50" s="8">
        <v>268.83334000000002</v>
      </c>
      <c r="G50" s="22">
        <f>IF((90-F39-G40&gt;180),90-F39-G40-180,90-F39-G40)</f>
        <v>104.90140393034906</v>
      </c>
      <c r="H50" s="3">
        <f t="shared" ref="H50:H53" si="21">D50-D49</f>
        <v>55.333329999999989</v>
      </c>
      <c r="I50" s="5">
        <f>H50*$E$8*$F$9</f>
        <v>4.880820832704333</v>
      </c>
      <c r="K50" s="2">
        <f t="shared" si="15"/>
        <v>107.48796892765179</v>
      </c>
      <c r="N50" s="25">
        <f t="shared" si="16"/>
        <v>-1.0878944536471196</v>
      </c>
      <c r="O50">
        <f t="shared" si="17"/>
        <v>1.1835143422761647</v>
      </c>
      <c r="P50">
        <f t="shared" si="18"/>
        <v>1.0878944536471196</v>
      </c>
      <c r="Q50">
        <f t="shared" si="19"/>
        <v>0.34956421307947094</v>
      </c>
      <c r="T50" s="3">
        <f t="shared" si="13"/>
        <v>23.046895037536999</v>
      </c>
      <c r="U50" s="3">
        <f t="shared" si="13"/>
        <v>2.6157534651590204</v>
      </c>
      <c r="W50" s="2">
        <f t="shared" si="14"/>
        <v>9.5852264439606039</v>
      </c>
      <c r="X50" s="2">
        <f t="shared" si="20"/>
        <v>-1.0878944536471196</v>
      </c>
    </row>
    <row r="51" spans="1:24" x14ac:dyDescent="0.2">
      <c r="B51" t="s">
        <v>34</v>
      </c>
      <c r="C51" s="8">
        <v>4</v>
      </c>
      <c r="D51" s="8">
        <v>323.83334000000002</v>
      </c>
      <c r="E51" s="8">
        <v>278.5</v>
      </c>
      <c r="G51" s="22">
        <f>IF((90-F40-G41&gt;180),90-F40-G41-180,90-F40-G41)</f>
        <v>84.289396651373522</v>
      </c>
      <c r="H51" s="3">
        <f t="shared" si="21"/>
        <v>36.666680000000042</v>
      </c>
      <c r="I51" s="5">
        <f>H51*$E$8*$F$9</f>
        <v>3.2342802359826086</v>
      </c>
      <c r="K51" s="2">
        <f t="shared" si="15"/>
        <v>98.615759278181173</v>
      </c>
      <c r="N51" s="22">
        <f t="shared" si="16"/>
        <v>-1.9405674359286771</v>
      </c>
      <c r="O51">
        <f t="shared" si="17"/>
        <v>3.7658019733868002</v>
      </c>
      <c r="P51">
        <f t="shared" si="18"/>
        <v>1.9405674359286771</v>
      </c>
      <c r="Q51">
        <f t="shared" si="19"/>
        <v>1.2022371953610285</v>
      </c>
      <c r="T51" s="3">
        <f t="shared" si="13"/>
        <v>30.823458017709193</v>
      </c>
      <c r="U51" s="3">
        <f t="shared" si="13"/>
        <v>4.665936091399276</v>
      </c>
      <c r="W51" s="2">
        <f t="shared" si="14"/>
        <v>12.819506679943213</v>
      </c>
      <c r="X51" s="2">
        <f t="shared" si="20"/>
        <v>-1.9405674359286771</v>
      </c>
    </row>
    <row r="52" spans="1:24" x14ac:dyDescent="0.2">
      <c r="B52" t="s">
        <v>35</v>
      </c>
      <c r="C52" s="8">
        <v>5</v>
      </c>
      <c r="D52" s="8">
        <v>342.16669000000002</v>
      </c>
      <c r="E52" s="8">
        <v>271.16665999999998</v>
      </c>
      <c r="G52" s="9">
        <f>IF((90-F41-$I$33&gt;180),90-F41-$I$33-180,90-F41-$I$33)</f>
        <v>60.278715335423712</v>
      </c>
      <c r="H52" s="3">
        <f t="shared" si="21"/>
        <v>18.333349999999996</v>
      </c>
      <c r="I52" s="5">
        <f>H52*$E$8*$F$9</f>
        <v>1.6171410000674094</v>
      </c>
      <c r="K52" s="2" t="e">
        <f t="shared" si="15"/>
        <v>#DIV/0!</v>
      </c>
      <c r="N52" s="22">
        <f t="shared" si="16"/>
        <v>-1.2937110359017114</v>
      </c>
      <c r="O52">
        <f t="shared" si="17"/>
        <v>1.6736882444138792</v>
      </c>
      <c r="P52">
        <f t="shared" si="18"/>
        <v>1.2937110359017114</v>
      </c>
      <c r="Q52">
        <f t="shared" si="19"/>
        <v>0.55538079533406282</v>
      </c>
      <c r="T52" s="3">
        <f t="shared" si="13"/>
        <v>34.711741628675327</v>
      </c>
      <c r="U52" s="3">
        <f t="shared" si="13"/>
        <v>3.1106226470128187</v>
      </c>
      <c r="W52" s="2">
        <f t="shared" si="14"/>
        <v>14.436647680010624</v>
      </c>
      <c r="X52" s="2">
        <f t="shared" si="20"/>
        <v>-1.2937110359017114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-342.16669000000002</v>
      </c>
      <c r="I53" s="5">
        <f>H53*$E$8*$F$9</f>
        <v>-30.181706194250118</v>
      </c>
      <c r="K53" s="20"/>
      <c r="T53" s="3">
        <f t="shared" si="13"/>
        <v>-37.857708741580495</v>
      </c>
      <c r="U53" s="3">
        <f t="shared" si="13"/>
        <v>-54.400573065632472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D51</v>
      </c>
      <c r="P56" s="9" t="s">
        <v>162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11</v>
      </c>
      <c r="F57" s="2">
        <f>E57*$E$8*$F$9</f>
        <v>0.97028371796433854</v>
      </c>
      <c r="N57" t="s">
        <v>140</v>
      </c>
      <c r="O57" s="2">
        <f>SQRT((1/(C$37+C$47+2))*SUM(O38:O42,O48:O52))</f>
        <v>1.0420284376728548</v>
      </c>
    </row>
    <row r="58" spans="1:24" x14ac:dyDescent="0.2">
      <c r="B58" t="s">
        <v>39</v>
      </c>
      <c r="E58" s="3">
        <f t="shared" ref="E58:E60" si="22">E49-E39</f>
        <v>27.666659999999979</v>
      </c>
      <c r="F58" s="2">
        <f>E58*$E$8*$F$9</f>
        <v>2.4404099753141115</v>
      </c>
      <c r="N58" t="s">
        <v>141</v>
      </c>
      <c r="O58" s="2">
        <f>SUM(P38:P42,P48:P52)</f>
        <v>8.938370043933638</v>
      </c>
    </row>
    <row r="59" spans="1:24" x14ac:dyDescent="0.2">
      <c r="B59" t="s">
        <v>40</v>
      </c>
      <c r="E59" s="3">
        <f t="shared" si="22"/>
        <v>8.6666800000000421</v>
      </c>
      <c r="F59" s="2">
        <f>E59*$E$8*$F$9</f>
        <v>0.76446713570974678</v>
      </c>
      <c r="N59" t="s">
        <v>142</v>
      </c>
      <c r="O59" s="2">
        <f>AVERAGE(N48:N52,N38:N42)</f>
        <v>-0.73833024056764862</v>
      </c>
    </row>
    <row r="60" spans="1:24" x14ac:dyDescent="0.2">
      <c r="B60" t="s">
        <v>41</v>
      </c>
      <c r="E60" s="3">
        <f t="shared" si="22"/>
        <v>12</v>
      </c>
      <c r="F60" s="2">
        <f>E60*$E$8*$F$9</f>
        <v>1.0584913286883693</v>
      </c>
      <c r="N60" t="s">
        <v>143</v>
      </c>
      <c r="O60" s="2">
        <f>(1/(C$37+C$47+2))*SUM(Q38:Q42,Q48:Q52)</f>
        <v>0.62250220742718188</v>
      </c>
    </row>
    <row r="61" spans="1:24" x14ac:dyDescent="0.2">
      <c r="B61" t="s">
        <v>42</v>
      </c>
      <c r="E61" s="24">
        <f>E52-D$32</f>
        <v>15.333329999999989</v>
      </c>
      <c r="F61" s="2">
        <f>E61*$E$8*$F$9</f>
        <v>1.3525164037431019</v>
      </c>
      <c r="N61" t="s">
        <v>144</v>
      </c>
      <c r="O61" s="2">
        <f>ABS((O57*O57)-(O59*O59))</f>
        <v>0.5406917207822487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1.1812286282887783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4.7338087362150221</v>
      </c>
    </row>
    <row r="64" spans="1:24" x14ac:dyDescent="0.2">
      <c r="N64" t="s">
        <v>147</v>
      </c>
      <c r="O64" s="26" cm="1">
        <f t="array" aca="1" ref="O64" ca="1">(INDIRECT(O56)-C$13)*E$8*F$9</f>
        <v>12.819506679943213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40.611545680977187</v>
      </c>
      <c r="P65" s="26" cm="1">
        <f t="array" aca="1" ref="P65" ca="1">(360/(2*PI()))*ATAN(ABS(INDIRECT(P56))/(ABS(C$32-INDIRECT(O56))*E$8*F$9))</f>
        <v>48.691405579832605</v>
      </c>
      <c r="Q65" s="2">
        <f ca="1">180-O65-P65</f>
        <v>90.697048739190194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9.8104938387922527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-4</v>
      </c>
      <c r="F67" s="2">
        <f t="shared" ref="F67:F72" si="23">E67*$E$8*$F$9</f>
        <v>-0.35283044289612314</v>
      </c>
      <c r="N67" t="s">
        <v>151</v>
      </c>
      <c r="O67" s="26" cm="1">
        <f t="array" aca="1" ref="O67" ca="1">(360/(2*PI()))*ATAN((ABS(INDIRECT(P55))+ABS(INDIRECT(P56))/(ABS(O63-O64))))</f>
        <v>40.611545680977187</v>
      </c>
      <c r="P67" s="26" cm="1">
        <f t="array" aca="1" ref="P67" ca="1">(360/(2*PI()))*ATAN(ABS(INDIRECT(P56))/(ABS(0-INDIRECT(O56))*E$8*F$9))</f>
        <v>3.8864845886394024</v>
      </c>
      <c r="Q67" s="2">
        <f ca="1">180-O67-P67</f>
        <v>135.50196973038339</v>
      </c>
    </row>
    <row r="68" spans="1:17" x14ac:dyDescent="0.2">
      <c r="B68" t="s">
        <v>39</v>
      </c>
      <c r="C68" t="s">
        <v>43</v>
      </c>
      <c r="E68" s="3">
        <f>E38-E49</f>
        <v>-28.666659999999979</v>
      </c>
      <c r="F68" s="2">
        <f t="shared" si="23"/>
        <v>-2.5286175860381426</v>
      </c>
      <c r="N68" t="s">
        <v>152</v>
      </c>
      <c r="O68" s="26" cm="1">
        <f t="array" aca="1" ref="O68" ca="1">SQRT((INDIRECT(P55)*INDIRECT(P55))+((INDIRECT(O55)-C$13)*(INDIRECT(O55)-C$13)*E$8*F$9*E$8*F$9)           )</f>
        <v>4.7739075921050382</v>
      </c>
    </row>
    <row r="69" spans="1:17" x14ac:dyDescent="0.2">
      <c r="B69" t="s">
        <v>40</v>
      </c>
      <c r="E69" s="3">
        <f t="shared" ref="E69:E72" si="24">E39-E50</f>
        <v>-18.333340000000021</v>
      </c>
      <c r="F69" s="2">
        <f t="shared" si="23"/>
        <v>-1.6171401179913043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4"/>
        <v>-18.333340000000021</v>
      </c>
      <c r="F70" s="2">
        <f t="shared" si="23"/>
        <v>-1.6171401179913043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4"/>
        <v>-4.6666599999999789</v>
      </c>
      <c r="F71" s="2">
        <f t="shared" si="23"/>
        <v>-0.41163492866140361</v>
      </c>
    </row>
    <row r="72" spans="1:17" x14ac:dyDescent="0.2">
      <c r="B72" s="20" t="s">
        <v>100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178.83332999999999</v>
      </c>
      <c r="D76" s="8">
        <v>255.5</v>
      </c>
      <c r="E76" s="3">
        <f>(D77-D76  )</f>
        <v>5.6666599999999789</v>
      </c>
      <c r="F76" s="3">
        <f>ATAN(E76/E77)</f>
        <v>0.36120325635805661</v>
      </c>
      <c r="G76" s="2">
        <f>((PI()/2)-F76-F77)*(360/(2*PI()))</f>
        <v>45.289464382555359</v>
      </c>
    </row>
    <row r="77" spans="1:17" x14ac:dyDescent="0.2">
      <c r="A77" t="s">
        <v>95</v>
      </c>
      <c r="B77" s="8">
        <v>2</v>
      </c>
      <c r="C77" s="8">
        <v>194.5</v>
      </c>
      <c r="D77" s="8">
        <v>261.16665999999998</v>
      </c>
      <c r="E77" s="3">
        <f>AVERAGE(C77,C78)-C76</f>
        <v>15.000005000000016</v>
      </c>
      <c r="F77" s="3">
        <f>ATAN(E77/E78)</f>
        <v>0.41914280049654812</v>
      </c>
    </row>
    <row r="78" spans="1:17" x14ac:dyDescent="0.2">
      <c r="A78" t="s">
        <v>96</v>
      </c>
      <c r="B78" s="8">
        <v>3</v>
      </c>
      <c r="C78" s="8">
        <v>193.16667000000001</v>
      </c>
      <c r="D78" s="8">
        <v>289.16665999999998</v>
      </c>
      <c r="E78" s="3">
        <f>D78-D76</f>
        <v>33.666659999999979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E9D0F-3E64-7E41-B585-42D7A3D227C4}">
  <sheetPr codeName="Sheet8"/>
  <dimension ref="A1:X79"/>
  <sheetViews>
    <sheetView topLeftCell="I18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113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311</v>
      </c>
      <c r="D3" s="8">
        <v>1295</v>
      </c>
    </row>
    <row r="4" spans="1:11" x14ac:dyDescent="0.2">
      <c r="B4" s="8">
        <v>2</v>
      </c>
      <c r="C4" s="8">
        <v>779.5</v>
      </c>
      <c r="D4" s="8">
        <v>1303.5</v>
      </c>
    </row>
    <row r="5" spans="1:11" x14ac:dyDescent="0.2">
      <c r="A5" t="s">
        <v>47</v>
      </c>
      <c r="B5" s="8">
        <v>3</v>
      </c>
      <c r="C5" s="8">
        <v>372.5</v>
      </c>
      <c r="D5" s="8">
        <v>567.5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474.5</v>
      </c>
      <c r="D6" s="8">
        <v>571.5</v>
      </c>
      <c r="E6" s="3">
        <f>SQRT(((C6-C5)^2)+((D6-D5)^2))</f>
        <v>102.07840124139877</v>
      </c>
      <c r="F6" s="2">
        <f>E6*E8</f>
        <v>21.784760912618868</v>
      </c>
      <c r="J6" s="3">
        <f>SQRT(((C5-C7)^2)+((D5-D7)^2))</f>
        <v>121.26417442921878</v>
      </c>
    </row>
    <row r="7" spans="1:11" x14ac:dyDescent="0.2">
      <c r="A7" t="s">
        <v>5</v>
      </c>
      <c r="B7" s="8">
        <v>5</v>
      </c>
      <c r="C7" s="8">
        <v>485.5</v>
      </c>
      <c r="D7" s="8">
        <v>611.5</v>
      </c>
      <c r="E7" s="3">
        <f>SQRT(((D6-D7)^2)+((C6-C7)^2))</f>
        <v>41.484937025383083</v>
      </c>
      <c r="G7" s="2">
        <f>E7*E8</f>
        <v>8.8533854721707907</v>
      </c>
      <c r="H7" s="2">
        <f>G7/F6</f>
        <v>0.40640269166518367</v>
      </c>
      <c r="K7" s="2">
        <f>180-((360/(2*PI())*ACOS(((E7^2)+(E6^2)-(J6^2))/(2*E6*E7))))</f>
        <v>72.378006185278764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0.21341205042094519</v>
      </c>
      <c r="I8" s="2">
        <f>MAX(G7,H33)</f>
        <v>10.034712703844123</v>
      </c>
    </row>
    <row r="9" spans="1:11" x14ac:dyDescent="0.2">
      <c r="A9" t="s">
        <v>92</v>
      </c>
      <c r="F9" s="3">
        <f>F6/G30</f>
        <v>0.40188346945432585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164</v>
      </c>
      <c r="D13" s="8">
        <v>285.5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178</v>
      </c>
      <c r="D14" s="8">
        <v>291</v>
      </c>
      <c r="G14" s="3">
        <f>(C14-C$13)*$E$8</f>
        <v>2.9877687058932327</v>
      </c>
      <c r="H14" s="3">
        <f>-(D14-D$13)*$E$8</f>
        <v>-1.1737662773151984</v>
      </c>
      <c r="J14" s="2">
        <f t="shared" ref="J14:K30" si="0">G14*$F$9</f>
        <v>1.2007348534514337</v>
      </c>
      <c r="K14" s="2">
        <f t="shared" si="0"/>
        <v>-0.47171726385592033</v>
      </c>
    </row>
    <row r="15" spans="1:11" x14ac:dyDescent="0.2">
      <c r="B15" s="8">
        <v>3</v>
      </c>
      <c r="C15" s="8">
        <v>192.5</v>
      </c>
      <c r="D15" s="8">
        <v>285</v>
      </c>
      <c r="G15" s="3">
        <f t="shared" ref="G15:G30" si="1">(C15-C$13)*$E$8</f>
        <v>6.0822434369969383</v>
      </c>
      <c r="H15" s="3">
        <f t="shared" ref="H15:H30" si="2">-(D15-D$13)*$E$8</f>
        <v>0.10670602521047259</v>
      </c>
      <c r="J15" s="2">
        <f t="shared" si="0"/>
        <v>2.4443530945261327</v>
      </c>
      <c r="K15" s="2">
        <f t="shared" si="0"/>
        <v>4.288338762326549E-2</v>
      </c>
    </row>
    <row r="16" spans="1:11" x14ac:dyDescent="0.2">
      <c r="B16" s="8">
        <v>4</v>
      </c>
      <c r="C16" s="8">
        <v>207.5</v>
      </c>
      <c r="D16" s="8">
        <v>302.5</v>
      </c>
      <c r="G16" s="3">
        <f t="shared" si="1"/>
        <v>9.2834241933111148</v>
      </c>
      <c r="H16" s="3">
        <f t="shared" si="2"/>
        <v>-3.6280048571560681</v>
      </c>
      <c r="J16" s="2">
        <f t="shared" si="0"/>
        <v>3.7308547232240969</v>
      </c>
      <c r="K16" s="2">
        <f t="shared" si="0"/>
        <v>-1.4580351791910264</v>
      </c>
    </row>
    <row r="17" spans="1:11" x14ac:dyDescent="0.2">
      <c r="B17" s="8">
        <v>5</v>
      </c>
      <c r="C17" s="8">
        <v>224.5</v>
      </c>
      <c r="D17" s="8">
        <v>295</v>
      </c>
      <c r="G17" s="3">
        <f t="shared" si="1"/>
        <v>12.911429050467184</v>
      </c>
      <c r="H17" s="3">
        <f t="shared" si="2"/>
        <v>-2.0274144789989794</v>
      </c>
      <c r="J17" s="2">
        <f t="shared" si="0"/>
        <v>5.1888899024151236</v>
      </c>
      <c r="K17" s="2">
        <f t="shared" si="0"/>
        <v>-0.81478436484204431</v>
      </c>
    </row>
    <row r="18" spans="1:11" x14ac:dyDescent="0.2">
      <c r="B18" s="8">
        <v>6</v>
      </c>
      <c r="C18" s="8">
        <v>237.5</v>
      </c>
      <c r="D18" s="8">
        <v>288</v>
      </c>
      <c r="G18" s="3">
        <f t="shared" si="1"/>
        <v>15.685785705939471</v>
      </c>
      <c r="H18" s="3">
        <f t="shared" si="2"/>
        <v>-0.53353012605236294</v>
      </c>
      <c r="J18" s="2">
        <f t="shared" si="0"/>
        <v>6.3038579806200268</v>
      </c>
      <c r="K18" s="2">
        <f t="shared" si="0"/>
        <v>-0.21441693811632742</v>
      </c>
    </row>
    <row r="19" spans="1:11" x14ac:dyDescent="0.2">
      <c r="B19" s="8">
        <v>7</v>
      </c>
      <c r="C19" s="8">
        <v>252.5</v>
      </c>
      <c r="D19" s="8">
        <v>284.5</v>
      </c>
      <c r="G19" s="3">
        <f t="shared" si="1"/>
        <v>18.88696646225365</v>
      </c>
      <c r="H19" s="3">
        <f t="shared" si="2"/>
        <v>0.21341205042094519</v>
      </c>
      <c r="J19" s="2">
        <f t="shared" si="0"/>
        <v>7.590359609317991</v>
      </c>
      <c r="K19" s="2">
        <f t="shared" si="0"/>
        <v>8.576677524653098E-2</v>
      </c>
    </row>
    <row r="20" spans="1:11" x14ac:dyDescent="0.2">
      <c r="B20" s="8">
        <v>8</v>
      </c>
      <c r="C20" s="8">
        <v>268</v>
      </c>
      <c r="D20" s="8">
        <v>302</v>
      </c>
      <c r="G20" s="3">
        <f t="shared" si="1"/>
        <v>22.194853243778301</v>
      </c>
      <c r="H20" s="3">
        <f t="shared" si="2"/>
        <v>-3.5212988319455958</v>
      </c>
      <c r="J20" s="2">
        <f t="shared" si="0"/>
        <v>8.9197446256392219</v>
      </c>
      <c r="K20" s="2">
        <f t="shared" si="0"/>
        <v>-1.4151517915677612</v>
      </c>
    </row>
    <row r="21" spans="1:11" x14ac:dyDescent="0.2">
      <c r="B21" s="8">
        <v>9</v>
      </c>
      <c r="C21" s="8">
        <v>283</v>
      </c>
      <c r="D21" s="8">
        <v>301.5</v>
      </c>
      <c r="G21" s="3">
        <f t="shared" si="1"/>
        <v>25.396034000092477</v>
      </c>
      <c r="H21" s="3">
        <f t="shared" si="2"/>
        <v>-3.414592806735123</v>
      </c>
      <c r="J21" s="2">
        <f t="shared" si="0"/>
        <v>10.206246254337186</v>
      </c>
      <c r="K21" s="2">
        <f t="shared" si="0"/>
        <v>-1.3722684039444957</v>
      </c>
    </row>
    <row r="22" spans="1:11" x14ac:dyDescent="0.2">
      <c r="B22" s="8">
        <v>10</v>
      </c>
      <c r="C22" s="8">
        <v>297.5</v>
      </c>
      <c r="D22" s="8">
        <v>303.5</v>
      </c>
      <c r="G22" s="3">
        <f t="shared" si="1"/>
        <v>28.490508731196183</v>
      </c>
      <c r="H22" s="3">
        <f t="shared" si="2"/>
        <v>-3.8414169075770133</v>
      </c>
      <c r="J22" s="2">
        <f t="shared" si="0"/>
        <v>11.449864495411886</v>
      </c>
      <c r="K22" s="2">
        <f t="shared" si="0"/>
        <v>-1.5438019544375574</v>
      </c>
    </row>
    <row r="23" spans="1:11" x14ac:dyDescent="0.2">
      <c r="B23" s="8">
        <v>11</v>
      </c>
      <c r="C23" s="8">
        <v>314.5</v>
      </c>
      <c r="D23" s="8">
        <v>290.5</v>
      </c>
      <c r="G23" s="3">
        <f t="shared" si="1"/>
        <v>32.118513588352251</v>
      </c>
      <c r="H23" s="3">
        <f t="shared" si="2"/>
        <v>-1.0670602521047259</v>
      </c>
      <c r="J23" s="2">
        <f t="shared" si="0"/>
        <v>12.907899674602911</v>
      </c>
      <c r="K23" s="2">
        <f t="shared" si="0"/>
        <v>-0.42883387623265484</v>
      </c>
    </row>
    <row r="24" spans="1:11" x14ac:dyDescent="0.2">
      <c r="B24" s="8">
        <v>12</v>
      </c>
      <c r="C24" s="8">
        <v>328</v>
      </c>
      <c r="D24" s="8">
        <v>261.5</v>
      </c>
      <c r="G24" s="3">
        <f t="shared" si="1"/>
        <v>34.999576269035011</v>
      </c>
      <c r="H24" s="3">
        <f t="shared" si="2"/>
        <v>5.1218892101026849</v>
      </c>
      <c r="J24" s="2">
        <f t="shared" si="0"/>
        <v>14.065751140431079</v>
      </c>
      <c r="K24" s="2">
        <f t="shared" si="0"/>
        <v>2.0584026059167435</v>
      </c>
    </row>
    <row r="25" spans="1:11" x14ac:dyDescent="0.2">
      <c r="B25" s="8">
        <v>13</v>
      </c>
      <c r="C25" s="8">
        <v>343.5</v>
      </c>
      <c r="D25" s="8">
        <v>244.5</v>
      </c>
      <c r="G25" s="3">
        <f t="shared" si="1"/>
        <v>38.307463050559662</v>
      </c>
      <c r="H25" s="3">
        <f t="shared" si="2"/>
        <v>8.7498940672587526</v>
      </c>
      <c r="J25" s="2">
        <f t="shared" si="0"/>
        <v>15.39513615675231</v>
      </c>
      <c r="K25" s="2">
        <f t="shared" si="0"/>
        <v>3.5164377851077697</v>
      </c>
    </row>
    <row r="26" spans="1:11" x14ac:dyDescent="0.2">
      <c r="B26" s="8">
        <v>14</v>
      </c>
      <c r="C26" s="8">
        <v>357</v>
      </c>
      <c r="D26" s="8">
        <v>221</v>
      </c>
      <c r="G26" s="3">
        <f t="shared" si="1"/>
        <v>41.188525731242422</v>
      </c>
      <c r="H26" s="3">
        <f t="shared" si="2"/>
        <v>13.765077252150965</v>
      </c>
      <c r="J26" s="2">
        <f t="shared" si="0"/>
        <v>16.552987622580478</v>
      </c>
      <c r="K26" s="2">
        <f t="shared" si="0"/>
        <v>5.5319570034012475</v>
      </c>
    </row>
    <row r="27" spans="1:11" x14ac:dyDescent="0.2">
      <c r="B27" s="8">
        <v>15</v>
      </c>
      <c r="C27" s="8">
        <v>373</v>
      </c>
      <c r="D27" s="8">
        <v>216.5</v>
      </c>
      <c r="G27" s="3">
        <f t="shared" si="1"/>
        <v>44.603118537977544</v>
      </c>
      <c r="H27" s="3">
        <f t="shared" si="2"/>
        <v>14.725431479045218</v>
      </c>
      <c r="J27" s="2">
        <f t="shared" si="0"/>
        <v>17.925256026524973</v>
      </c>
      <c r="K27" s="2">
        <f t="shared" si="0"/>
        <v>5.9179074920106371</v>
      </c>
    </row>
    <row r="28" spans="1:11" x14ac:dyDescent="0.2">
      <c r="B28" s="8">
        <v>16</v>
      </c>
      <c r="C28" s="8">
        <v>386.5</v>
      </c>
      <c r="D28" s="8">
        <v>197.5</v>
      </c>
      <c r="G28" s="3">
        <f t="shared" si="1"/>
        <v>47.484181218660304</v>
      </c>
      <c r="H28" s="3">
        <f t="shared" si="2"/>
        <v>18.780260437043175</v>
      </c>
      <c r="J28" s="2">
        <f t="shared" si="0"/>
        <v>19.08310749235314</v>
      </c>
      <c r="K28" s="2">
        <f t="shared" si="0"/>
        <v>7.5474762216947253</v>
      </c>
    </row>
    <row r="29" spans="1:11" x14ac:dyDescent="0.2">
      <c r="B29" s="8">
        <v>17</v>
      </c>
      <c r="C29" s="8">
        <v>401.5</v>
      </c>
      <c r="D29" s="8">
        <v>190.5</v>
      </c>
      <c r="G29" s="3">
        <f t="shared" si="1"/>
        <v>50.685361974974484</v>
      </c>
      <c r="H29" s="3">
        <f t="shared" si="2"/>
        <v>20.274144789989794</v>
      </c>
      <c r="J29" s="2">
        <f t="shared" si="0"/>
        <v>20.369609121051106</v>
      </c>
      <c r="K29" s="2">
        <f t="shared" si="0"/>
        <v>8.1478436484204426</v>
      </c>
    </row>
    <row r="30" spans="1:11" x14ac:dyDescent="0.2">
      <c r="B30" s="8">
        <v>18</v>
      </c>
      <c r="C30" s="8">
        <v>418</v>
      </c>
      <c r="D30" s="8">
        <v>184.5</v>
      </c>
      <c r="G30" s="3">
        <f t="shared" si="1"/>
        <v>54.206660806920077</v>
      </c>
      <c r="H30" s="3">
        <f t="shared" si="2"/>
        <v>21.554617092515464</v>
      </c>
      <c r="J30" s="2">
        <f t="shared" si="0"/>
        <v>21.784760912618868</v>
      </c>
      <c r="K30" s="2">
        <f t="shared" si="0"/>
        <v>8.6624442998996276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312.5</v>
      </c>
      <c r="D32" s="8">
        <v>284.5</v>
      </c>
      <c r="G32" s="2">
        <f>(C32-C$13)*$E$8*$F$9</f>
        <v>12.73636612410985</v>
      </c>
      <c r="I32" t="s">
        <v>16</v>
      </c>
    </row>
    <row r="33" spans="1:24" x14ac:dyDescent="0.2">
      <c r="A33" t="s">
        <v>17</v>
      </c>
      <c r="B33" s="8">
        <v>2</v>
      </c>
      <c r="C33" s="8">
        <v>312.5</v>
      </c>
      <c r="D33" s="8">
        <v>401.5</v>
      </c>
      <c r="E33" s="3">
        <f>D33-D32</f>
        <v>117</v>
      </c>
      <c r="H33" s="2">
        <f>E33*E8*$F$9</f>
        <v>10.034712703844123</v>
      </c>
      <c r="I33" s="9">
        <f>-(360/(2*PI()))*(ATAN((-E51+E33)/(-D51+D33))-(0))</f>
        <v>63.911905793042422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192.5</v>
      </c>
      <c r="E38" s="8">
        <v>282.5</v>
      </c>
      <c r="F38" s="2">
        <f>(360/(2*PI()))*(ATAN((E49-E38)/(D49-D38))-(PI()/2))</f>
        <v>-42.978635059643985</v>
      </c>
      <c r="G38" s="2">
        <f>-(360/(2*PI()))*(ATAN((-E48+E38)/(-D48+D38))-(0))</f>
        <v>32.152295141282337</v>
      </c>
      <c r="H38" s="4">
        <f>D38-C13</f>
        <v>28.5</v>
      </c>
      <c r="I38" s="5">
        <f>H38*$E$8*$F$9</f>
        <v>2.4443530945261327</v>
      </c>
      <c r="J38" s="12" t="s">
        <v>74</v>
      </c>
      <c r="N38" s="22">
        <f>IF(E38&gt;0,-(E38-D$13)*$E$8*$F$9,"")</f>
        <v>0.25730032573959294</v>
      </c>
      <c r="O38">
        <f>IF(N38="","",N38*N38)</f>
        <v>6.6203457625700637E-2</v>
      </c>
      <c r="P38">
        <f>IF(N38="","",ABS(N38))</f>
        <v>0.25730032573959294</v>
      </c>
      <c r="Q38">
        <f>IF(N38="","",ABS(N38-O$59))</f>
        <v>1.1701038622919584</v>
      </c>
      <c r="T38" s="3">
        <f>(D38-C$13)*$E$8</f>
        <v>6.0822434369969383</v>
      </c>
      <c r="U38" s="3">
        <f>(E38-D$13)*$E$8</f>
        <v>-0.64023615126283562</v>
      </c>
      <c r="W38" s="2">
        <f>T38*$F$9</f>
        <v>2.4443530945261327</v>
      </c>
      <c r="X38" s="2">
        <f>-U38*$F$9</f>
        <v>0.25730032573959294</v>
      </c>
    </row>
    <row r="39" spans="1:24" x14ac:dyDescent="0.2">
      <c r="B39" t="s">
        <v>24</v>
      </c>
      <c r="C39" s="8">
        <v>2</v>
      </c>
      <c r="D39" s="8">
        <v>252</v>
      </c>
      <c r="E39" s="8">
        <v>284.5</v>
      </c>
      <c r="F39" s="2">
        <f t="shared" ref="F39:F42" si="3">(360/(2*PI()))*(ATAN((E50-E39)/(D50-D39))-(PI()/2))</f>
        <v>-47.642545294064725</v>
      </c>
      <c r="G39" s="2">
        <f t="shared" ref="G39:G42" si="4">-(360/(2*PI()))*(ATAN((-E49+E39)/(-D49+D39))-(0))</f>
        <v>27.149681697783166</v>
      </c>
      <c r="H39" s="3">
        <f>D39-D38</f>
        <v>59.5</v>
      </c>
      <c r="I39" s="5">
        <f>H39*$E$8*$F$9</f>
        <v>5.1031231271685931</v>
      </c>
      <c r="J39" s="12" t="s">
        <v>74</v>
      </c>
      <c r="N39" s="25">
        <f t="shared" ref="N39:N42" si="5">IF(E39&gt;0,-(E39-D$13)*$E$8*$F$9,"")</f>
        <v>8.576677524653098E-2</v>
      </c>
      <c r="O39">
        <f t="shared" ref="O39:O42" si="6">IF(N39="","",N39*N39)</f>
        <v>7.3559397361889593E-3</v>
      </c>
      <c r="P39">
        <f t="shared" ref="P39:P42" si="7">IF(N39="","",ABS(N39))</f>
        <v>8.576677524653098E-2</v>
      </c>
      <c r="Q39">
        <f t="shared" ref="Q39:Q42" si="8">IF(N39="","",ABS(N39-O$59))</f>
        <v>0.99857031179889633</v>
      </c>
      <c r="T39" s="3">
        <f t="shared" ref="T39:U44" si="9">(D39-C$13)*$E$8</f>
        <v>18.780260437043175</v>
      </c>
      <c r="U39" s="3">
        <f t="shared" si="9"/>
        <v>-0.21341205042094519</v>
      </c>
      <c r="W39" s="2">
        <f t="shared" ref="W39:W44" si="10">T39*$F$9</f>
        <v>7.5474762216947253</v>
      </c>
      <c r="X39" s="2">
        <f t="shared" ref="X39:X44" si="11">-U39*$F$9</f>
        <v>8.576677524653098E-2</v>
      </c>
    </row>
    <row r="40" spans="1:24" x14ac:dyDescent="0.2">
      <c r="B40" t="s">
        <v>25</v>
      </c>
      <c r="C40" s="8">
        <v>3</v>
      </c>
      <c r="D40" s="8">
        <v>290</v>
      </c>
      <c r="E40" s="8">
        <v>298</v>
      </c>
      <c r="F40" s="2">
        <f t="shared" si="3"/>
        <v>-54.782407031807281</v>
      </c>
      <c r="G40" s="2">
        <f t="shared" si="4"/>
        <v>5.4403320310055063</v>
      </c>
      <c r="H40" s="3">
        <f t="shared" ref="H40:H42" si="12">D40-D39</f>
        <v>38</v>
      </c>
      <c r="I40" s="5">
        <f>H40*$E$8*$F$9</f>
        <v>3.2591374593681772</v>
      </c>
      <c r="J40" s="12" t="s">
        <v>74</v>
      </c>
      <c r="N40" s="22">
        <f t="shared" si="5"/>
        <v>-1.0720846905816372</v>
      </c>
      <c r="O40">
        <f t="shared" si="6"/>
        <v>1.1493655837795249</v>
      </c>
      <c r="P40">
        <f t="shared" si="7"/>
        <v>1.0720846905816372</v>
      </c>
      <c r="Q40">
        <f t="shared" si="8"/>
        <v>0.1592811540292719</v>
      </c>
      <c r="T40" s="3">
        <f t="shared" si="9"/>
        <v>26.889918353039093</v>
      </c>
      <c r="U40" s="3">
        <f t="shared" si="9"/>
        <v>2.6676506302618148</v>
      </c>
      <c r="W40" s="2">
        <f t="shared" si="10"/>
        <v>10.806613681062903</v>
      </c>
      <c r="X40" s="2">
        <f t="shared" si="11"/>
        <v>-1.0720846905816372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-45.278583442478393</v>
      </c>
      <c r="H41" s="3">
        <f t="shared" si="12"/>
        <v>-290</v>
      </c>
      <c r="I41" s="5">
        <f>H41*$E$8*$F$9</f>
        <v>-24.872364821493981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-34.999576269035011</v>
      </c>
      <c r="U41" s="3">
        <f t="shared" si="9"/>
        <v>-60.92914039517985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-34.999576269035011</v>
      </c>
      <c r="U42" s="3">
        <f t="shared" si="9"/>
        <v>-60.92914039517985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-34.999576269035011</v>
      </c>
      <c r="U43" s="3">
        <f t="shared" si="9"/>
        <v>-60.92914039517985</v>
      </c>
    </row>
    <row r="44" spans="1:24" x14ac:dyDescent="0.2">
      <c r="B44" s="22" t="s">
        <v>129</v>
      </c>
      <c r="D44" s="3">
        <f>C32</f>
        <v>312.5</v>
      </c>
      <c r="E44" s="3">
        <f>D32</f>
        <v>284.5</v>
      </c>
      <c r="G44" s="1" t="s">
        <v>28</v>
      </c>
      <c r="H44" s="17">
        <f>$C$32-D40</f>
        <v>22.5</v>
      </c>
      <c r="I44" s="23">
        <f>H44*$E$8*$F$9</f>
        <v>1.9297524430469468</v>
      </c>
      <c r="T44" s="3">
        <f t="shared" si="9"/>
        <v>31.691689487510359</v>
      </c>
      <c r="U44" s="3">
        <f t="shared" si="9"/>
        <v>-0.21341205042094519</v>
      </c>
      <c r="W44" s="2">
        <f t="shared" si="10"/>
        <v>12.73636612410985</v>
      </c>
      <c r="X44" s="2">
        <f t="shared" si="11"/>
        <v>8.576677524653098E-2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175</v>
      </c>
      <c r="E48" s="8">
        <v>293.5</v>
      </c>
      <c r="F48" s="2">
        <f>(360/(2*PI()))*(ATAN((E48-D$13)/(D48-C$13))-(PI()/2))</f>
        <v>-53.972626614896392</v>
      </c>
      <c r="G48" s="2">
        <f>IF((90-F48-G38&gt;180),90-F48-G38-180,90-F48-G38)</f>
        <v>111.82033147361406</v>
      </c>
      <c r="H48" s="3" t="s">
        <v>31</v>
      </c>
      <c r="I48" s="6" t="s">
        <v>31</v>
      </c>
      <c r="K48" s="2">
        <f>IF((90-G38-F38&gt;180),90-G38-F38-180,90-G38-F38)</f>
        <v>100.82633991836164</v>
      </c>
      <c r="N48" s="22">
        <f>IF(E48&gt;0,-(E48-D$13)*$E$8*$F$9,"")</f>
        <v>-0.68613420197224784</v>
      </c>
      <c r="O48">
        <f>IF(N48="","",N48*N48)</f>
        <v>0.4707801431160934</v>
      </c>
      <c r="P48">
        <f>IF(N48="","",ABS(N48))</f>
        <v>0.68613420197224784</v>
      </c>
      <c r="Q48">
        <f>IF(N48="","",ABS(N48-O$59))</f>
        <v>0.22666933458011751</v>
      </c>
      <c r="T48" s="3">
        <f t="shared" ref="T48:U53" si="13">(D48-C$13)*$E$8</f>
        <v>2.3475325546303969</v>
      </c>
      <c r="U48" s="3">
        <f t="shared" si="13"/>
        <v>1.7072964033675615</v>
      </c>
      <c r="W48" s="2">
        <f t="shared" ref="W48:W51" si="14">T48*$F$9</f>
        <v>0.94343452771184066</v>
      </c>
      <c r="X48" s="2">
        <f>-U48*$F$9</f>
        <v>-0.68613420197224784</v>
      </c>
    </row>
    <row r="49" spans="1:24" x14ac:dyDescent="0.2">
      <c r="B49" t="s">
        <v>32</v>
      </c>
      <c r="C49" s="8">
        <v>2</v>
      </c>
      <c r="D49" s="8">
        <v>213</v>
      </c>
      <c r="E49" s="8">
        <v>304.5</v>
      </c>
      <c r="G49" s="22">
        <f>IF((90-F38-G39&gt;180),90-F38-G39-180,90-F38-G39)</f>
        <v>105.82895336186081</v>
      </c>
      <c r="H49" s="3">
        <f>D49-D48</f>
        <v>38</v>
      </c>
      <c r="I49" s="5">
        <f>H49*$E$8*$F$9</f>
        <v>3.2591374593681772</v>
      </c>
      <c r="K49" s="2">
        <f t="shared" ref="K49:K52" si="15">IF((90-G39-F39&gt;180),90-G39-F39-180,90-G39-F39)</f>
        <v>110.49286359628155</v>
      </c>
      <c r="N49" s="22">
        <f t="shared" ref="N49:N52" si="16">IF(E49&gt;0,-(E49-D$13)*$E$8*$F$9,"")</f>
        <v>-1.6295687296840886</v>
      </c>
      <c r="O49">
        <f t="shared" ref="O49:O52" si="17">IF(N49="","",N49*N49)</f>
        <v>2.6554942447642143</v>
      </c>
      <c r="P49">
        <f t="shared" ref="P49:P52" si="18">IF(N49="","",ABS(N49))</f>
        <v>1.6295687296840886</v>
      </c>
      <c r="Q49">
        <f t="shared" ref="Q49:Q52" si="19">IF(N49="","",ABS(N49-O$59))</f>
        <v>0.71676519313172327</v>
      </c>
      <c r="T49" s="3">
        <f t="shared" si="13"/>
        <v>10.457190470626314</v>
      </c>
      <c r="U49" s="3">
        <f t="shared" si="13"/>
        <v>4.0548289579979588</v>
      </c>
      <c r="W49" s="2">
        <f t="shared" si="14"/>
        <v>4.2025719870800176</v>
      </c>
      <c r="X49" s="2">
        <f t="shared" ref="X49:X51" si="20">-U49*$F$9</f>
        <v>-1.6295687296840886</v>
      </c>
    </row>
    <row r="50" spans="1:24" x14ac:dyDescent="0.2">
      <c r="B50" t="s">
        <v>33</v>
      </c>
      <c r="C50" s="8">
        <v>3</v>
      </c>
      <c r="D50" s="8">
        <v>269</v>
      </c>
      <c r="E50" s="8">
        <v>300</v>
      </c>
      <c r="G50" s="22">
        <f>IF((90-F39-G40&gt;180),90-F39-G40-180,90-F39-G40)</f>
        <v>132.20221326305921</v>
      </c>
      <c r="H50" s="3">
        <f t="shared" ref="H50:H53" si="21">D50-D49</f>
        <v>56</v>
      </c>
      <c r="I50" s="5">
        <f>H50*$E$8*$F$9</f>
        <v>4.8029394138057349</v>
      </c>
      <c r="K50" s="2">
        <f t="shared" si="15"/>
        <v>139.34207500080177</v>
      </c>
      <c r="N50" s="25">
        <f t="shared" si="16"/>
        <v>-1.243618241074699</v>
      </c>
      <c r="O50">
        <f t="shared" si="17"/>
        <v>1.5465863295337281</v>
      </c>
      <c r="P50">
        <f t="shared" si="18"/>
        <v>1.243618241074699</v>
      </c>
      <c r="Q50">
        <f t="shared" si="19"/>
        <v>0.33081470452233364</v>
      </c>
      <c r="T50" s="3">
        <f t="shared" si="13"/>
        <v>22.408265294199246</v>
      </c>
      <c r="U50" s="3">
        <f t="shared" si="13"/>
        <v>3.0944747311037051</v>
      </c>
      <c r="W50" s="2">
        <f t="shared" si="14"/>
        <v>9.0055114008857533</v>
      </c>
      <c r="X50" s="2">
        <f t="shared" si="20"/>
        <v>-1.243618241074699</v>
      </c>
    </row>
    <row r="51" spans="1:24" x14ac:dyDescent="0.2">
      <c r="B51" t="s">
        <v>34</v>
      </c>
      <c r="C51" s="8">
        <v>4</v>
      </c>
      <c r="D51" s="8">
        <v>307</v>
      </c>
      <c r="E51" s="8">
        <v>310</v>
      </c>
      <c r="G51" s="9">
        <f>IF((90-F40-$I$33&gt;180),90-F40-$I$33-180,90-F40-$I$33)</f>
        <v>80.870501238764859</v>
      </c>
      <c r="H51" s="3">
        <f t="shared" si="21"/>
        <v>38</v>
      </c>
      <c r="I51" s="5">
        <f>H51*$E$8*$F$9</f>
        <v>3.2591374593681772</v>
      </c>
      <c r="K51" s="2" t="e">
        <f t="shared" si="15"/>
        <v>#DIV/0!</v>
      </c>
      <c r="N51" s="22">
        <f t="shared" si="16"/>
        <v>-2.1012859935400088</v>
      </c>
      <c r="O51">
        <f t="shared" si="17"/>
        <v>4.4154028266474219</v>
      </c>
      <c r="P51">
        <f t="shared" si="18"/>
        <v>2.1012859935400088</v>
      </c>
      <c r="Q51">
        <f t="shared" si="19"/>
        <v>1.1884824569876433</v>
      </c>
      <c r="T51" s="3">
        <f t="shared" si="13"/>
        <v>30.517923210195161</v>
      </c>
      <c r="U51" s="3">
        <f t="shared" si="13"/>
        <v>5.2285952353131568</v>
      </c>
      <c r="W51" s="2">
        <f t="shared" si="14"/>
        <v>12.264648860253928</v>
      </c>
      <c r="X51" s="2">
        <f t="shared" si="20"/>
        <v>-2.1012859935400088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-307</v>
      </c>
      <c r="I52" s="5">
        <f>H52*$E$8*$F$9</f>
        <v>-26.330400000685007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-34.999576269035011</v>
      </c>
      <c r="U52" s="3">
        <f t="shared" si="13"/>
        <v>-60.92914039517985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-34.999576269035011</v>
      </c>
      <c r="U53" s="3">
        <f t="shared" si="13"/>
        <v>-60.92914039517985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D51</v>
      </c>
      <c r="P56" s="9" t="s">
        <v>162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11</v>
      </c>
      <c r="F57" s="2">
        <f>E57*$E$8*$F$9</f>
        <v>0.94343452771184066</v>
      </c>
      <c r="N57" t="s">
        <v>140</v>
      </c>
      <c r="O57" s="2">
        <f>SQRT((1/(C$37+C$47+2))*SUM(O38:O42,O48:O52))</f>
        <v>1.070367980608272</v>
      </c>
    </row>
    <row r="58" spans="1:24" x14ac:dyDescent="0.2">
      <c r="B58" t="s">
        <v>39</v>
      </c>
      <c r="E58" s="3">
        <f t="shared" ref="E58:E61" si="23">E49-E39</f>
        <v>20</v>
      </c>
      <c r="F58" s="2">
        <f>E58*$E$8*$F$9</f>
        <v>1.7153355049306194</v>
      </c>
      <c r="N58" t="s">
        <v>141</v>
      </c>
      <c r="O58" s="2">
        <f>SUM(P38:P42,P48:P52)</f>
        <v>7.075758957838806</v>
      </c>
    </row>
    <row r="59" spans="1:24" x14ac:dyDescent="0.2">
      <c r="B59" t="s">
        <v>40</v>
      </c>
      <c r="E59" s="3">
        <f t="shared" si="23"/>
        <v>2</v>
      </c>
      <c r="F59" s="2">
        <f>E59*$E$8*$F$9</f>
        <v>0.17153355049306196</v>
      </c>
      <c r="N59" t="s">
        <v>142</v>
      </c>
      <c r="O59" s="2">
        <f>AVERAGE(N48:N52,N38:N42)</f>
        <v>-0.91280353655236535</v>
      </c>
    </row>
    <row r="60" spans="1:24" x14ac:dyDescent="0.2">
      <c r="B60" t="s">
        <v>41</v>
      </c>
      <c r="E60" s="24">
        <f>E51-D$32</f>
        <v>25.5</v>
      </c>
      <c r="F60" s="2">
        <f>E60*$E$8*$F$9</f>
        <v>2.1870527687865398</v>
      </c>
      <c r="N60" t="s">
        <v>143</v>
      </c>
      <c r="O60" s="2">
        <f>(1/(C$37+C$47+2))*SUM(Q38:Q42,Q48:Q52)</f>
        <v>0.53229855748243826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0.31247731756892461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1.0501563424622353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2.4443530945261327</v>
      </c>
    </row>
    <row r="64" spans="1:24" x14ac:dyDescent="0.2">
      <c r="N64" t="s">
        <v>147</v>
      </c>
      <c r="O64" s="26" cm="1">
        <f t="array" aca="1" ref="O64" ca="1">(INDIRECT(O56)-C$13)*E$8*F$9</f>
        <v>12.264648860253928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25.23328876549353</v>
      </c>
      <c r="P65" s="26" cm="1">
        <f t="array" aca="1" ref="P65" ca="1">(360/(2*PI()))*ATAN(ABS(INDIRECT(P56))/(ABS(C$32-INDIRECT(O56))*E$8*F$9))</f>
        <v>77.347443499442036</v>
      </c>
      <c r="Q65" s="2">
        <f ca="1">180-O65-P65</f>
        <v>77.419267735064423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10.295228781272746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-8</v>
      </c>
      <c r="F67" s="2">
        <f t="shared" ref="F67:F72" si="24">E67*$E$8*$F$9</f>
        <v>-0.68613420197224784</v>
      </c>
      <c r="N67" t="s">
        <v>151</v>
      </c>
      <c r="O67" s="26" cm="1">
        <f t="array" aca="1" ref="O67" ca="1">(360/(2*PI()))*ATAN((ABS(INDIRECT(P55))+ABS(INDIRECT(P56))/(ABS(O63-O64))))</f>
        <v>25.23328876549353</v>
      </c>
      <c r="P67" s="26" cm="1">
        <f t="array" aca="1" ref="P67" ca="1">(360/(2*PI()))*ATAN(ABS(INDIRECT(P56))/(ABS(0-INDIRECT(O56))*E$8*F$9))</f>
        <v>4.5627944255936104</v>
      </c>
      <c r="Q67" s="2">
        <f ca="1">180-O67-P67</f>
        <v>150.20391680891285</v>
      </c>
    </row>
    <row r="68" spans="1:17" x14ac:dyDescent="0.2">
      <c r="B68" t="s">
        <v>39</v>
      </c>
      <c r="C68" t="s">
        <v>43</v>
      </c>
      <c r="E68" s="3">
        <f>E38-E49</f>
        <v>-22</v>
      </c>
      <c r="F68" s="2">
        <f t="shared" si="24"/>
        <v>-1.8868690554236813</v>
      </c>
      <c r="N68" t="s">
        <v>152</v>
      </c>
      <c r="O68" s="26" cm="1">
        <f t="array" aca="1" ref="O68" ca="1">SQRT((INDIRECT(P55)*INDIRECT(P55))+((INDIRECT(O55)-C$13)*(INDIRECT(O55)-C$13)*E$8*F$9*E$8*F$9)           )</f>
        <v>2.4578579105280234</v>
      </c>
    </row>
    <row r="69" spans="1:17" x14ac:dyDescent="0.2">
      <c r="B69" t="s">
        <v>40</v>
      </c>
      <c r="E69" s="3">
        <f t="shared" ref="E69:E72" si="25">E39-E50</f>
        <v>-15.5</v>
      </c>
      <c r="F69" s="2">
        <f t="shared" si="24"/>
        <v>-1.32938501632123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-12</v>
      </c>
      <c r="F70" s="2">
        <f t="shared" si="24"/>
        <v>-1.0292013029583718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163</v>
      </c>
      <c r="D76" s="8">
        <v>284.5</v>
      </c>
      <c r="E76" s="3">
        <f>(D77-D76  )</f>
        <v>7</v>
      </c>
      <c r="F76" s="3">
        <f>ATAN(E76/E77)</f>
        <v>0.44975961306983908</v>
      </c>
      <c r="G76" s="2">
        <f>((PI()/2)-F76-F77)*(360/(2*PI()))</f>
        <v>49.958158991260937</v>
      </c>
    </row>
    <row r="77" spans="1:17" x14ac:dyDescent="0.2">
      <c r="A77" t="s">
        <v>95</v>
      </c>
      <c r="B77" s="8">
        <v>2</v>
      </c>
      <c r="C77" s="8">
        <v>177.5</v>
      </c>
      <c r="D77" s="8">
        <v>291.5</v>
      </c>
      <c r="E77" s="3">
        <f>AVERAGE(C77,C78)-C76</f>
        <v>14.5</v>
      </c>
      <c r="F77" s="3">
        <f>ATAN(E77/E78)</f>
        <v>0.24910235109274498</v>
      </c>
    </row>
    <row r="78" spans="1:17" x14ac:dyDescent="0.2">
      <c r="A78" t="s">
        <v>96</v>
      </c>
      <c r="B78" s="8">
        <v>3</v>
      </c>
      <c r="C78" s="8">
        <v>177.5</v>
      </c>
      <c r="D78" s="8">
        <v>341.5</v>
      </c>
      <c r="E78" s="3">
        <f>D78-D76</f>
        <v>57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4E6C-1BB5-1A49-9473-7714CD5BEB30}">
  <sheetPr codeName="Sheet9"/>
  <dimension ref="A1:X79"/>
  <sheetViews>
    <sheetView topLeftCell="H14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114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321</v>
      </c>
      <c r="D3" s="8">
        <v>688</v>
      </c>
    </row>
    <row r="4" spans="1:11" x14ac:dyDescent="0.2">
      <c r="B4" s="8">
        <v>2</v>
      </c>
      <c r="C4" s="8">
        <v>791.83336999999995</v>
      </c>
      <c r="D4" s="8">
        <v>696.16669000000002</v>
      </c>
    </row>
    <row r="5" spans="1:11" x14ac:dyDescent="0.2">
      <c r="A5" t="s">
        <v>47</v>
      </c>
      <c r="B5" s="8">
        <v>3</v>
      </c>
      <c r="C5" s="8">
        <v>543.83330999999998</v>
      </c>
      <c r="D5" s="8">
        <v>938.16669000000002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505.16669000000002</v>
      </c>
      <c r="D6" s="8">
        <v>1037.5</v>
      </c>
      <c r="E6" s="3">
        <f>SQRT(((C6-C5)^2)+((D6-D5)^2))</f>
        <v>106.59368638798685</v>
      </c>
      <c r="F6" s="2">
        <f>E6*E8</f>
        <v>22.635960439102767</v>
      </c>
      <c r="J6" s="3">
        <f>SQRT(((C5-C7)^2)+((D5-D7)^2))</f>
        <v>124.8821786236071</v>
      </c>
    </row>
    <row r="7" spans="1:11" x14ac:dyDescent="0.2">
      <c r="A7" t="s">
        <v>5</v>
      </c>
      <c r="B7" s="8">
        <v>5</v>
      </c>
      <c r="C7" s="8">
        <v>536.5</v>
      </c>
      <c r="D7" s="8">
        <v>1062.8333700000001</v>
      </c>
      <c r="E7" s="3">
        <f>SQRT(((D6-D7)^2)+((C6-C7)^2))</f>
        <v>40.293373538498884</v>
      </c>
      <c r="G7" s="2">
        <f>E7*E8</f>
        <v>8.5565969269099487</v>
      </c>
      <c r="H7" s="2">
        <f>G7/F6</f>
        <v>0.37800900694846373</v>
      </c>
      <c r="K7" s="2">
        <f>180-((360/(2*PI())*ACOS(((E7^2)+(E6^2)-(J6^2))/(2*E6*E7))))</f>
        <v>72.31307177041387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0.21235742196503909</v>
      </c>
      <c r="I8" s="2">
        <f>MAX(G7,H33)</f>
        <v>9.3467468740717887</v>
      </c>
    </row>
    <row r="9" spans="1:11" x14ac:dyDescent="0.2">
      <c r="A9" t="s">
        <v>92</v>
      </c>
      <c r="F9" s="3">
        <f>F6/G30</f>
        <v>0.41719642421912662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143</v>
      </c>
      <c r="D13" s="8">
        <v>278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157.5</v>
      </c>
      <c r="D14" s="8">
        <v>283</v>
      </c>
      <c r="G14" s="3">
        <f>(C14-C$13)*$E$8</f>
        <v>3.0791826184930668</v>
      </c>
      <c r="H14" s="3">
        <f>-(D14-D$13)*$E$8</f>
        <v>-1.0617871098251954</v>
      </c>
      <c r="J14" s="2">
        <f t="shared" ref="J14:K30" si="0">G14*$F$9</f>
        <v>1.2846239779529947</v>
      </c>
      <c r="K14" s="2">
        <f t="shared" si="0"/>
        <v>-0.44297378550103261</v>
      </c>
    </row>
    <row r="15" spans="1:11" x14ac:dyDescent="0.2">
      <c r="B15" s="8">
        <v>3</v>
      </c>
      <c r="C15" s="8">
        <v>171.5</v>
      </c>
      <c r="D15" s="8">
        <v>277</v>
      </c>
      <c r="G15" s="3">
        <f t="shared" ref="G15:G30" si="1">(C15-C$13)*$E$8</f>
        <v>6.0521865260036138</v>
      </c>
      <c r="H15" s="3">
        <f t="shared" ref="H15:H30" si="2">-(D15-D$13)*$E$8</f>
        <v>0.21235742196503909</v>
      </c>
      <c r="J15" s="2">
        <f t="shared" si="0"/>
        <v>2.5249505773558858</v>
      </c>
      <c r="K15" s="2">
        <f t="shared" si="0"/>
        <v>8.859475710020652E-2</v>
      </c>
    </row>
    <row r="16" spans="1:11" x14ac:dyDescent="0.2">
      <c r="B16" s="8">
        <v>4</v>
      </c>
      <c r="C16" s="8">
        <v>187.5</v>
      </c>
      <c r="D16" s="8">
        <v>271</v>
      </c>
      <c r="G16" s="3">
        <f t="shared" si="1"/>
        <v>9.4499052774442394</v>
      </c>
      <c r="H16" s="3">
        <f t="shared" si="2"/>
        <v>1.4865019537552737</v>
      </c>
      <c r="J16" s="2">
        <f t="shared" si="0"/>
        <v>3.9424666909591903</v>
      </c>
      <c r="K16" s="2">
        <f t="shared" si="0"/>
        <v>0.62016329970144568</v>
      </c>
    </row>
    <row r="17" spans="1:11" x14ac:dyDescent="0.2">
      <c r="B17" s="8">
        <v>5</v>
      </c>
      <c r="C17" s="8">
        <v>202.5</v>
      </c>
      <c r="D17" s="8">
        <v>294</v>
      </c>
      <c r="G17" s="3">
        <f t="shared" si="1"/>
        <v>12.635266606919826</v>
      </c>
      <c r="H17" s="3">
        <f t="shared" si="2"/>
        <v>-3.3977187514406255</v>
      </c>
      <c r="J17" s="2">
        <f t="shared" si="0"/>
        <v>5.2713880474622883</v>
      </c>
      <c r="K17" s="2">
        <f t="shared" si="0"/>
        <v>-1.4175161136033043</v>
      </c>
    </row>
    <row r="18" spans="1:11" x14ac:dyDescent="0.2">
      <c r="B18" s="8">
        <v>6</v>
      </c>
      <c r="C18" s="8">
        <v>217.5</v>
      </c>
      <c r="D18" s="8">
        <v>277</v>
      </c>
      <c r="G18" s="3">
        <f t="shared" si="1"/>
        <v>15.820627936395413</v>
      </c>
      <c r="H18" s="3">
        <f t="shared" si="2"/>
        <v>0.21235742196503909</v>
      </c>
      <c r="J18" s="2">
        <f t="shared" si="0"/>
        <v>6.6003094039653867</v>
      </c>
      <c r="K18" s="2">
        <f t="shared" si="0"/>
        <v>8.859475710020652E-2</v>
      </c>
    </row>
    <row r="19" spans="1:11" x14ac:dyDescent="0.2">
      <c r="B19" s="8">
        <v>7</v>
      </c>
      <c r="C19" s="8">
        <v>229.5</v>
      </c>
      <c r="D19" s="8">
        <v>271.5</v>
      </c>
      <c r="G19" s="3">
        <f t="shared" si="1"/>
        <v>18.36891699997588</v>
      </c>
      <c r="H19" s="3">
        <f t="shared" si="2"/>
        <v>1.3803232427727541</v>
      </c>
      <c r="J19" s="2">
        <f t="shared" si="0"/>
        <v>7.663446489167864</v>
      </c>
      <c r="K19" s="2">
        <f t="shared" si="0"/>
        <v>0.57586592115134239</v>
      </c>
    </row>
    <row r="20" spans="1:11" x14ac:dyDescent="0.2">
      <c r="B20" s="8">
        <v>8</v>
      </c>
      <c r="C20" s="8">
        <v>246</v>
      </c>
      <c r="D20" s="8">
        <v>271.5</v>
      </c>
      <c r="G20" s="3">
        <f t="shared" si="1"/>
        <v>21.872814462399027</v>
      </c>
      <c r="H20" s="3">
        <f t="shared" si="2"/>
        <v>1.3803232427727541</v>
      </c>
      <c r="J20" s="2">
        <f t="shared" si="0"/>
        <v>9.1252599813212729</v>
      </c>
      <c r="K20" s="2">
        <f t="shared" si="0"/>
        <v>0.57586592115134239</v>
      </c>
    </row>
    <row r="21" spans="1:11" x14ac:dyDescent="0.2">
      <c r="B21" s="8">
        <v>9</v>
      </c>
      <c r="C21" s="8">
        <v>262.5</v>
      </c>
      <c r="D21" s="8">
        <v>280.5</v>
      </c>
      <c r="G21" s="3">
        <f t="shared" si="1"/>
        <v>25.376711924822171</v>
      </c>
      <c r="H21" s="3">
        <f t="shared" si="2"/>
        <v>-0.53089355491259771</v>
      </c>
      <c r="J21" s="2">
        <f t="shared" si="0"/>
        <v>10.58707347347468</v>
      </c>
      <c r="K21" s="2">
        <f t="shared" si="0"/>
        <v>-0.22148689275051631</v>
      </c>
    </row>
    <row r="22" spans="1:11" x14ac:dyDescent="0.2">
      <c r="B22" s="8">
        <v>10</v>
      </c>
      <c r="C22" s="8">
        <v>277</v>
      </c>
      <c r="D22" s="8">
        <v>282</v>
      </c>
      <c r="G22" s="3">
        <f t="shared" si="1"/>
        <v>28.455894543315239</v>
      </c>
      <c r="H22" s="3">
        <f t="shared" si="2"/>
        <v>-0.84942968786015638</v>
      </c>
      <c r="J22" s="2">
        <f t="shared" si="0"/>
        <v>11.871697451427675</v>
      </c>
      <c r="K22" s="2">
        <f t="shared" si="0"/>
        <v>-0.35437902840082608</v>
      </c>
    </row>
    <row r="23" spans="1:11" x14ac:dyDescent="0.2">
      <c r="B23" s="8">
        <v>11</v>
      </c>
      <c r="C23" s="8">
        <v>291.5</v>
      </c>
      <c r="D23" s="8">
        <v>290</v>
      </c>
      <c r="G23" s="3">
        <f t="shared" si="1"/>
        <v>31.535077161808307</v>
      </c>
      <c r="H23" s="3">
        <f t="shared" si="2"/>
        <v>-2.5482890635804694</v>
      </c>
      <c r="J23" s="2">
        <f t="shared" si="0"/>
        <v>13.15632142938067</v>
      </c>
      <c r="K23" s="2">
        <f t="shared" si="0"/>
        <v>-1.0631370852024784</v>
      </c>
    </row>
    <row r="24" spans="1:11" x14ac:dyDescent="0.2">
      <c r="B24" s="8">
        <v>12</v>
      </c>
      <c r="C24" s="8">
        <v>307</v>
      </c>
      <c r="D24" s="8">
        <v>258.5</v>
      </c>
      <c r="G24" s="3">
        <f t="shared" si="1"/>
        <v>34.826617202266412</v>
      </c>
      <c r="H24" s="3">
        <f t="shared" si="2"/>
        <v>4.1409697283182627</v>
      </c>
      <c r="J24" s="2">
        <f t="shared" si="0"/>
        <v>14.52954016443387</v>
      </c>
      <c r="K24" s="2">
        <f t="shared" si="0"/>
        <v>1.7275977634540274</v>
      </c>
    </row>
    <row r="25" spans="1:11" x14ac:dyDescent="0.2">
      <c r="B25" s="8">
        <v>13</v>
      </c>
      <c r="C25" s="8">
        <v>321.5</v>
      </c>
      <c r="D25" s="8">
        <v>221.5</v>
      </c>
      <c r="G25" s="3">
        <f t="shared" si="1"/>
        <v>37.905799820759476</v>
      </c>
      <c r="H25" s="3">
        <f t="shared" si="2"/>
        <v>11.998194341024709</v>
      </c>
      <c r="J25" s="2">
        <f t="shared" si="0"/>
        <v>15.814164142386865</v>
      </c>
      <c r="K25" s="2">
        <f t="shared" si="0"/>
        <v>5.005603776161669</v>
      </c>
    </row>
    <row r="26" spans="1:11" x14ac:dyDescent="0.2">
      <c r="B26" s="8">
        <v>14</v>
      </c>
      <c r="C26" s="8">
        <v>337.5</v>
      </c>
      <c r="D26" s="8">
        <v>212.5</v>
      </c>
      <c r="G26" s="3">
        <f t="shared" si="1"/>
        <v>41.303518572200105</v>
      </c>
      <c r="H26" s="3">
        <f t="shared" si="2"/>
        <v>13.909411138710061</v>
      </c>
      <c r="J26" s="2">
        <f t="shared" si="0"/>
        <v>17.23168025599017</v>
      </c>
      <c r="K26" s="2">
        <f t="shared" si="0"/>
        <v>5.8029565900635278</v>
      </c>
    </row>
    <row r="27" spans="1:11" x14ac:dyDescent="0.2">
      <c r="B27" s="8">
        <v>15</v>
      </c>
      <c r="C27" s="8">
        <v>352</v>
      </c>
      <c r="D27" s="8">
        <v>205.5</v>
      </c>
      <c r="G27" s="3">
        <f t="shared" si="1"/>
        <v>44.382701190693169</v>
      </c>
      <c r="H27" s="3">
        <f t="shared" si="2"/>
        <v>15.395913092465335</v>
      </c>
      <c r="J27" s="2">
        <f t="shared" si="0"/>
        <v>18.516304233943163</v>
      </c>
      <c r="K27" s="2">
        <f t="shared" si="0"/>
        <v>6.4231198897649735</v>
      </c>
    </row>
    <row r="28" spans="1:11" x14ac:dyDescent="0.2">
      <c r="B28" s="8">
        <v>16</v>
      </c>
      <c r="C28" s="8">
        <v>368.5</v>
      </c>
      <c r="D28" s="8">
        <v>200</v>
      </c>
      <c r="G28" s="3">
        <f t="shared" si="1"/>
        <v>47.886598653116316</v>
      </c>
      <c r="H28" s="3">
        <f t="shared" si="2"/>
        <v>16.563878913273051</v>
      </c>
      <c r="J28" s="2">
        <f t="shared" si="0"/>
        <v>19.978117726096571</v>
      </c>
      <c r="K28" s="2">
        <f t="shared" si="0"/>
        <v>6.9103910538161095</v>
      </c>
    </row>
    <row r="29" spans="1:11" x14ac:dyDescent="0.2">
      <c r="B29" s="8">
        <v>17</v>
      </c>
      <c r="C29" s="8">
        <v>382</v>
      </c>
      <c r="D29" s="8">
        <v>176.5</v>
      </c>
      <c r="G29" s="3">
        <f t="shared" si="1"/>
        <v>50.753423849644342</v>
      </c>
      <c r="H29" s="3">
        <f t="shared" si="2"/>
        <v>21.554278329451467</v>
      </c>
      <c r="J29" s="2">
        <f t="shared" si="0"/>
        <v>21.17414694694936</v>
      </c>
      <c r="K29" s="2">
        <f t="shared" si="0"/>
        <v>8.9923678456709624</v>
      </c>
    </row>
    <row r="30" spans="1:11" x14ac:dyDescent="0.2">
      <c r="B30" s="8">
        <v>18</v>
      </c>
      <c r="C30" s="8">
        <v>398.5</v>
      </c>
      <c r="D30" s="8">
        <v>157</v>
      </c>
      <c r="G30" s="3">
        <f t="shared" si="1"/>
        <v>54.257321312067489</v>
      </c>
      <c r="H30" s="3">
        <f t="shared" si="2"/>
        <v>25.695248057769732</v>
      </c>
      <c r="J30" s="2">
        <f t="shared" si="0"/>
        <v>22.635960439102767</v>
      </c>
      <c r="K30" s="2">
        <f t="shared" si="0"/>
        <v>10.719965609124991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307.5</v>
      </c>
      <c r="D32" s="8">
        <v>278.5</v>
      </c>
      <c r="G32" s="2">
        <f>(C32-C$13)*$E$8*$F$9</f>
        <v>14.573837542983973</v>
      </c>
      <c r="I32" t="s">
        <v>16</v>
      </c>
    </row>
    <row r="33" spans="1:24" x14ac:dyDescent="0.2">
      <c r="A33" t="s">
        <v>17</v>
      </c>
      <c r="B33" s="8">
        <v>2</v>
      </c>
      <c r="C33" s="8">
        <v>307.5</v>
      </c>
      <c r="D33" s="8">
        <v>384</v>
      </c>
      <c r="E33" s="3">
        <f>D33-D32</f>
        <v>105.5</v>
      </c>
      <c r="H33" s="2">
        <f>E33*E8*$F$9</f>
        <v>9.3467468740717887</v>
      </c>
      <c r="I33" s="9">
        <f>-(360/(2*PI()))*(ATAN((-E52+E33)/(-D52+D33))-(0))</f>
        <v>67.565805056198428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192.4</v>
      </c>
      <c r="E38" s="8">
        <v>271.5</v>
      </c>
      <c r="F38" s="2">
        <f>(360/(2*PI()))*(ATAN((E49-E38)/(D49-D38))-(PI()/2))</f>
        <v>-0.19098522435967577</v>
      </c>
      <c r="G38" s="2">
        <f>-(360/(2*PI()))*(ATAN((-E48+E38)/(-D48+D38))-(0))</f>
        <v>23.033744911533699</v>
      </c>
      <c r="H38" s="4">
        <f>D38-C13</f>
        <v>49.400000000000006</v>
      </c>
      <c r="I38" s="5">
        <f>H38*$E$8*$F$9</f>
        <v>4.3765810007502024</v>
      </c>
      <c r="J38" s="12" t="s">
        <v>74</v>
      </c>
      <c r="N38" s="22">
        <f>IF(E38&gt;0,-(E38-D$13)*$E$8*$F$9,"")</f>
        <v>0.57586592115134239</v>
      </c>
      <c r="O38">
        <f>IF(N38="","",N38*N38)</f>
        <v>0.33162155914348407</v>
      </c>
      <c r="P38">
        <f>IF(N38="","",ABS(N38))</f>
        <v>0.57586592115134239</v>
      </c>
      <c r="Q38">
        <f>IF(N38="","",ABS(N38-O$59))</f>
        <v>1.2600143232029373</v>
      </c>
      <c r="T38" s="3">
        <f>(D38-C$13)*$E$8</f>
        <v>10.490456645072932</v>
      </c>
      <c r="U38" s="3">
        <f>(E38-D$13)*$E$8</f>
        <v>-1.3803232427727541</v>
      </c>
      <c r="W38" s="2">
        <f>T38*$F$9</f>
        <v>4.3765810007502024</v>
      </c>
      <c r="X38" s="2">
        <f>-U38*$F$9</f>
        <v>0.57586592115134239</v>
      </c>
    </row>
    <row r="39" spans="1:24" x14ac:dyDescent="0.2">
      <c r="B39" t="s">
        <v>24</v>
      </c>
      <c r="C39" s="8">
        <v>2</v>
      </c>
      <c r="D39" s="8">
        <v>248.5</v>
      </c>
      <c r="E39" s="8">
        <v>271.5</v>
      </c>
      <c r="F39" s="2">
        <f t="shared" ref="F39:F42" si="3">(360/(2*PI()))*(ATAN((E50-E39)/(D50-D39))-(PI()/2))</f>
        <v>-3.2704879231835573</v>
      </c>
      <c r="G39" s="2">
        <f t="shared" ref="G39:G42" si="4">-(360/(2*PI()))*(ATAN((-E49+E39)/(-D49+D39))-(0))</f>
        <v>28.178590109959174</v>
      </c>
      <c r="H39" s="3">
        <f>D39-D38</f>
        <v>56.099999999999994</v>
      </c>
      <c r="I39" s="5">
        <f>H39*$E$8*$F$9</f>
        <v>4.9701658733215854</v>
      </c>
      <c r="J39" s="12" t="s">
        <v>74</v>
      </c>
      <c r="N39" s="25">
        <f t="shared" ref="N39:N42" si="5">IF(E39&gt;0,-(E39-D$13)*$E$8*$F$9,"")</f>
        <v>0.57586592115134239</v>
      </c>
      <c r="O39">
        <f t="shared" ref="O39:O42" si="6">IF(N39="","",N39*N39)</f>
        <v>0.33162155914348407</v>
      </c>
      <c r="P39">
        <f t="shared" ref="P39:P42" si="7">IF(N39="","",ABS(N39))</f>
        <v>0.57586592115134239</v>
      </c>
      <c r="Q39">
        <f t="shared" ref="Q39:Q42" si="8">IF(N39="","",ABS(N39-O$59))</f>
        <v>1.2600143232029373</v>
      </c>
      <c r="R39" s="22" t="s">
        <v>160</v>
      </c>
      <c r="T39" s="3">
        <f t="shared" ref="T39:U44" si="9">(D39-C$13)*$E$8</f>
        <v>22.403708017311626</v>
      </c>
      <c r="U39" s="3">
        <f t="shared" si="9"/>
        <v>-1.3803232427727541</v>
      </c>
      <c r="W39" s="2">
        <f t="shared" ref="W39:W44" si="10">T39*$F$9</f>
        <v>9.3467468740717887</v>
      </c>
      <c r="X39" s="2">
        <f t="shared" ref="X39:X44" si="11">-U39*$F$9</f>
        <v>0.57586592115134239</v>
      </c>
    </row>
    <row r="40" spans="1:24" x14ac:dyDescent="0.2">
      <c r="B40" t="s">
        <v>25</v>
      </c>
      <c r="C40" s="8">
        <v>3</v>
      </c>
      <c r="D40" s="8">
        <v>284</v>
      </c>
      <c r="E40" s="8">
        <v>282.5</v>
      </c>
      <c r="F40" s="2">
        <f t="shared" si="3"/>
        <v>-5.7105931374996333</v>
      </c>
      <c r="G40" s="2">
        <f t="shared" si="4"/>
        <v>10.669782804496677</v>
      </c>
      <c r="H40" s="3">
        <f t="shared" ref="H40:H42" si="12">D40-D39</f>
        <v>35.5</v>
      </c>
      <c r="I40" s="5">
        <f>H40*$E$8*$F$9</f>
        <v>3.1451138770573319</v>
      </c>
      <c r="J40" s="12" t="s">
        <v>74</v>
      </c>
      <c r="N40" s="22">
        <f t="shared" si="5"/>
        <v>-0.39867640695092937</v>
      </c>
      <c r="O40">
        <f t="shared" si="6"/>
        <v>0.15894287745930305</v>
      </c>
      <c r="P40">
        <f t="shared" si="7"/>
        <v>0.39867640695092937</v>
      </c>
      <c r="Q40">
        <f t="shared" si="8"/>
        <v>0.28547199510066551</v>
      </c>
      <c r="T40" s="3">
        <f t="shared" si="9"/>
        <v>29.942396497070511</v>
      </c>
      <c r="U40" s="3">
        <f t="shared" si="9"/>
        <v>0.9556083988426759</v>
      </c>
      <c r="W40" s="2">
        <f t="shared" si="10"/>
        <v>12.491860751129121</v>
      </c>
      <c r="X40" s="2">
        <f t="shared" si="11"/>
        <v>-0.39867640695092937</v>
      </c>
    </row>
    <row r="41" spans="1:24" x14ac:dyDescent="0.2">
      <c r="B41" t="s">
        <v>26</v>
      </c>
      <c r="C41" s="8">
        <v>4</v>
      </c>
      <c r="D41" s="8">
        <v>299</v>
      </c>
      <c r="E41" s="8">
        <v>287</v>
      </c>
      <c r="F41" s="2">
        <f t="shared" si="3"/>
        <v>-57.994616791916499</v>
      </c>
      <c r="G41" s="2">
        <f t="shared" si="4"/>
        <v>21.44773632710535</v>
      </c>
      <c r="H41" s="3">
        <f t="shared" si="12"/>
        <v>15</v>
      </c>
      <c r="I41" s="5">
        <f>H41*$E$8*$F$9</f>
        <v>1.3289213565030977</v>
      </c>
      <c r="J41" s="2" t="s">
        <v>73</v>
      </c>
      <c r="N41" s="22">
        <f t="shared" si="5"/>
        <v>-0.79735281390185875</v>
      </c>
      <c r="O41">
        <f t="shared" si="6"/>
        <v>0.6357715098372122</v>
      </c>
      <c r="P41">
        <f t="shared" si="7"/>
        <v>0.79735281390185875</v>
      </c>
      <c r="Q41">
        <f t="shared" si="8"/>
        <v>0.11320441185026386</v>
      </c>
      <c r="T41" s="3">
        <f t="shared" si="9"/>
        <v>33.127757826546102</v>
      </c>
      <c r="U41" s="3">
        <f t="shared" si="9"/>
        <v>1.9112167976853518</v>
      </c>
      <c r="W41" s="2">
        <f t="shared" si="10"/>
        <v>13.820782107632219</v>
      </c>
      <c r="X41" s="2">
        <f t="shared" si="11"/>
        <v>-0.79735281390185875</v>
      </c>
    </row>
    <row r="42" spans="1:24" x14ac:dyDescent="0.2">
      <c r="B42" t="s">
        <v>27</v>
      </c>
      <c r="F42" s="2" t="e">
        <f t="shared" si="3"/>
        <v>#DIV/0!</v>
      </c>
      <c r="G42" s="2">
        <f t="shared" si="4"/>
        <v>-43.565514002301263</v>
      </c>
      <c r="H42" s="3">
        <f t="shared" si="12"/>
        <v>-299</v>
      </c>
      <c r="I42" s="5">
        <f>H42*$E$8*$F$9</f>
        <v>-26.48983237296175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-30.367111341000591</v>
      </c>
      <c r="U42" s="3">
        <f t="shared" si="9"/>
        <v>-59.035363306280871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-30.367111341000591</v>
      </c>
      <c r="U43" s="3">
        <f t="shared" si="9"/>
        <v>-59.035363306280871</v>
      </c>
    </row>
    <row r="44" spans="1:24" x14ac:dyDescent="0.2">
      <c r="B44" s="22" t="s">
        <v>129</v>
      </c>
      <c r="D44" s="3">
        <f>C32</f>
        <v>307.5</v>
      </c>
      <c r="E44" s="3">
        <f>D32</f>
        <v>278.5</v>
      </c>
      <c r="G44" s="1" t="s">
        <v>28</v>
      </c>
      <c r="H44" s="17">
        <f>$C$32-D41</f>
        <v>8.5</v>
      </c>
      <c r="I44" s="23">
        <f>H44*$E$8*$F$9</f>
        <v>0.75305543535175556</v>
      </c>
      <c r="T44" s="3">
        <f t="shared" si="9"/>
        <v>34.932795913248931</v>
      </c>
      <c r="U44" s="3">
        <f t="shared" si="9"/>
        <v>0.10617871098251955</v>
      </c>
      <c r="W44" s="2">
        <f t="shared" si="10"/>
        <v>14.573837542983973</v>
      </c>
      <c r="X44" s="2">
        <f t="shared" si="11"/>
        <v>-4.429737855010326E-2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163</v>
      </c>
      <c r="E48" s="8">
        <v>284</v>
      </c>
      <c r="F48" s="2">
        <f>(360/(2*PI()))*(ATAN((E48-D$13)/(D48-C$13))-(PI()/2))</f>
        <v>-73.300755766006375</v>
      </c>
      <c r="G48" s="2">
        <f>IF((90-F48-G38&gt;180),90-F48-G38-180,90-F48-G38)</f>
        <v>140.26701085447269</v>
      </c>
      <c r="H48" s="3" t="s">
        <v>31</v>
      </c>
      <c r="I48" s="6" t="s">
        <v>31</v>
      </c>
      <c r="K48" s="2">
        <f>IF((90-G38-F38&gt;180),90-G38-F38-180,90-G38-F38)</f>
        <v>67.157240312825977</v>
      </c>
      <c r="N48" s="22">
        <f>IF(E48&gt;0,-(E48-D$13)*$E$8*$F$9,"")</f>
        <v>-0.5315685426012392</v>
      </c>
      <c r="O48">
        <f>IF(N48="","",N48*N48)</f>
        <v>0.28256511548320545</v>
      </c>
      <c r="P48">
        <f>IF(N48="","",ABS(N48))</f>
        <v>0.5315685426012392</v>
      </c>
      <c r="Q48">
        <f>IF(N48="","",ABS(N48-O$59))</f>
        <v>0.15257985945035568</v>
      </c>
      <c r="T48" s="3">
        <f t="shared" ref="T48:U53" si="13">(D48-C$13)*$E$8</f>
        <v>4.2471484393007817</v>
      </c>
      <c r="U48" s="3">
        <f t="shared" si="13"/>
        <v>1.2741445317902347</v>
      </c>
      <c r="W48" s="2">
        <f t="shared" ref="W48:W52" si="14">T48*$F$9</f>
        <v>1.7718951420041305</v>
      </c>
      <c r="X48" s="2">
        <f>-U48*$F$9</f>
        <v>-0.5315685426012392</v>
      </c>
    </row>
    <row r="49" spans="1:24" x14ac:dyDescent="0.2">
      <c r="B49" t="s">
        <v>32</v>
      </c>
      <c r="C49" s="8">
        <v>2</v>
      </c>
      <c r="D49" s="8">
        <v>192.5</v>
      </c>
      <c r="E49" s="8">
        <v>301.5</v>
      </c>
      <c r="G49" s="22">
        <f>IF((90-F38-G39&gt;180),90-F38-G39-180,90-F38-G39)</f>
        <v>62.012395114400505</v>
      </c>
      <c r="H49" s="3">
        <f>D49-D48</f>
        <v>29.5</v>
      </c>
      <c r="I49" s="5">
        <f>H49*$E$8*$F$9</f>
        <v>2.6135453344560928</v>
      </c>
      <c r="K49" s="2">
        <f t="shared" ref="K49:K52" si="15">IF((90-G39-F39&gt;180),90-G39-F39-180,90-G39-F39)</f>
        <v>65.091897813224378</v>
      </c>
      <c r="N49" s="22">
        <f t="shared" ref="N49:N52" si="16">IF(E49&gt;0,-(E49-D$13)*$E$8*$F$9,"")</f>
        <v>-2.0819767918548533</v>
      </c>
      <c r="O49">
        <f t="shared" ref="O49:O52" si="17">IF(N49="","",N49*N49)</f>
        <v>4.3346273618222275</v>
      </c>
      <c r="P49">
        <f t="shared" ref="P49:P52" si="18">IF(N49="","",ABS(N49))</f>
        <v>2.0819767918548533</v>
      </c>
      <c r="Q49">
        <f t="shared" ref="Q49:Q52" si="19">IF(N49="","",ABS(N49-O$59))</f>
        <v>1.3978283898032584</v>
      </c>
      <c r="T49" s="3">
        <f t="shared" si="13"/>
        <v>10.511692387269434</v>
      </c>
      <c r="U49" s="3">
        <f t="shared" si="13"/>
        <v>4.9903994161784189</v>
      </c>
      <c r="W49" s="2">
        <f t="shared" si="14"/>
        <v>4.3854404764602224</v>
      </c>
      <c r="X49" s="2">
        <f t="shared" ref="X49:X52" si="20">-U49*$F$9</f>
        <v>-2.0819767918548533</v>
      </c>
    </row>
    <row r="50" spans="1:24" x14ac:dyDescent="0.2">
      <c r="B50" t="s">
        <v>33</v>
      </c>
      <c r="C50" s="8">
        <v>3</v>
      </c>
      <c r="D50" s="8">
        <v>249.5</v>
      </c>
      <c r="E50" s="8">
        <v>289</v>
      </c>
      <c r="G50" s="22">
        <f>IF((90-F39-G40&gt;180),90-F39-G40-180,90-F39-G40)</f>
        <v>82.600705118686875</v>
      </c>
      <c r="H50" s="3">
        <f t="shared" ref="H50:H53" si="21">D50-D49</f>
        <v>57</v>
      </c>
      <c r="I50" s="5">
        <f>H50*$E$8*$F$9</f>
        <v>5.0499011547117716</v>
      </c>
      <c r="K50" s="2">
        <f t="shared" si="15"/>
        <v>85.040810333002952</v>
      </c>
      <c r="N50" s="25">
        <f t="shared" si="16"/>
        <v>-0.97454232810227182</v>
      </c>
      <c r="O50">
        <f t="shared" si="17"/>
        <v>0.949732749262996</v>
      </c>
      <c r="P50">
        <f t="shared" si="18"/>
        <v>0.97454232810227182</v>
      </c>
      <c r="Q50">
        <f t="shared" si="19"/>
        <v>0.29039392605067693</v>
      </c>
      <c r="T50" s="3">
        <f t="shared" si="13"/>
        <v>22.616065439276664</v>
      </c>
      <c r="U50" s="3">
        <f t="shared" si="13"/>
        <v>2.3359316416154301</v>
      </c>
      <c r="W50" s="2">
        <f t="shared" si="14"/>
        <v>9.4353416311719958</v>
      </c>
      <c r="X50" s="2">
        <f t="shared" si="20"/>
        <v>-0.97454232810227182</v>
      </c>
    </row>
    <row r="51" spans="1:24" x14ac:dyDescent="0.2">
      <c r="B51" t="s">
        <v>34</v>
      </c>
      <c r="C51" s="8">
        <v>4</v>
      </c>
      <c r="D51" s="8">
        <v>285</v>
      </c>
      <c r="E51" s="8">
        <v>292.5</v>
      </c>
      <c r="G51" s="22">
        <f>IF((90-F40-G41&gt;180),90-F40-G41-180,90-F40-G41)</f>
        <v>74.262856810394283</v>
      </c>
      <c r="H51" s="3">
        <f t="shared" si="21"/>
        <v>35.5</v>
      </c>
      <c r="I51" s="5">
        <f>H51*$E$8*$F$9</f>
        <v>3.1451138770573319</v>
      </c>
      <c r="K51" s="2">
        <f t="shared" si="15"/>
        <v>126.54688046481115</v>
      </c>
      <c r="N51" s="22">
        <f t="shared" si="16"/>
        <v>-1.2846239779529947</v>
      </c>
      <c r="O51">
        <f t="shared" si="17"/>
        <v>1.6502587647317761</v>
      </c>
      <c r="P51">
        <f t="shared" si="18"/>
        <v>1.2846239779529947</v>
      </c>
      <c r="Q51">
        <f t="shared" si="19"/>
        <v>0.60047557590139977</v>
      </c>
      <c r="T51" s="3">
        <f t="shared" si="13"/>
        <v>30.154753919035553</v>
      </c>
      <c r="U51" s="3">
        <f t="shared" si="13"/>
        <v>3.0791826184930668</v>
      </c>
      <c r="W51" s="2">
        <f t="shared" si="14"/>
        <v>12.580455508229328</v>
      </c>
      <c r="X51" s="2">
        <f t="shared" si="20"/>
        <v>-1.2846239779529947</v>
      </c>
    </row>
    <row r="52" spans="1:24" x14ac:dyDescent="0.2">
      <c r="B52" t="s">
        <v>35</v>
      </c>
      <c r="C52" s="8">
        <v>5</v>
      </c>
      <c r="D52" s="8">
        <v>307</v>
      </c>
      <c r="E52" s="8">
        <v>292</v>
      </c>
      <c r="G52" s="9">
        <f>IF((90-F41-$I$33&gt;180),90-F41-$I$33-180,90-F41-$I$33)</f>
        <v>80.428811735718057</v>
      </c>
      <c r="H52" s="3">
        <f t="shared" si="21"/>
        <v>22</v>
      </c>
      <c r="I52" s="5">
        <f>H52*$E$8*$F$9</f>
        <v>1.9490846562045436</v>
      </c>
      <c r="K52" s="2" t="e">
        <f t="shared" si="15"/>
        <v>#DIV/0!</v>
      </c>
      <c r="N52" s="22">
        <f t="shared" si="16"/>
        <v>-1.2403265994028914</v>
      </c>
      <c r="O52">
        <f t="shared" si="17"/>
        <v>1.5384100731863406</v>
      </c>
      <c r="P52">
        <f t="shared" si="18"/>
        <v>1.2403265994028914</v>
      </c>
      <c r="Q52">
        <f t="shared" si="19"/>
        <v>0.55617819735129648</v>
      </c>
      <c r="T52" s="3">
        <f t="shared" si="13"/>
        <v>34.826617202266412</v>
      </c>
      <c r="U52" s="3">
        <f t="shared" si="13"/>
        <v>2.9730039075105474</v>
      </c>
      <c r="W52" s="2">
        <f t="shared" si="14"/>
        <v>14.52954016443387</v>
      </c>
      <c r="X52" s="2">
        <f t="shared" si="20"/>
        <v>-1.2403265994028914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-307</v>
      </c>
      <c r="I53" s="5">
        <f>H53*$E$8*$F$9</f>
        <v>-27.198590429763403</v>
      </c>
      <c r="K53" s="20"/>
      <c r="T53" s="3">
        <f t="shared" si="13"/>
        <v>-30.367111341000591</v>
      </c>
      <c r="U53" s="3">
        <f t="shared" si="13"/>
        <v>-59.035363306280871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D39</v>
      </c>
      <c r="P55" s="9" t="s">
        <v>161</v>
      </c>
      <c r="W55" s="7" t="s">
        <v>182</v>
      </c>
    </row>
    <row r="56" spans="1:24" x14ac:dyDescent="0.2">
      <c r="N56" s="9" t="s">
        <v>138</v>
      </c>
      <c r="O56" t="str">
        <f>"D"&amp;MID(P56,2,99)</f>
        <v>D49</v>
      </c>
      <c r="P56" s="9" t="s">
        <v>163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12.5</v>
      </c>
      <c r="F57" s="2">
        <f>E57*$E$8*$F$9</f>
        <v>1.1074344637525817</v>
      </c>
      <c r="N57" t="s">
        <v>140</v>
      </c>
      <c r="O57" s="2">
        <f>SQRT((1/(C$37+C$47+2))*SUM(O38:O42,O48:O52))</f>
        <v>0.96358948115272847</v>
      </c>
    </row>
    <row r="58" spans="1:24" x14ac:dyDescent="0.2">
      <c r="B58" t="s">
        <v>39</v>
      </c>
      <c r="E58" s="3">
        <f t="shared" ref="E58:E60" si="22">E49-E39</f>
        <v>30</v>
      </c>
      <c r="F58" s="2">
        <f>E58*$E$8*$F$9</f>
        <v>2.6578427130061955</v>
      </c>
      <c r="N58" t="s">
        <v>141</v>
      </c>
      <c r="O58" s="2">
        <f>SUM(P38:P42,P48:P52)</f>
        <v>8.4607993030697237</v>
      </c>
    </row>
    <row r="59" spans="1:24" x14ac:dyDescent="0.2">
      <c r="B59" t="s">
        <v>40</v>
      </c>
      <c r="E59" s="3">
        <f t="shared" si="22"/>
        <v>6.5</v>
      </c>
      <c r="F59" s="2">
        <f>E59*$E$8*$F$9</f>
        <v>0.57586592115134239</v>
      </c>
      <c r="N59" t="s">
        <v>142</v>
      </c>
      <c r="O59" s="2">
        <f>AVERAGE(N48:N52,N38:N42)</f>
        <v>-0.68414840205159488</v>
      </c>
    </row>
    <row r="60" spans="1:24" x14ac:dyDescent="0.2">
      <c r="B60" t="s">
        <v>41</v>
      </c>
      <c r="E60" s="3">
        <f t="shared" si="22"/>
        <v>5.5</v>
      </c>
      <c r="F60" s="2">
        <f>E60*$E$8*$F$9</f>
        <v>0.48727116405113591</v>
      </c>
      <c r="N60" t="s">
        <v>143</v>
      </c>
      <c r="O60" s="2">
        <f>(1/(C$37+C$47+2))*SUM(Q38:Q42,Q48:Q52)</f>
        <v>0.53783281835579921</v>
      </c>
    </row>
    <row r="61" spans="1:24" x14ac:dyDescent="0.2">
      <c r="B61" t="s">
        <v>42</v>
      </c>
      <c r="E61" s="24">
        <f>E52-D$32</f>
        <v>13.5</v>
      </c>
      <c r="F61" s="2">
        <f>E61*$E$8*$F$9</f>
        <v>1.1960292208527881</v>
      </c>
      <c r="N61" t="s">
        <v>144</v>
      </c>
      <c r="O61" s="2">
        <f>ABS((O57*O57)-(O59*O59))</f>
        <v>0.46044565215843369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1.2616587064779161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9.3467468740717887</v>
      </c>
    </row>
    <row r="64" spans="1:24" x14ac:dyDescent="0.2">
      <c r="N64" t="s">
        <v>147</v>
      </c>
      <c r="O64" s="26" cm="1">
        <f t="array" aca="1" ref="O64" ca="1">(INDIRECT(O56)-C$13)*E$8*F$9</f>
        <v>4.3854404764602224</v>
      </c>
      <c r="P64" s="26" t="str">
        <f ca="1">IF(O64&gt;O63,"Type B",IF(O64&lt;63,"Type A","ugh"))</f>
        <v>Type A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44.87104661382476</v>
      </c>
      <c r="P65" s="26" cm="1">
        <f t="array" aca="1" ref="P65" ca="1">(360/(2*PI()))*ATAN(ABS(INDIRECT(P56))/(ABS(C$32-INDIRECT(O56))*E$8*F$9))</f>
        <v>11.549261823559355</v>
      </c>
      <c r="Q65" s="2">
        <f ca="1">180-O65-P65</f>
        <v>123.57969156261586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5.25871642325124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-6</v>
      </c>
      <c r="F67" s="2">
        <f t="shared" ref="F67:F72" si="23">E67*$E$8*$F$9</f>
        <v>-0.5315685426012392</v>
      </c>
      <c r="N67" t="s">
        <v>151</v>
      </c>
      <c r="O67" s="26" cm="1">
        <f t="array" aca="1" ref="O67" ca="1">(360/(2*PI()))*ATAN((ABS(INDIRECT(P55))+ABS(INDIRECT(P56))/(ABS(O63-O64))))</f>
        <v>44.87104661382476</v>
      </c>
      <c r="P67" s="26" cm="1">
        <f t="array" aca="1" ref="P67" ca="1">(360/(2*PI()))*ATAN(ABS(INDIRECT(P56))/(ABS(0-INDIRECT(O56))*E$8*F$9))</f>
        <v>6.9601104992869507</v>
      </c>
      <c r="Q67" s="2">
        <f ca="1">180-O67-P67</f>
        <v>128.16884288688829</v>
      </c>
    </row>
    <row r="68" spans="1:17" x14ac:dyDescent="0.2">
      <c r="B68" t="s">
        <v>39</v>
      </c>
      <c r="C68" t="s">
        <v>43</v>
      </c>
      <c r="E68" s="3">
        <f>E38-E49</f>
        <v>-30</v>
      </c>
      <c r="F68" s="2">
        <f t="shared" si="23"/>
        <v>-2.6578427130061955</v>
      </c>
      <c r="N68" t="s">
        <v>152</v>
      </c>
      <c r="O68" s="26" cm="1">
        <f t="array" aca="1" ref="O68" ca="1">SQRT((INDIRECT(P55)*INDIRECT(P55))+((INDIRECT(O55)-C$13)*(INDIRECT(O55)-C$13)*E$8*F$9*E$8*F$9)           )</f>
        <v>9.3644700163497898</v>
      </c>
    </row>
    <row r="69" spans="1:17" x14ac:dyDescent="0.2">
      <c r="B69" t="s">
        <v>40</v>
      </c>
      <c r="E69" s="3">
        <f t="shared" ref="E69:E72" si="24">E39-E50</f>
        <v>-17.5</v>
      </c>
      <c r="F69" s="2">
        <f t="shared" si="23"/>
        <v>-1.5504082492536142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4"/>
        <v>-10</v>
      </c>
      <c r="F70" s="2">
        <f t="shared" si="23"/>
        <v>-0.88594757100206523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4"/>
        <v>-5</v>
      </c>
      <c r="F71" s="2">
        <f t="shared" si="23"/>
        <v>-0.44297378550103261</v>
      </c>
    </row>
    <row r="72" spans="1:17" x14ac:dyDescent="0.2">
      <c r="B72" s="20" t="s">
        <v>100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141.5</v>
      </c>
      <c r="D76" s="8">
        <v>277.5</v>
      </c>
      <c r="E76" s="3">
        <f>(D77-D76  )</f>
        <v>7</v>
      </c>
      <c r="F76" s="3">
        <f>ATAN(E76/E77)</f>
        <v>0.40674707172597097</v>
      </c>
      <c r="G76" s="2">
        <f>((PI()/2)-F76-F77)*(360/(2*PI()))</f>
        <v>43.811575046339939</v>
      </c>
    </row>
    <row r="77" spans="1:17" x14ac:dyDescent="0.2">
      <c r="A77" t="s">
        <v>95</v>
      </c>
      <c r="B77" s="8">
        <v>2</v>
      </c>
      <c r="C77" s="8">
        <v>158</v>
      </c>
      <c r="D77" s="8">
        <v>284.5</v>
      </c>
      <c r="E77" s="3">
        <f>AVERAGE(C77,C78)-C76</f>
        <v>16.25</v>
      </c>
      <c r="F77" s="3">
        <f>ATAN(E77/E78)</f>
        <v>0.39939302002570642</v>
      </c>
    </row>
    <row r="78" spans="1:17" x14ac:dyDescent="0.2">
      <c r="A78" t="s">
        <v>96</v>
      </c>
      <c r="B78" s="8">
        <v>3</v>
      </c>
      <c r="C78" s="8">
        <v>157.5</v>
      </c>
      <c r="D78" s="8">
        <v>316</v>
      </c>
      <c r="E78" s="3">
        <f>D78-D76</f>
        <v>38.5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7962A-6B3A-214F-A5B9-B214B97B9046}">
  <sheetPr codeName="Sheet10"/>
  <dimension ref="A1:X79"/>
  <sheetViews>
    <sheetView topLeftCell="J17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115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297</v>
      </c>
      <c r="D3" s="8">
        <v>1243</v>
      </c>
    </row>
    <row r="4" spans="1:11" x14ac:dyDescent="0.2">
      <c r="B4" s="8">
        <v>2</v>
      </c>
      <c r="C4" s="8">
        <v>757.5</v>
      </c>
      <c r="D4" s="8">
        <v>1333.5</v>
      </c>
    </row>
    <row r="5" spans="1:11" x14ac:dyDescent="0.2">
      <c r="A5" t="s">
        <v>47</v>
      </c>
      <c r="B5" s="8">
        <v>3</v>
      </c>
      <c r="C5" s="8">
        <v>637.5</v>
      </c>
      <c r="D5" s="8">
        <v>848.5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751.5</v>
      </c>
      <c r="D6" s="8">
        <v>857.5</v>
      </c>
      <c r="E6" s="3">
        <f>SQRT(((C6-C5)^2)+((D6-D5)^2))</f>
        <v>114.35471131527551</v>
      </c>
      <c r="F6" s="2">
        <f>E6*E8</f>
        <v>24.366637947692027</v>
      </c>
      <c r="J6" s="3">
        <f>SQRT(((C5-C7)^2)+((D5-D7)^2))</f>
        <v>128.37834708392222</v>
      </c>
    </row>
    <row r="7" spans="1:11" x14ac:dyDescent="0.2">
      <c r="A7" t="s">
        <v>5</v>
      </c>
      <c r="B7" s="8">
        <v>5</v>
      </c>
      <c r="C7" s="8">
        <v>753.5</v>
      </c>
      <c r="D7" s="8">
        <v>903.5</v>
      </c>
      <c r="E7" s="3">
        <f>SQRT(((D6-D7)^2)+((C6-C7)^2))</f>
        <v>46.043457732885351</v>
      </c>
      <c r="G7" s="2">
        <f>E7*E8</f>
        <v>9.8109142293572589</v>
      </c>
      <c r="H7" s="2">
        <f>G7/F6</f>
        <v>0.40263717343436517</v>
      </c>
      <c r="K7" s="2">
        <f>180-((360/(2*PI())*ACOS(((E7^2)+(E6^2)-(J6^2))/(2*E6*E7))))</f>
        <v>82.996458619999586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0.21307944086810116</v>
      </c>
      <c r="I8" s="2">
        <f>MAX(G7,H33)</f>
        <v>9.8109142293572589</v>
      </c>
    </row>
    <row r="9" spans="1:11" x14ac:dyDescent="0.2">
      <c r="A9" t="s">
        <v>92</v>
      </c>
      <c r="F9" s="3">
        <f>F6/G30</f>
        <v>0.44786435785467082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216.83332999999999</v>
      </c>
      <c r="D13" s="8">
        <v>258.16665999999998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231.83332999999999</v>
      </c>
      <c r="D14" s="8">
        <v>274.5</v>
      </c>
      <c r="G14" s="3">
        <f>(C14-C$13)*$E$8</f>
        <v>3.1961916130215173</v>
      </c>
      <c r="H14" s="3">
        <f>-(D14-D$13)*$E$8</f>
        <v>-3.4802989547085956</v>
      </c>
      <c r="J14" s="2">
        <f t="shared" ref="J14:K30" si="0">G14*$F$9</f>
        <v>1.4314603043463665</v>
      </c>
      <c r="K14" s="2">
        <f t="shared" si="0"/>
        <v>-1.5587018564928472</v>
      </c>
    </row>
    <row r="15" spans="1:11" x14ac:dyDescent="0.2">
      <c r="B15" s="8">
        <v>3</v>
      </c>
      <c r="C15" s="8">
        <v>246.5</v>
      </c>
      <c r="D15" s="8">
        <v>270.83334000000002</v>
      </c>
      <c r="G15" s="3">
        <f t="shared" ref="G15:G30" si="1">(C15-C$13)*$E$8</f>
        <v>6.3213574560184727</v>
      </c>
      <c r="H15" s="3">
        <f t="shared" ref="H15:H30" si="2">-(D15-D$13)*$E$8</f>
        <v>-2.6990090920551686</v>
      </c>
      <c r="J15" s="2">
        <f t="shared" si="0"/>
        <v>2.8311106978095486</v>
      </c>
      <c r="K15" s="2">
        <f t="shared" si="0"/>
        <v>-1.2087899738572063</v>
      </c>
    </row>
    <row r="16" spans="1:11" x14ac:dyDescent="0.2">
      <c r="B16" s="8">
        <v>4</v>
      </c>
      <c r="C16" s="8">
        <v>262.16665999999998</v>
      </c>
      <c r="D16" s="8">
        <v>285.5</v>
      </c>
      <c r="G16" s="3">
        <f t="shared" si="1"/>
        <v>9.6596006090891144</v>
      </c>
      <c r="H16" s="3">
        <f t="shared" si="2"/>
        <v>-5.8241728042577083</v>
      </c>
      <c r="J16" s="2">
        <f t="shared" si="0"/>
        <v>4.3261908239222837</v>
      </c>
      <c r="K16" s="2">
        <f t="shared" si="0"/>
        <v>-2.608439413013516</v>
      </c>
    </row>
    <row r="17" spans="1:11" x14ac:dyDescent="0.2">
      <c r="B17" s="8">
        <v>5</v>
      </c>
      <c r="C17" s="8">
        <v>277.5</v>
      </c>
      <c r="D17" s="8">
        <v>273.83334000000002</v>
      </c>
      <c r="G17" s="3">
        <f t="shared" si="1"/>
        <v>12.926820122929609</v>
      </c>
      <c r="H17" s="3">
        <f t="shared" si="2"/>
        <v>-3.3382474146594721</v>
      </c>
      <c r="J17" s="2">
        <f t="shared" si="0"/>
        <v>5.7894619934587066</v>
      </c>
      <c r="K17" s="2">
        <f t="shared" si="0"/>
        <v>-1.4950820347264795</v>
      </c>
    </row>
    <row r="18" spans="1:11" x14ac:dyDescent="0.2">
      <c r="B18" s="8">
        <v>6</v>
      </c>
      <c r="C18" s="8">
        <v>291.5</v>
      </c>
      <c r="D18" s="8">
        <v>265.16665999999998</v>
      </c>
      <c r="G18" s="3">
        <f t="shared" si="1"/>
        <v>15.909932295083024</v>
      </c>
      <c r="H18" s="3">
        <f t="shared" si="2"/>
        <v>-1.4915560860767081</v>
      </c>
      <c r="J18" s="2">
        <f t="shared" si="0"/>
        <v>7.1254916108486475</v>
      </c>
      <c r="K18" s="2">
        <f t="shared" si="0"/>
        <v>-0.66801480869497099</v>
      </c>
    </row>
    <row r="19" spans="1:11" x14ac:dyDescent="0.2">
      <c r="B19" s="8">
        <v>7</v>
      </c>
      <c r="C19" s="8">
        <v>306.16665999999998</v>
      </c>
      <c r="D19" s="8">
        <v>258.5</v>
      </c>
      <c r="G19" s="3">
        <f t="shared" si="1"/>
        <v>19.035096007285564</v>
      </c>
      <c r="H19" s="3">
        <f t="shared" si="2"/>
        <v>-7.1027900818977321E-2</v>
      </c>
      <c r="J19" s="2">
        <f t="shared" si="0"/>
        <v>8.525141050004958</v>
      </c>
      <c r="K19" s="2">
        <f t="shared" si="0"/>
        <v>-3.1810865190056527E-2</v>
      </c>
    </row>
    <row r="20" spans="1:11" x14ac:dyDescent="0.2">
      <c r="B20" s="8">
        <v>8</v>
      </c>
      <c r="C20" s="8">
        <v>321.5</v>
      </c>
      <c r="D20" s="8">
        <v>271.83334000000002</v>
      </c>
      <c r="G20" s="3">
        <f t="shared" si="1"/>
        <v>22.302315521126058</v>
      </c>
      <c r="H20" s="3">
        <f t="shared" si="2"/>
        <v>-2.9120885329232697</v>
      </c>
      <c r="J20" s="2">
        <f t="shared" si="0"/>
        <v>9.9884122195413809</v>
      </c>
      <c r="K20" s="2">
        <f t="shared" si="0"/>
        <v>-1.3042206608136306</v>
      </c>
    </row>
    <row r="21" spans="1:11" x14ac:dyDescent="0.2">
      <c r="B21" s="8">
        <v>9</v>
      </c>
      <c r="C21" s="8">
        <v>336.5</v>
      </c>
      <c r="D21" s="8">
        <v>270.16665999999998</v>
      </c>
      <c r="G21" s="3">
        <f t="shared" si="1"/>
        <v>25.498507134147577</v>
      </c>
      <c r="H21" s="3">
        <f t="shared" si="2"/>
        <v>-2.5569532904172139</v>
      </c>
      <c r="J21" s="2">
        <f t="shared" si="0"/>
        <v>11.419872523887747</v>
      </c>
      <c r="K21" s="2">
        <f t="shared" si="0"/>
        <v>-1.1451682434770931</v>
      </c>
    </row>
    <row r="22" spans="1:11" x14ac:dyDescent="0.2">
      <c r="B22" s="8">
        <v>10</v>
      </c>
      <c r="C22" s="8">
        <v>352.16669000000002</v>
      </c>
      <c r="D22" s="8">
        <v>270.16665999999998</v>
      </c>
      <c r="G22" s="3">
        <f t="shared" si="1"/>
        <v>28.836756679601454</v>
      </c>
      <c r="H22" s="3">
        <f t="shared" si="2"/>
        <v>-2.5569532904172139</v>
      </c>
      <c r="J22" s="2">
        <f t="shared" si="0"/>
        <v>12.914955512921095</v>
      </c>
      <c r="K22" s="2">
        <f t="shared" si="0"/>
        <v>-1.1451682434770931</v>
      </c>
    </row>
    <row r="23" spans="1:11" x14ac:dyDescent="0.2">
      <c r="B23" s="8">
        <v>11</v>
      </c>
      <c r="C23" s="8">
        <v>369.16669000000002</v>
      </c>
      <c r="D23" s="8">
        <v>263.83334000000002</v>
      </c>
      <c r="G23" s="3">
        <f t="shared" si="1"/>
        <v>32.459107174359168</v>
      </c>
      <c r="H23" s="3">
        <f t="shared" si="2"/>
        <v>-1.2074530059784605</v>
      </c>
      <c r="J23" s="2">
        <f t="shared" si="0"/>
        <v>14.537277191180308</v>
      </c>
      <c r="K23" s="2">
        <f t="shared" si="0"/>
        <v>-0.54077516516223523</v>
      </c>
    </row>
    <row r="24" spans="1:11" x14ac:dyDescent="0.2">
      <c r="B24" s="8">
        <v>12</v>
      </c>
      <c r="C24" s="8">
        <v>381.16669000000002</v>
      </c>
      <c r="D24" s="8">
        <v>242.16667000000001</v>
      </c>
      <c r="G24" s="3">
        <f t="shared" si="1"/>
        <v>35.016060464776388</v>
      </c>
      <c r="H24" s="3">
        <f t="shared" si="2"/>
        <v>3.4092689230952029</v>
      </c>
      <c r="J24" s="2">
        <f t="shared" si="0"/>
        <v>15.682445434657403</v>
      </c>
      <c r="K24" s="2">
        <f t="shared" si="0"/>
        <v>1.5268900369959182</v>
      </c>
    </row>
    <row r="25" spans="1:11" x14ac:dyDescent="0.2">
      <c r="B25" s="8">
        <v>13</v>
      </c>
      <c r="C25" s="8">
        <v>397.16669000000002</v>
      </c>
      <c r="D25" s="8">
        <v>225.16667000000001</v>
      </c>
      <c r="G25" s="3">
        <f t="shared" si="1"/>
        <v>38.425331518666006</v>
      </c>
      <c r="H25" s="3">
        <f t="shared" si="2"/>
        <v>7.031619417852923</v>
      </c>
      <c r="J25" s="2">
        <f t="shared" si="0"/>
        <v>17.209336425960196</v>
      </c>
      <c r="K25" s="2">
        <f t="shared" si="0"/>
        <v>3.1492117152551335</v>
      </c>
    </row>
    <row r="26" spans="1:11" x14ac:dyDescent="0.2">
      <c r="B26" s="8">
        <v>14</v>
      </c>
      <c r="C26" s="8">
        <v>411.5</v>
      </c>
      <c r="D26" s="8">
        <v>200.83332999999999</v>
      </c>
      <c r="G26" s="3">
        <f t="shared" si="1"/>
        <v>41.479465199255166</v>
      </c>
      <c r="H26" s="3">
        <f t="shared" si="2"/>
        <v>12.216553899506328</v>
      </c>
      <c r="J26" s="2">
        <f t="shared" si="0"/>
        <v>18.577174045619582</v>
      </c>
      <c r="K26" s="2">
        <f t="shared" si="0"/>
        <v>5.4713590673993764</v>
      </c>
    </row>
    <row r="27" spans="1:11" x14ac:dyDescent="0.2">
      <c r="B27" s="8">
        <v>15</v>
      </c>
      <c r="C27" s="8">
        <v>426.16669000000002</v>
      </c>
      <c r="D27" s="8">
        <v>196.5</v>
      </c>
      <c r="G27" s="3">
        <f t="shared" si="1"/>
        <v>44.604635303840936</v>
      </c>
      <c r="H27" s="3">
        <f t="shared" si="2"/>
        <v>13.139897433003295</v>
      </c>
      <c r="J27" s="2">
        <f t="shared" si="0"/>
        <v>19.976826347696502</v>
      </c>
      <c r="K27" s="2">
        <f t="shared" si="0"/>
        <v>5.8848917261082585</v>
      </c>
    </row>
    <row r="28" spans="1:11" x14ac:dyDescent="0.2">
      <c r="B28" s="8">
        <v>16</v>
      </c>
      <c r="C28" s="8">
        <v>441.83330999999998</v>
      </c>
      <c r="D28" s="8">
        <v>184.16667000000001</v>
      </c>
      <c r="G28" s="3">
        <f t="shared" si="1"/>
        <v>47.942869933733938</v>
      </c>
      <c r="H28" s="3">
        <f t="shared" si="2"/>
        <v>15.767876493445071</v>
      </c>
      <c r="J28" s="2">
        <f t="shared" si="0"/>
        <v>21.471902656581754</v>
      </c>
      <c r="K28" s="2">
        <f t="shared" si="0"/>
        <v>7.0618698804685351</v>
      </c>
    </row>
    <row r="29" spans="1:11" x14ac:dyDescent="0.2">
      <c r="B29" s="8">
        <v>17</v>
      </c>
      <c r="C29" s="8">
        <v>456.5</v>
      </c>
      <c r="D29" s="8">
        <v>170.5</v>
      </c>
      <c r="G29" s="3">
        <f t="shared" si="1"/>
        <v>51.068040038319715</v>
      </c>
      <c r="H29" s="3">
        <f t="shared" si="2"/>
        <v>18.679962895573926</v>
      </c>
      <c r="J29" s="2">
        <f t="shared" si="0"/>
        <v>22.871554958658677</v>
      </c>
      <c r="K29" s="2">
        <f t="shared" si="0"/>
        <v>8.3660895869752938</v>
      </c>
    </row>
    <row r="30" spans="1:11" x14ac:dyDescent="0.2">
      <c r="B30" s="8">
        <v>18</v>
      </c>
      <c r="C30" s="8">
        <v>472.16669000000002</v>
      </c>
      <c r="D30" s="8">
        <v>157.83332999999999</v>
      </c>
      <c r="G30" s="3">
        <f t="shared" si="1"/>
        <v>54.406289583773592</v>
      </c>
      <c r="H30" s="3">
        <f t="shared" si="2"/>
        <v>21.378969856834676</v>
      </c>
      <c r="J30" s="2">
        <f t="shared" si="0"/>
        <v>24.366637947692027</v>
      </c>
      <c r="K30" s="2">
        <f t="shared" si="0"/>
        <v>9.5748786065256262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367.16665999999998</v>
      </c>
      <c r="D32" s="8">
        <v>267.16665999999998</v>
      </c>
      <c r="G32" s="2">
        <f>(C32-C$13)*$E$8*$F$9</f>
        <v>14.346412954346848</v>
      </c>
      <c r="I32" t="s">
        <v>16</v>
      </c>
    </row>
    <row r="33" spans="1:24" x14ac:dyDescent="0.2">
      <c r="A33" t="s">
        <v>17</v>
      </c>
      <c r="B33" s="8">
        <v>2</v>
      </c>
      <c r="C33" s="8">
        <v>366.83334000000002</v>
      </c>
      <c r="D33" s="8">
        <v>359.5</v>
      </c>
      <c r="E33" s="3">
        <f>D33-D32</f>
        <v>92.333340000000021</v>
      </c>
      <c r="H33" s="2">
        <f>E33*E8*$F$9</f>
        <v>8.8114340651811034</v>
      </c>
      <c r="I33" s="9">
        <f>-(360/(2*PI()))*(ATAN((-E50+E33)/(-D50+D33))-(0))</f>
        <v>75.805550482855679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257.16665999999998</v>
      </c>
      <c r="E38" s="8">
        <v>261.83334000000002</v>
      </c>
      <c r="F38" s="2">
        <f>(360/(2*PI()))*(ATAN((E49-E38)/(D49-D38))-(PI()/2))</f>
        <v>-7.2243177075641123</v>
      </c>
      <c r="G38" s="2">
        <f>-(360/(2*PI()))*(ATAN((-E48+E38)/(-D48+D38))-(0))</f>
        <v>38.659795354471115</v>
      </c>
      <c r="H38" s="4">
        <f>D38-C13</f>
        <v>40.333329999999989</v>
      </c>
      <c r="I38" s="5">
        <f>H38*$E$8*$F$9</f>
        <v>3.849037389140161</v>
      </c>
      <c r="J38" s="12" t="s">
        <v>73</v>
      </c>
      <c r="N38" s="22">
        <f>IF(E38&gt;0,-(E38-D$13)*$E$8*$F$9,"")</f>
        <v>-0.34991379124938632</v>
      </c>
      <c r="O38">
        <f>IF(N38="","",N38*N38)</f>
        <v>0.12243966130651911</v>
      </c>
      <c r="P38">
        <f>IF(N38="","",ABS(N38))</f>
        <v>0.34991379124938632</v>
      </c>
      <c r="Q38">
        <f>IF(N38="","",ABS(N38-O$59))</f>
        <v>1.0624611391511933</v>
      </c>
      <c r="T38" s="3">
        <f>(D38-C$13)*$E$8</f>
        <v>8.5942034047486082</v>
      </c>
      <c r="U38" s="3">
        <f>(E38-D$13)*$E$8</f>
        <v>0.78129412424225808</v>
      </c>
      <c r="W38" s="2">
        <f>T38*$F$9</f>
        <v>3.849037389140161</v>
      </c>
      <c r="X38" s="2">
        <f>-U38*$F$9</f>
        <v>-0.34991379124938632</v>
      </c>
    </row>
    <row r="39" spans="1:24" x14ac:dyDescent="0.2">
      <c r="B39" t="s">
        <v>24</v>
      </c>
      <c r="C39" s="8">
        <v>2</v>
      </c>
      <c r="D39" s="8">
        <v>316.83334000000002</v>
      </c>
      <c r="E39" s="8">
        <v>261.5</v>
      </c>
      <c r="F39" s="2">
        <f t="shared" ref="F39:F42" si="3">(360/(2*PI()))*(ATAN((E50-E39)/(D50-D39))-(PI()/2))</f>
        <v>-165.37913209587344</v>
      </c>
      <c r="G39" s="2">
        <f t="shared" ref="G39:G42" si="4">-(360/(2*PI()))*(ATAN((-E49+E39)/(-D49+D39))-(0))</f>
        <v>22.954081696300801</v>
      </c>
      <c r="H39" s="3">
        <f>D39-D38</f>
        <v>59.666680000000042</v>
      </c>
      <c r="I39" s="5">
        <f>H39*$E$8*$F$9</f>
        <v>5.6940322608091547</v>
      </c>
      <c r="J39" s="12" t="s">
        <v>74</v>
      </c>
      <c r="N39" s="25">
        <f t="shared" ref="N39:N42" si="5">IF(E39&gt;0,-(E39-D$13)*$E$8*$F$9,"")</f>
        <v>-0.31810292605932983</v>
      </c>
      <c r="O39">
        <f t="shared" ref="O39:O42" si="6">IF(N39="","",N39*N39)</f>
        <v>0.10118947156750746</v>
      </c>
      <c r="P39">
        <f t="shared" ref="P39:P42" si="7">IF(N39="","",ABS(N39))</f>
        <v>0.31810292605932983</v>
      </c>
      <c r="Q39">
        <f t="shared" ref="Q39:Q42" si="8">IF(N39="","",ABS(N39-O$59))</f>
        <v>1.0942720043412499</v>
      </c>
      <c r="T39" s="3">
        <f t="shared" ref="T39:U44" si="9">(D39-C$13)*$E$8</f>
        <v>21.307946217604531</v>
      </c>
      <c r="U39" s="3">
        <f t="shared" si="9"/>
        <v>0.71026622342328083</v>
      </c>
      <c r="W39" s="2">
        <f t="shared" ref="W39:W44" si="10">T39*$F$9</f>
        <v>9.5430696499493148</v>
      </c>
      <c r="X39" s="2">
        <f t="shared" ref="X39:X44" si="11">-U39*$F$9</f>
        <v>-0.31810292605932983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-41.506346448891925</v>
      </c>
      <c r="H40" s="3">
        <f t="shared" ref="H40:H42" si="12">D40-D39</f>
        <v>-316.83334000000002</v>
      </c>
      <c r="I40" s="5">
        <f>H40*$E$8*$F$9</f>
        <v>-30.235623286898385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-46.202724717968465</v>
      </c>
      <c r="U40" s="3">
        <f t="shared" si="9"/>
        <v>-55.01000756358517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-46.202724717968465</v>
      </c>
      <c r="U41" s="3">
        <f t="shared" si="9"/>
        <v>-55.01000756358517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-46.202724717968465</v>
      </c>
      <c r="U42" s="3">
        <f t="shared" si="9"/>
        <v>-55.01000756358517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-46.202724717968465</v>
      </c>
      <c r="U43" s="3">
        <f t="shared" si="9"/>
        <v>-55.01000756358517</v>
      </c>
    </row>
    <row r="44" spans="1:24" x14ac:dyDescent="0.2">
      <c r="B44" s="22" t="s">
        <v>129</v>
      </c>
      <c r="D44" s="3">
        <f>C32</f>
        <v>367.16665999999998</v>
      </c>
      <c r="E44" s="3">
        <f>D32</f>
        <v>267.16665999999998</v>
      </c>
      <c r="G44" s="1" t="s">
        <v>28</v>
      </c>
      <c r="H44" s="17">
        <f>$C$32-D39</f>
        <v>50.333319999999958</v>
      </c>
      <c r="I44" s="23">
        <f>H44*$E$8*$F$9</f>
        <v>4.8033433043975329</v>
      </c>
      <c r="T44" s="3">
        <f t="shared" si="9"/>
        <v>32.032941900239734</v>
      </c>
      <c r="U44" s="3">
        <f t="shared" si="9"/>
        <v>1.9177149678129104</v>
      </c>
      <c r="W44" s="2">
        <f t="shared" si="10"/>
        <v>14.346412954346848</v>
      </c>
      <c r="X44" s="2">
        <f t="shared" si="11"/>
        <v>-0.85887618260781984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235.5</v>
      </c>
      <c r="E48" s="8">
        <v>279.16665999999998</v>
      </c>
      <c r="F48" s="2">
        <f>(360/(2*PI()))*(ATAN((E48-D$13)/(D48-C$13))-(PI()/2))</f>
        <v>-41.63354441698376</v>
      </c>
      <c r="G48" s="2">
        <f>IF((90-F48-G38&gt;180),90-F48-G38-180,90-F48-G38)</f>
        <v>92.973749062512653</v>
      </c>
      <c r="H48" s="3" t="s">
        <v>31</v>
      </c>
      <c r="I48" s="6" t="s">
        <v>31</v>
      </c>
      <c r="K48" s="2">
        <f>IF((90-G38-F38&gt;180),90-G38-F38-180,90-G38-F38)</f>
        <v>58.564522353092997</v>
      </c>
      <c r="N48" s="22">
        <f>IF(E48&gt;0,-(E48-D$13)*$E$8*$F$9,"")</f>
        <v>-2.0040444260849131</v>
      </c>
      <c r="O48">
        <f>IF(N48="","",N48*N48)</f>
        <v>4.0161940617220084</v>
      </c>
      <c r="P48">
        <f>IF(N48="","",ABS(N48))</f>
        <v>2.0040444260849131</v>
      </c>
      <c r="Q48">
        <f>IF(N48="","",ABS(N48-O$59))</f>
        <v>0.59166949568433336</v>
      </c>
      <c r="T48" s="3">
        <f t="shared" ref="T48:U53" si="13">(D48-C$13)*$E$8</f>
        <v>3.9774836064693599</v>
      </c>
      <c r="U48" s="3">
        <f t="shared" si="13"/>
        <v>4.4746682582301247</v>
      </c>
      <c r="W48" s="2">
        <f t="shared" ref="W48:W50" si="14">T48*$F$9</f>
        <v>1.78137314128888</v>
      </c>
      <c r="X48" s="2">
        <f>-U48*$F$9</f>
        <v>-2.0040444260849131</v>
      </c>
    </row>
    <row r="49" spans="1:24" x14ac:dyDescent="0.2">
      <c r="B49" t="s">
        <v>32</v>
      </c>
      <c r="C49" s="8">
        <v>2</v>
      </c>
      <c r="D49" s="8">
        <v>260.16665999999998</v>
      </c>
      <c r="E49" s="8">
        <v>285.5</v>
      </c>
      <c r="G49" s="22">
        <f>IF((90-F38-G39&gt;180),90-F38-G39-180,90-F38-G39)</f>
        <v>74.270236011263307</v>
      </c>
      <c r="H49" s="3">
        <f>D49-D48</f>
        <v>24.666659999999979</v>
      </c>
      <c r="I49" s="5">
        <f>H49*$E$8*$F$9</f>
        <v>2.3539563087205542</v>
      </c>
      <c r="K49" s="2">
        <f t="shared" ref="K49:K52" si="15">IF((90-G39-F39&gt;180),90-G39-F39-180,90-G39-F39)</f>
        <v>52.425050399572626</v>
      </c>
      <c r="N49" s="22">
        <f t="shared" ref="N49:N52" si="16">IF(E49&gt;0,-(E49-D$13)*$E$8*$F$9,"")</f>
        <v>-2.608439413013516</v>
      </c>
      <c r="O49">
        <f t="shared" ref="O49:O52" si="17">IF(N49="","",N49*N49)</f>
        <v>6.8039561713622962</v>
      </c>
      <c r="P49">
        <f t="shared" ref="P49:P52" si="18">IF(N49="","",ABS(N49))</f>
        <v>2.608439413013516</v>
      </c>
      <c r="Q49">
        <f t="shared" ref="Q49:Q52" si="19">IF(N49="","",ABS(N49-O$59))</f>
        <v>1.1960644826129363</v>
      </c>
      <c r="T49" s="3">
        <f t="shared" si="13"/>
        <v>9.2334417273529112</v>
      </c>
      <c r="U49" s="3">
        <f t="shared" si="13"/>
        <v>5.8241728042577083</v>
      </c>
      <c r="W49" s="2">
        <f t="shared" si="14"/>
        <v>4.1353294500094337</v>
      </c>
      <c r="X49" s="2">
        <f t="shared" ref="X49:X50" si="20">-U49*$F$9</f>
        <v>-2.608439413013516</v>
      </c>
    </row>
    <row r="50" spans="1:24" x14ac:dyDescent="0.2">
      <c r="B50" t="s">
        <v>33</v>
      </c>
      <c r="C50" s="8">
        <v>3</v>
      </c>
      <c r="D50" s="8">
        <v>312.83334000000002</v>
      </c>
      <c r="E50" s="8">
        <v>276.83334000000002</v>
      </c>
      <c r="G50" s="9">
        <f>IF((90-F39-$I$33&gt;180),90-F39-$I$33-180,90-F39-$I$33)</f>
        <v>179.57358161301778</v>
      </c>
      <c r="H50" s="3">
        <f t="shared" ref="H50:H53" si="21">D50-D49</f>
        <v>52.666680000000042</v>
      </c>
      <c r="I50" s="5">
        <f>H50*$E$8*$F$9</f>
        <v>5.0260174521141838</v>
      </c>
      <c r="K50" s="2" t="e">
        <f t="shared" si="15"/>
        <v>#DIV/0!</v>
      </c>
      <c r="N50" s="25">
        <f t="shared" si="16"/>
        <v>-1.7813740955957529</v>
      </c>
      <c r="O50">
        <f t="shared" si="17"/>
        <v>3.1732936684595865</v>
      </c>
      <c r="P50">
        <f t="shared" si="18"/>
        <v>1.7813740955957529</v>
      </c>
      <c r="Q50">
        <f t="shared" si="19"/>
        <v>0.36899916519517317</v>
      </c>
      <c r="T50" s="3">
        <f t="shared" si="13"/>
        <v>20.455628454132125</v>
      </c>
      <c r="U50" s="3">
        <f t="shared" si="13"/>
        <v>3.9774857372637755</v>
      </c>
      <c r="W50" s="2">
        <f t="shared" si="14"/>
        <v>9.1613469021236167</v>
      </c>
      <c r="X50" s="2">
        <f t="shared" si="20"/>
        <v>-1.7813740955957529</v>
      </c>
    </row>
    <row r="51" spans="1:24" x14ac:dyDescent="0.2">
      <c r="B51" t="s">
        <v>34</v>
      </c>
      <c r="G51" s="2" t="e">
        <f t="shared" ref="G51:G52" si="22">IF((90-F51-G41&gt;180),90-F51-G41-180,90-F51-G41)</f>
        <v>#DIV/0!</v>
      </c>
      <c r="H51" s="3">
        <f t="shared" si="21"/>
        <v>-312.83334000000002</v>
      </c>
      <c r="I51" s="5">
        <f>H51*$E$8*$F$9</f>
        <v>-29.85390053907269</v>
      </c>
      <c r="K51" s="2" t="e">
        <f t="shared" si="15"/>
        <v>#DIV/0!</v>
      </c>
      <c r="N51" t="str">
        <f t="shared" si="16"/>
        <v/>
      </c>
      <c r="O51" t="str">
        <f t="shared" si="17"/>
        <v/>
      </c>
      <c r="P51" t="str">
        <f t="shared" si="18"/>
        <v/>
      </c>
      <c r="Q51" t="str">
        <f t="shared" si="19"/>
        <v/>
      </c>
      <c r="T51" s="3">
        <f t="shared" si="13"/>
        <v>-46.202724717968465</v>
      </c>
      <c r="U51" s="3">
        <f t="shared" si="13"/>
        <v>-55.01000756358517</v>
      </c>
    </row>
    <row r="52" spans="1:24" x14ac:dyDescent="0.2">
      <c r="B52" t="s">
        <v>35</v>
      </c>
      <c r="G52" s="2" t="e">
        <f t="shared" si="22"/>
        <v>#DIV/0!</v>
      </c>
      <c r="H52" s="3">
        <f t="shared" si="21"/>
        <v>0</v>
      </c>
      <c r="I52" s="5">
        <f>H52*$E$8*$F$9</f>
        <v>0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-46.202724717968465</v>
      </c>
      <c r="U52" s="3">
        <f t="shared" si="13"/>
        <v>-55.01000756358517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-46.202724717968465</v>
      </c>
      <c r="U53" s="3">
        <f t="shared" si="13"/>
        <v>-55.01000756358517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D39</v>
      </c>
      <c r="P55" s="9" t="s">
        <v>161</v>
      </c>
      <c r="W55" s="7" t="s">
        <v>182</v>
      </c>
    </row>
    <row r="56" spans="1:24" x14ac:dyDescent="0.2">
      <c r="N56" s="9" t="s">
        <v>138</v>
      </c>
      <c r="O56" t="str">
        <f>"D"&amp;MID(P56,2,99)</f>
        <v>D49</v>
      </c>
      <c r="P56" s="9" t="s">
        <v>163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17.333319999999958</v>
      </c>
      <c r="F57" s="2">
        <f>E57*$E$8*$F$9</f>
        <v>1.6541306348355267</v>
      </c>
      <c r="N57" t="s">
        <v>140</v>
      </c>
      <c r="O57" s="2">
        <f>SQRT((1/(C$37+C$47+2))*SUM(O38:O42,O48:O52))</f>
        <v>1.4251352334035792</v>
      </c>
    </row>
    <row r="58" spans="1:24" x14ac:dyDescent="0.2">
      <c r="B58" t="s">
        <v>39</v>
      </c>
      <c r="E58" s="3">
        <f t="shared" ref="E58:E61" si="23">E49-E39</f>
        <v>24</v>
      </c>
      <c r="F58" s="2">
        <f>E58*$E$8*$F$9</f>
        <v>2.2903364869541862</v>
      </c>
      <c r="N58" t="s">
        <v>141</v>
      </c>
      <c r="O58" s="2">
        <f>SUM(P38:P42,P48:P52)</f>
        <v>7.0618746520028983</v>
      </c>
    </row>
    <row r="59" spans="1:24" x14ac:dyDescent="0.2">
      <c r="B59" t="s">
        <v>40</v>
      </c>
      <c r="E59" s="24">
        <f>E50-D$32</f>
        <v>9.6666800000000421</v>
      </c>
      <c r="F59" s="2">
        <f>E59*$E$8*$F$9</f>
        <v>0.92249791298793293</v>
      </c>
      <c r="N59" t="s">
        <v>142</v>
      </c>
      <c r="O59" s="2">
        <f>AVERAGE(N48:N52,N38:N42)</f>
        <v>-1.4123749304005797</v>
      </c>
    </row>
    <row r="60" spans="1:24" x14ac:dyDescent="0.2">
      <c r="B60" t="s">
        <v>41</v>
      </c>
      <c r="E60" s="3">
        <f t="shared" si="23"/>
        <v>0</v>
      </c>
      <c r="F60" s="2">
        <f>E60*$E$8*$F$9</f>
        <v>0</v>
      </c>
      <c r="N60" t="s">
        <v>143</v>
      </c>
      <c r="O60" s="2">
        <f>(1/(C$37+C$47+2))*SUM(Q38:Q42,Q48:Q52)</f>
        <v>0.61620946956926936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3.6207489464231468E-2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0.3087954115579421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9.5430696499493148</v>
      </c>
    </row>
    <row r="64" spans="1:24" x14ac:dyDescent="0.2">
      <c r="N64" t="s">
        <v>147</v>
      </c>
      <c r="O64" s="26" cm="1">
        <f t="array" aca="1" ref="O64" ca="1">(INDIRECT(O56)-C$13)*E$8*F$9</f>
        <v>4.1353294500094337</v>
      </c>
      <c r="P64" s="26" t="str">
        <f ca="1">IF(O64&gt;O63,"Type B",IF(O64&lt;63,"Type A","ugh"))</f>
        <v>Type A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38.675731241160911</v>
      </c>
      <c r="P65" s="26" cm="1">
        <f t="array" aca="1" ref="P65" ca="1">(360/(2*PI()))*ATAN(ABS(INDIRECT(P56))/(ABS(C$32-INDIRECT(O56))*E$8*F$9))</f>
        <v>14.329853660908713</v>
      </c>
      <c r="Q65" s="2">
        <f ca="1">180-O65-P65</f>
        <v>126.99441509793037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4.8138650138395152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-21</v>
      </c>
      <c r="F67" s="2">
        <f t="shared" ref="F67:F72" si="24">E67*$E$8*$F$9</f>
        <v>-2.0040444260849131</v>
      </c>
      <c r="N67" t="s">
        <v>151</v>
      </c>
      <c r="O67" s="26" cm="1">
        <f t="array" aca="1" ref="O67" ca="1">(360/(2*PI()))*ATAN((ABS(INDIRECT(P55))+ABS(INDIRECT(P56))/(ABS(O63-O64))))</f>
        <v>38.675731241160911</v>
      </c>
      <c r="P67" s="26" cm="1">
        <f t="array" aca="1" ref="P67" ca="1">(360/(2*PI()))*ATAN(ABS(INDIRECT(P56))/(ABS(0-INDIRECT(O56))*E$8*F$9))</f>
        <v>5.997543438675291</v>
      </c>
      <c r="Q67" s="2">
        <f ca="1">180-O67-P67</f>
        <v>135.3267253201638</v>
      </c>
    </row>
    <row r="68" spans="1:17" x14ac:dyDescent="0.2">
      <c r="B68" t="s">
        <v>39</v>
      </c>
      <c r="C68" t="s">
        <v>43</v>
      </c>
      <c r="E68" s="3">
        <f>E38-E49</f>
        <v>-23.666659999999979</v>
      </c>
      <c r="F68" s="2">
        <f t="shared" si="24"/>
        <v>-2.2585256217641296</v>
      </c>
      <c r="N68" t="s">
        <v>152</v>
      </c>
      <c r="O68" s="26" cm="1">
        <f t="array" aca="1" ref="O68" ca="1">SQRT((INDIRECT(P55)*INDIRECT(P55))+((INDIRECT(O55)-C$13)*(INDIRECT(O55)-C$13)*E$8*F$9*E$8*F$9)           )</f>
        <v>9.5483699035673748</v>
      </c>
    </row>
    <row r="69" spans="1:17" x14ac:dyDescent="0.2">
      <c r="B69" t="s">
        <v>40</v>
      </c>
      <c r="E69" s="3">
        <f t="shared" ref="E69:E72" si="25">E39-E50</f>
        <v>-15.333340000000021</v>
      </c>
      <c r="F69" s="2">
        <f t="shared" si="24"/>
        <v>-1.4632711695364229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0</v>
      </c>
      <c r="F70" s="2">
        <f t="shared" si="24"/>
        <v>0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217.16667000000001</v>
      </c>
      <c r="D76" s="8">
        <v>257.83334000000002</v>
      </c>
      <c r="E76" s="3">
        <f>(D77-D76  )</f>
        <v>17.666659999999979</v>
      </c>
      <c r="F76" s="3">
        <f>ATAN(E76/E77)</f>
        <v>0.88352738114914997</v>
      </c>
      <c r="G76" s="2">
        <f>((PI()/2)-F76-F77)*(360/(2*PI()))</f>
        <v>25.570090959705944</v>
      </c>
    </row>
    <row r="77" spans="1:17" x14ac:dyDescent="0.2">
      <c r="A77" t="s">
        <v>95</v>
      </c>
      <c r="B77" s="8">
        <v>2</v>
      </c>
      <c r="C77" s="8">
        <v>231.16667000000001</v>
      </c>
      <c r="D77" s="8">
        <v>275.5</v>
      </c>
      <c r="E77" s="3">
        <f>AVERAGE(C77,C78)-C76</f>
        <v>14.5</v>
      </c>
      <c r="F77" s="3">
        <f>ATAN(E77/E78)</f>
        <v>0.24098666836444116</v>
      </c>
    </row>
    <row r="78" spans="1:17" x14ac:dyDescent="0.2">
      <c r="A78" t="s">
        <v>96</v>
      </c>
      <c r="B78" s="8">
        <v>3</v>
      </c>
      <c r="C78" s="8">
        <v>232.16667000000001</v>
      </c>
      <c r="D78" s="8">
        <v>316.83334000000002</v>
      </c>
      <c r="E78" s="3">
        <f>D78-D76</f>
        <v>59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5A2F8-9F8B-8A49-94B1-B4233F14B94E}">
  <sheetPr codeName="Sheet11"/>
  <dimension ref="A1:X79"/>
  <sheetViews>
    <sheetView topLeftCell="E10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116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349</v>
      </c>
      <c r="D3" s="8">
        <v>1240</v>
      </c>
    </row>
    <row r="4" spans="1:11" x14ac:dyDescent="0.2">
      <c r="B4" s="8">
        <v>2</v>
      </c>
      <c r="C4" s="8">
        <v>818.5</v>
      </c>
      <c r="D4" s="8">
        <v>1209.5</v>
      </c>
    </row>
    <row r="5" spans="1:11" x14ac:dyDescent="0.2">
      <c r="A5" t="s">
        <v>47</v>
      </c>
      <c r="B5" s="8">
        <v>3</v>
      </c>
      <c r="C5" s="8">
        <v>451.5</v>
      </c>
      <c r="D5" s="8">
        <v>782.5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546.5</v>
      </c>
      <c r="D6" s="8">
        <v>722.5</v>
      </c>
      <c r="E6" s="3">
        <f>SQRT(((C6-C5)^2)+((D6-D5)^2))</f>
        <v>112.36102527122117</v>
      </c>
      <c r="F6" s="2">
        <f>E6*E8</f>
        <v>23.881721521682955</v>
      </c>
      <c r="J6" s="3">
        <f>SQRT(((C5-C7)^2)+((D5-D7)^2))</f>
        <v>132.80060240827223</v>
      </c>
    </row>
    <row r="7" spans="1:11" x14ac:dyDescent="0.2">
      <c r="A7" t="s">
        <v>5</v>
      </c>
      <c r="B7" s="8">
        <v>5</v>
      </c>
      <c r="C7" s="8">
        <v>531.5</v>
      </c>
      <c r="D7" s="8">
        <v>676.5</v>
      </c>
      <c r="E7" s="3">
        <f>SQRT(((D6-D7)^2)+((C6-C7)^2))</f>
        <v>48.383881613611777</v>
      </c>
      <c r="G7" s="2">
        <f>E7*E8</f>
        <v>10.283729469762202</v>
      </c>
      <c r="H7" s="2">
        <f>G7/F6</f>
        <v>0.43061089463024199</v>
      </c>
      <c r="K7" s="2">
        <f>180-((360/(2*PI())*ACOS(((E7^2)+(E6^2)-(J6^2))/(2*E6*E7))))</f>
        <v>75.78482762162156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0.21254453191430372</v>
      </c>
      <c r="I8" s="2">
        <f>MAX(G7,H33)</f>
        <v>10.283729469762202</v>
      </c>
    </row>
    <row r="9" spans="1:11" x14ac:dyDescent="0.2">
      <c r="A9" t="s">
        <v>92</v>
      </c>
      <c r="F9" s="3">
        <f>F6/G30</f>
        <v>0.44063150621118158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267.16665999999998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247.5</v>
      </c>
      <c r="D14" s="8">
        <v>272.5</v>
      </c>
      <c r="G14" s="3">
        <f>(C14-C$13)*$E$8</f>
        <v>3.3298650418058671</v>
      </c>
      <c r="H14" s="3">
        <f>-(D14-D$13)*$E$8</f>
        <v>-1.1335722538398372</v>
      </c>
      <c r="J14" s="2">
        <f t="shared" ref="J14:K30" si="0">G14*$F$9</f>
        <v>1.4672434488508783</v>
      </c>
      <c r="K14" s="2">
        <f t="shared" si="0"/>
        <v>-0.49948764960865133</v>
      </c>
    </row>
    <row r="15" spans="1:11" x14ac:dyDescent="0.2">
      <c r="B15" s="8">
        <v>3</v>
      </c>
      <c r="C15" s="8">
        <v>261.5</v>
      </c>
      <c r="D15" s="8">
        <v>262.5</v>
      </c>
      <c r="G15" s="3">
        <f t="shared" ref="G15:G30" si="1">(C15-C$13)*$E$8</f>
        <v>6.3054884886061195</v>
      </c>
      <c r="H15" s="3">
        <f t="shared" ref="H15:H30" si="2">-(D15-D$13)*$E$8</f>
        <v>0.99187306530320019</v>
      </c>
      <c r="J15" s="2">
        <f t="shared" si="0"/>
        <v>2.7783968901317815</v>
      </c>
      <c r="K15" s="2">
        <f t="shared" si="0"/>
        <v>0.43705052273485079</v>
      </c>
    </row>
    <row r="16" spans="1:11" x14ac:dyDescent="0.2">
      <c r="B16" s="8">
        <v>4</v>
      </c>
      <c r="C16" s="8">
        <v>275.16665999999998</v>
      </c>
      <c r="D16" s="8">
        <v>271.83334000000002</v>
      </c>
      <c r="G16" s="3">
        <f t="shared" si="1"/>
        <v>9.2102623411380531</v>
      </c>
      <c r="H16" s="3">
        <f t="shared" si="2"/>
        <v>-0.99187731619385189</v>
      </c>
      <c r="J16" s="2">
        <f t="shared" si="0"/>
        <v>4.0583317679757842</v>
      </c>
      <c r="K16" s="2">
        <f t="shared" si="0"/>
        <v>-0.43705239581120137</v>
      </c>
    </row>
    <row r="17" spans="1:11" x14ac:dyDescent="0.2">
      <c r="B17" s="8">
        <v>5</v>
      </c>
      <c r="C17" s="8">
        <v>292.16665999999998</v>
      </c>
      <c r="D17" s="8">
        <v>276.83334000000002</v>
      </c>
      <c r="G17" s="3">
        <f t="shared" si="1"/>
        <v>12.823519383681216</v>
      </c>
      <c r="H17" s="3">
        <f t="shared" si="2"/>
        <v>-2.0545999757653703</v>
      </c>
      <c r="J17" s="2">
        <f t="shared" si="0"/>
        <v>5.6504466609597372</v>
      </c>
      <c r="K17" s="2">
        <f t="shared" si="0"/>
        <v>-0.90532148198295226</v>
      </c>
    </row>
    <row r="18" spans="1:11" x14ac:dyDescent="0.2">
      <c r="B18" s="8">
        <v>6</v>
      </c>
      <c r="C18" s="8">
        <v>307.5</v>
      </c>
      <c r="D18" s="8">
        <v>267.5</v>
      </c>
      <c r="G18" s="3">
        <f t="shared" si="1"/>
        <v>16.082536956664089</v>
      </c>
      <c r="H18" s="3">
        <f t="shared" si="2"/>
        <v>-7.084959426831848E-2</v>
      </c>
      <c r="J18" s="2">
        <f t="shared" si="0"/>
        <v>7.0864724829118897</v>
      </c>
      <c r="K18" s="2">
        <f t="shared" si="0"/>
        <v>-3.1218563436900271E-2</v>
      </c>
    </row>
    <row r="19" spans="1:11" x14ac:dyDescent="0.2">
      <c r="B19" s="8">
        <v>7</v>
      </c>
      <c r="C19" s="8">
        <v>320.5</v>
      </c>
      <c r="D19" s="8">
        <v>261.5</v>
      </c>
      <c r="G19" s="3">
        <f t="shared" si="1"/>
        <v>18.845615871550038</v>
      </c>
      <c r="H19" s="3">
        <f t="shared" si="2"/>
        <v>1.204417597217504</v>
      </c>
      <c r="J19" s="2">
        <f t="shared" si="0"/>
        <v>8.303972106958442</v>
      </c>
      <c r="K19" s="2">
        <f t="shared" si="0"/>
        <v>0.53070433996920097</v>
      </c>
    </row>
    <row r="20" spans="1:11" x14ac:dyDescent="0.2">
      <c r="B20" s="8">
        <v>8</v>
      </c>
      <c r="C20" s="8">
        <v>336.5</v>
      </c>
      <c r="D20" s="8">
        <v>266.5</v>
      </c>
      <c r="G20" s="3">
        <f t="shared" si="1"/>
        <v>22.246328382178898</v>
      </c>
      <c r="H20" s="3">
        <f t="shared" si="2"/>
        <v>0.14169493764598523</v>
      </c>
      <c r="J20" s="2">
        <f t="shared" si="0"/>
        <v>9.8024331827080466</v>
      </c>
      <c r="K20" s="2">
        <f t="shared" si="0"/>
        <v>6.2435253797449929E-2</v>
      </c>
    </row>
    <row r="21" spans="1:11" x14ac:dyDescent="0.2">
      <c r="B21" s="8">
        <v>9</v>
      </c>
      <c r="C21" s="8">
        <v>351.16665999999998</v>
      </c>
      <c r="D21" s="8">
        <v>277.5</v>
      </c>
      <c r="G21" s="3">
        <f t="shared" si="1"/>
        <v>25.363646766625134</v>
      </c>
      <c r="H21" s="3">
        <f t="shared" si="2"/>
        <v>-2.1962949134113559</v>
      </c>
      <c r="J21" s="2">
        <f t="shared" si="0"/>
        <v>11.176021877786399</v>
      </c>
      <c r="K21" s="2">
        <f t="shared" si="0"/>
        <v>-0.96775673578040233</v>
      </c>
    </row>
    <row r="22" spans="1:11" x14ac:dyDescent="0.2">
      <c r="B22" s="8">
        <v>10</v>
      </c>
      <c r="C22" s="8">
        <v>365.5</v>
      </c>
      <c r="D22" s="8">
        <v>274.83334000000002</v>
      </c>
      <c r="G22" s="3">
        <f t="shared" si="1"/>
        <v>28.410119807693707</v>
      </c>
      <c r="H22" s="3">
        <f t="shared" si="2"/>
        <v>-1.629510911936763</v>
      </c>
      <c r="J22" s="2">
        <f t="shared" si="0"/>
        <v>12.518393882504203</v>
      </c>
      <c r="K22" s="2">
        <f t="shared" si="0"/>
        <v>-0.7180138475142519</v>
      </c>
    </row>
    <row r="23" spans="1:11" x14ac:dyDescent="0.2">
      <c r="B23" s="8">
        <v>11</v>
      </c>
      <c r="C23" s="8">
        <v>382.16669000000002</v>
      </c>
      <c r="D23" s="8">
        <v>279.16665999999998</v>
      </c>
      <c r="G23" s="3">
        <f t="shared" si="1"/>
        <v>31.952533632304515</v>
      </c>
      <c r="H23" s="3">
        <f t="shared" si="2"/>
        <v>-2.5505343829716445</v>
      </c>
      <c r="J23" s="2">
        <f t="shared" si="0"/>
        <v>14.079293021665775</v>
      </c>
      <c r="K23" s="2">
        <f t="shared" si="0"/>
        <v>-1.1238458068122024</v>
      </c>
    </row>
    <row r="24" spans="1:11" x14ac:dyDescent="0.2">
      <c r="B24" s="8">
        <v>12</v>
      </c>
      <c r="C24" s="8">
        <v>396.16669000000002</v>
      </c>
      <c r="D24" s="8">
        <v>276.83334000000002</v>
      </c>
      <c r="G24" s="3">
        <f t="shared" si="1"/>
        <v>34.928157079104771</v>
      </c>
      <c r="H24" s="3">
        <f t="shared" si="2"/>
        <v>-2.0545999757653703</v>
      </c>
      <c r="J24" s="2">
        <f t="shared" si="0"/>
        <v>15.390446462946679</v>
      </c>
      <c r="K24" s="2">
        <f t="shared" si="0"/>
        <v>-0.90532148198295226</v>
      </c>
    </row>
    <row r="25" spans="1:11" x14ac:dyDescent="0.2">
      <c r="B25" s="8">
        <v>13</v>
      </c>
      <c r="C25" s="8">
        <v>412.5</v>
      </c>
      <c r="D25" s="8">
        <v>239.16667000000001</v>
      </c>
      <c r="G25" s="3">
        <f t="shared" si="1"/>
        <v>38.399712807665985</v>
      </c>
      <c r="H25" s="3">
        <f t="shared" si="2"/>
        <v>5.9512447681551786</v>
      </c>
      <c r="J25" s="2">
        <f t="shared" si="0"/>
        <v>16.920123292518664</v>
      </c>
      <c r="K25" s="2">
        <f t="shared" si="0"/>
        <v>2.6223059460236304</v>
      </c>
    </row>
    <row r="26" spans="1:11" x14ac:dyDescent="0.2">
      <c r="B26" s="8">
        <v>14</v>
      </c>
      <c r="C26" s="8">
        <v>427.5</v>
      </c>
      <c r="D26" s="8">
        <v>220.16667000000001</v>
      </c>
      <c r="G26" s="3">
        <f t="shared" si="1"/>
        <v>41.587880786380538</v>
      </c>
      <c r="H26" s="3">
        <f t="shared" si="2"/>
        <v>9.9895908745269484</v>
      </c>
      <c r="J26" s="2">
        <f t="shared" si="0"/>
        <v>18.324930551033916</v>
      </c>
      <c r="K26" s="2">
        <f t="shared" si="0"/>
        <v>4.4017284734762843</v>
      </c>
    </row>
    <row r="27" spans="1:11" x14ac:dyDescent="0.2">
      <c r="B27" s="8">
        <v>15</v>
      </c>
      <c r="C27" s="8">
        <v>440.83330999999998</v>
      </c>
      <c r="D27" s="8">
        <v>213.83332999999999</v>
      </c>
      <c r="G27" s="3">
        <f t="shared" si="1"/>
        <v>44.421802919198839</v>
      </c>
      <c r="H27" s="3">
        <f t="shared" si="2"/>
        <v>11.33570766028109</v>
      </c>
      <c r="J27" s="2">
        <f t="shared" si="0"/>
        <v>19.573645928902849</v>
      </c>
      <c r="K27" s="2">
        <f t="shared" si="0"/>
        <v>4.9948699403192851</v>
      </c>
    </row>
    <row r="28" spans="1:11" x14ac:dyDescent="0.2">
      <c r="B28" s="8">
        <v>16</v>
      </c>
      <c r="C28" s="8">
        <v>456.83330999999998</v>
      </c>
      <c r="D28" s="8">
        <v>204.5</v>
      </c>
      <c r="G28" s="3">
        <f t="shared" si="1"/>
        <v>47.822515429827696</v>
      </c>
      <c r="H28" s="3">
        <f t="shared" si="2"/>
        <v>13.319455916332815</v>
      </c>
      <c r="J28" s="2">
        <f t="shared" si="0"/>
        <v>21.072107004652448</v>
      </c>
      <c r="K28" s="2">
        <f t="shared" si="0"/>
        <v>5.8689719223271624</v>
      </c>
    </row>
    <row r="29" spans="1:11" x14ac:dyDescent="0.2">
      <c r="B29" s="8">
        <v>17</v>
      </c>
      <c r="C29" s="8">
        <v>471.16669000000002</v>
      </c>
      <c r="D29" s="8">
        <v>183.16667000000001</v>
      </c>
      <c r="G29" s="3">
        <f t="shared" si="1"/>
        <v>50.86899697267755</v>
      </c>
      <c r="H29" s="3">
        <f t="shared" si="2"/>
        <v>17.853738555356188</v>
      </c>
      <c r="J29" s="2">
        <f t="shared" si="0"/>
        <v>22.414482755522943</v>
      </c>
      <c r="K29" s="2">
        <f t="shared" si="0"/>
        <v>7.8669197111472418</v>
      </c>
    </row>
    <row r="30" spans="1:11" x14ac:dyDescent="0.2">
      <c r="B30" s="8">
        <v>18</v>
      </c>
      <c r="C30" s="8">
        <v>486.83330999999998</v>
      </c>
      <c r="D30" s="8">
        <v>175.5</v>
      </c>
      <c r="G30" s="3">
        <f t="shared" si="1"/>
        <v>54.198851387256809</v>
      </c>
      <c r="H30" s="3">
        <f t="shared" si="2"/>
        <v>19.483247341847623</v>
      </c>
      <c r="J30" s="2">
        <f t="shared" si="0"/>
        <v>23.881721521682955</v>
      </c>
      <c r="K30" s="2">
        <f t="shared" si="0"/>
        <v>8.5849326221233184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402.5</v>
      </c>
      <c r="D32" s="8">
        <v>268.16665999999998</v>
      </c>
      <c r="G32" s="2">
        <f>(C32-C$13)*$E$8*$F$9</f>
        <v>15.98358512017516</v>
      </c>
      <c r="I32" t="s">
        <v>16</v>
      </c>
    </row>
    <row r="33" spans="1:24" x14ac:dyDescent="0.2">
      <c r="A33" t="s">
        <v>17</v>
      </c>
      <c r="B33" s="8">
        <v>2</v>
      </c>
      <c r="C33" s="8">
        <v>403.16665999999998</v>
      </c>
      <c r="D33" s="8">
        <v>359.5</v>
      </c>
      <c r="E33" s="3">
        <f>D33-D32</f>
        <v>91.333340000000021</v>
      </c>
      <c r="H33" s="2">
        <f>E33*E8*$F$9</f>
        <v>8.5537159317627687</v>
      </c>
      <c r="I33" s="9">
        <f>-(360/(2*PI()))*(ATAN((-E51+E33)/(-D51+D33))-(0))</f>
        <v>-85.173808356488777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265.83334000000002</v>
      </c>
      <c r="E38" s="8">
        <v>259.83334000000002</v>
      </c>
      <c r="F38" s="2">
        <f>(360/(2*PI()))*(ATAN((E49-E38)/(D49-D38))-(PI()/2))</f>
        <v>-45</v>
      </c>
      <c r="G38" s="2">
        <f>-(360/(2*PI()))*(ATAN((-E48+E38)/(-D48+D38))-(0))</f>
        <v>35.455450608477847</v>
      </c>
      <c r="H38" s="4">
        <f>D38-C13</f>
        <v>34.000010000000032</v>
      </c>
      <c r="I38" s="5">
        <f>H38*$E$8*$F$9</f>
        <v>3.1842307225060824</v>
      </c>
      <c r="J38" s="12" t="s">
        <v>73</v>
      </c>
      <c r="N38" s="22">
        <f>IF(E38&gt;0,-(E38-D$13)*$E$8*$F$9,"")</f>
        <v>0.68679341100100111</v>
      </c>
      <c r="O38">
        <f>IF(N38="","",N38*N38)</f>
        <v>0.47168518939439003</v>
      </c>
      <c r="P38">
        <f>IF(N38="","",ABS(N38))</f>
        <v>0.68679341100100111</v>
      </c>
      <c r="Q38">
        <f>IF(N38="","",ABS(N38-O$59))</f>
        <v>1.0837079214042378</v>
      </c>
      <c r="T38" s="3">
        <f>(D38-C$13)*$E$8</f>
        <v>7.2265162105316527</v>
      </c>
      <c r="U38" s="3">
        <f>(E38-D$13)*$E$8</f>
        <v>-1.5586570667777928</v>
      </c>
      <c r="W38" s="2">
        <f>T38*$F$9</f>
        <v>3.1842307225060824</v>
      </c>
      <c r="X38" s="2">
        <f>-U38*$F$9</f>
        <v>0.68679341100100111</v>
      </c>
    </row>
    <row r="39" spans="1:24" x14ac:dyDescent="0.2">
      <c r="B39" t="s">
        <v>24</v>
      </c>
      <c r="C39" s="8">
        <v>2</v>
      </c>
      <c r="D39" s="8">
        <v>331.83334000000002</v>
      </c>
      <c r="E39" s="8">
        <v>257.5</v>
      </c>
      <c r="F39" s="2">
        <f t="shared" ref="F39:F42" si="3">(360/(2*PI()))*(ATAN((E50-E39)/(D50-D39))-(PI()/2))</f>
        <v>-14.875660834217312</v>
      </c>
      <c r="G39" s="2">
        <f t="shared" ref="G39:G42" si="4">-(360/(2*PI()))*(ATAN((-E49+E39)/(-D49+D39))-(0))</f>
        <v>24.904755821855751</v>
      </c>
      <c r="H39" s="3">
        <f>D39-D38</f>
        <v>66</v>
      </c>
      <c r="I39" s="5">
        <f>H39*$E$8*$F$9</f>
        <v>6.1811519374671136</v>
      </c>
      <c r="J39" s="12" t="s">
        <v>73</v>
      </c>
      <c r="N39" s="25">
        <f t="shared" ref="N39:N42" si="5">IF(E39&gt;0,-(E39-D$13)*$E$8*$F$9,"")</f>
        <v>0.90531960890660179</v>
      </c>
      <c r="O39">
        <f t="shared" ref="O39:O42" si="6">IF(N39="","",N39*N39)</f>
        <v>0.81960359427080243</v>
      </c>
      <c r="P39">
        <f t="shared" ref="P39:P42" si="7">IF(N39="","",ABS(N39))</f>
        <v>0.90531960890660179</v>
      </c>
      <c r="Q39">
        <f t="shared" ref="Q39:Q42" si="8">IF(N39="","",ABS(N39-O$59))</f>
        <v>1.3022341193098386</v>
      </c>
      <c r="T39" s="3">
        <f t="shared" ref="T39:U44" si="9">(D39-C$13)*$E$8</f>
        <v>21.254455316875699</v>
      </c>
      <c r="U39" s="3">
        <f t="shared" si="9"/>
        <v>-2.0545957248747189</v>
      </c>
      <c r="W39" s="2">
        <f t="shared" ref="W39:W44" si="10">T39*$F$9</f>
        <v>9.3653826599731964</v>
      </c>
      <c r="X39" s="2">
        <f t="shared" ref="X39:X44" si="11">-U39*$F$9</f>
        <v>0.90531960890660179</v>
      </c>
    </row>
    <row r="40" spans="1:24" x14ac:dyDescent="0.2">
      <c r="B40" t="s">
        <v>25</v>
      </c>
      <c r="C40" s="8">
        <v>3</v>
      </c>
      <c r="D40" s="8">
        <v>362.5</v>
      </c>
      <c r="E40" s="8">
        <v>268.16665999999998</v>
      </c>
      <c r="F40" s="2">
        <f t="shared" si="3"/>
        <v>-45.744029057401185</v>
      </c>
      <c r="G40" s="2">
        <f t="shared" si="4"/>
        <v>23.106352709874219</v>
      </c>
      <c r="H40" s="3">
        <f t="shared" ref="H40:H42" si="12">D40-D39</f>
        <v>30.666659999999979</v>
      </c>
      <c r="I40" s="5">
        <f>H40*$E$8*$F$9</f>
        <v>2.8720497708279562</v>
      </c>
      <c r="J40" s="12" t="s">
        <v>73</v>
      </c>
      <c r="N40" s="22">
        <f t="shared" si="5"/>
        <v>-9.3653817234350206E-2</v>
      </c>
      <c r="O40">
        <f t="shared" si="6"/>
        <v>8.7710374825650719E-3</v>
      </c>
      <c r="P40">
        <f t="shared" si="7"/>
        <v>9.3653817234350206E-2</v>
      </c>
      <c r="Q40">
        <f t="shared" si="8"/>
        <v>0.3032606931688866</v>
      </c>
      <c r="T40" s="3">
        <f t="shared" si="9"/>
        <v>27.772486211950795</v>
      </c>
      <c r="U40" s="3">
        <f t="shared" si="9"/>
        <v>0.21254453191430372</v>
      </c>
      <c r="W40" s="2">
        <f t="shared" si="10"/>
        <v>12.237432430801151</v>
      </c>
      <c r="X40" s="2">
        <f t="shared" si="11"/>
        <v>-9.3653817234350206E-2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-36.792510145157806</v>
      </c>
      <c r="H41" s="3">
        <f t="shared" si="12"/>
        <v>-362.5</v>
      </c>
      <c r="I41" s="5">
        <f>H41*$E$8*$F$9</f>
        <v>-33.949508747451944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-49.274906606984302</v>
      </c>
      <c r="U41" s="3">
        <f t="shared" si="9"/>
        <v>-56.784812692807925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-49.274906606984302</v>
      </c>
      <c r="U42" s="3">
        <f t="shared" si="9"/>
        <v>-56.784812692807925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-49.274906606984302</v>
      </c>
      <c r="U43" s="3">
        <f t="shared" si="9"/>
        <v>-56.784812692807925</v>
      </c>
    </row>
    <row r="44" spans="1:24" x14ac:dyDescent="0.2">
      <c r="B44" s="22" t="s">
        <v>129</v>
      </c>
      <c r="D44" s="3">
        <f>C32</f>
        <v>402.5</v>
      </c>
      <c r="E44" s="3">
        <f>D32</f>
        <v>268.16665999999998</v>
      </c>
      <c r="G44" s="1" t="s">
        <v>28</v>
      </c>
      <c r="H44" s="17">
        <f>$C$32-D40</f>
        <v>40</v>
      </c>
      <c r="I44" s="23">
        <f>H44*$E$8*$F$9</f>
        <v>3.7461526893740085</v>
      </c>
      <c r="T44" s="3">
        <f t="shared" si="9"/>
        <v>36.274267488522945</v>
      </c>
      <c r="U44" s="3">
        <f t="shared" si="9"/>
        <v>0.21254453191430372</v>
      </c>
      <c r="W44" s="2">
        <f t="shared" si="10"/>
        <v>15.98358512017516</v>
      </c>
      <c r="X44" s="2">
        <f t="shared" si="11"/>
        <v>-9.3653817234350206E-2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243.83332999999999</v>
      </c>
      <c r="E48" s="8">
        <v>275.5</v>
      </c>
      <c r="F48" s="2">
        <f>(360/(2*PI()))*(ATAN((E48-D$13)/(D48-C$13))-(PI()/2))</f>
        <v>-55.222147158909081</v>
      </c>
      <c r="G48" s="2">
        <f>IF((90-F48-G38&gt;180),90-F48-G38-180,90-F48-G38)</f>
        <v>109.76669655043123</v>
      </c>
      <c r="H48" s="3" t="s">
        <v>31</v>
      </c>
      <c r="I48" s="6" t="s">
        <v>31</v>
      </c>
      <c r="K48" s="2">
        <f>IF((90-G38-F38&gt;180),90-G38-F38-180,90-G38-F38)</f>
        <v>99.544549391522153</v>
      </c>
      <c r="N48" s="22">
        <f>IF(E48&gt;0,-(E48-D$13)*$E$8*$F$9,"")</f>
        <v>-0.78044910131170186</v>
      </c>
      <c r="O48">
        <f>IF(N48="","",N48*N48)</f>
        <v>0.60910079973824305</v>
      </c>
      <c r="P48">
        <f>IF(N48="","",ABS(N48))</f>
        <v>0.78044910131170186</v>
      </c>
      <c r="Q48">
        <f>IF(N48="","",ABS(N48-O$59))</f>
        <v>0.38353459090846509</v>
      </c>
      <c r="T48" s="3">
        <f t="shared" ref="T48:U53" si="13">(D48-C$13)*$E$8</f>
        <v>2.5505343829716445</v>
      </c>
      <c r="U48" s="3">
        <f t="shared" si="13"/>
        <v>1.7712058495827483</v>
      </c>
      <c r="W48" s="2">
        <f t="shared" ref="W48:W51" si="14">T48*$F$9</f>
        <v>1.1238458068122024</v>
      </c>
      <c r="X48" s="2">
        <f>-U48*$F$9</f>
        <v>-0.78044910131170186</v>
      </c>
    </row>
    <row r="49" spans="1:24" x14ac:dyDescent="0.2">
      <c r="B49" t="s">
        <v>32</v>
      </c>
      <c r="C49" s="8">
        <v>2</v>
      </c>
      <c r="D49" s="8">
        <v>285.16665999999998</v>
      </c>
      <c r="E49" s="8">
        <v>279.16665999999998</v>
      </c>
      <c r="G49" s="22">
        <f>IF((90-F38-G39&gt;180),90-F38-G39-180,90-F38-G39)</f>
        <v>110.09524417814424</v>
      </c>
      <c r="H49" s="3">
        <f>D49-D48</f>
        <v>41.333329999999989</v>
      </c>
      <c r="I49" s="5">
        <f>H49*$E$8*$F$9</f>
        <v>3.871024133507083</v>
      </c>
      <c r="K49" s="2">
        <f t="shared" ref="K49:K52" si="15">IF((90-G39-F39&gt;180),90-G39-F39-180,90-G39-F39)</f>
        <v>79.970905012361555</v>
      </c>
      <c r="N49" s="22">
        <f t="shared" ref="N49:N52" si="16">IF(E49&gt;0,-(E49-D$13)*$E$8*$F$9,"")</f>
        <v>-1.1238458068122024</v>
      </c>
      <c r="O49">
        <f t="shared" ref="O49:O52" si="17">IF(N49="","",N49*N49)</f>
        <v>1.26302939748937</v>
      </c>
      <c r="P49">
        <f t="shared" ref="P49:P52" si="18">IF(N49="","",ABS(N49))</f>
        <v>1.1238458068122024</v>
      </c>
      <c r="Q49">
        <f t="shared" ref="Q49:Q52" si="19">IF(N49="","",ABS(N49-O$59))</f>
        <v>0.72693129640896559</v>
      </c>
      <c r="T49" s="3">
        <f t="shared" si="13"/>
        <v>11.33570766028109</v>
      </c>
      <c r="U49" s="3">
        <f t="shared" si="13"/>
        <v>2.5505343829716445</v>
      </c>
      <c r="W49" s="2">
        <f t="shared" si="14"/>
        <v>4.9948699403192851</v>
      </c>
      <c r="X49" s="2">
        <f t="shared" ref="X49:X51" si="20">-U49*$F$9</f>
        <v>-1.1238458068122024</v>
      </c>
    </row>
    <row r="50" spans="1:24" x14ac:dyDescent="0.2">
      <c r="B50" t="s">
        <v>33</v>
      </c>
      <c r="C50" s="8">
        <v>3</v>
      </c>
      <c r="D50" s="8">
        <v>337.5</v>
      </c>
      <c r="E50" s="8">
        <v>278.83334000000002</v>
      </c>
      <c r="G50" s="22">
        <f>IF((90-F39-G40&gt;180),90-F39-G40-180,90-F39-G40)</f>
        <v>81.769308124343098</v>
      </c>
      <c r="H50" s="3">
        <f t="shared" ref="H50:H53" si="21">D50-D49</f>
        <v>52.333340000000021</v>
      </c>
      <c r="I50" s="5">
        <f>H50*$E$8*$F$9</f>
        <v>4.9012170596231108</v>
      </c>
      <c r="K50" s="2">
        <f t="shared" si="15"/>
        <v>112.63767634752696</v>
      </c>
      <c r="N50" s="25">
        <f t="shared" si="16"/>
        <v>-1.0926291164516528</v>
      </c>
      <c r="O50">
        <f t="shared" si="17"/>
        <v>1.1938383861179196</v>
      </c>
      <c r="P50">
        <f t="shared" si="18"/>
        <v>1.0926291164516528</v>
      </c>
      <c r="Q50">
        <f t="shared" si="19"/>
        <v>0.69571460604841606</v>
      </c>
      <c r="T50" s="3">
        <f t="shared" si="13"/>
        <v>22.458872914093202</v>
      </c>
      <c r="U50" s="3">
        <f t="shared" si="13"/>
        <v>2.4796890395939779</v>
      </c>
      <c r="W50" s="2">
        <f t="shared" si="14"/>
        <v>9.8960869999423959</v>
      </c>
      <c r="X50" s="2">
        <f t="shared" si="20"/>
        <v>-1.0926291164516528</v>
      </c>
    </row>
    <row r="51" spans="1:24" x14ac:dyDescent="0.2">
      <c r="B51" t="s">
        <v>34</v>
      </c>
      <c r="C51" s="8">
        <v>4</v>
      </c>
      <c r="D51" s="8">
        <v>375.5</v>
      </c>
      <c r="E51" s="8">
        <v>280.83334000000002</v>
      </c>
      <c r="G51" s="9">
        <f>IF((90-F40-$I$33&gt;180),90-F40-$I$33-180,90-F40-$I$33)</f>
        <v>40.91783741388997</v>
      </c>
      <c r="H51" s="3">
        <f t="shared" si="21"/>
        <v>38</v>
      </c>
      <c r="I51" s="5">
        <f>H51*$E$8*$F$9</f>
        <v>3.5588450549053077</v>
      </c>
      <c r="K51" s="2" t="e">
        <f t="shared" si="15"/>
        <v>#DIV/0!</v>
      </c>
      <c r="N51" s="22">
        <f t="shared" si="16"/>
        <v>-1.2799367509203532</v>
      </c>
      <c r="O51">
        <f t="shared" si="17"/>
        <v>1.6382380863565502</v>
      </c>
      <c r="P51">
        <f t="shared" si="18"/>
        <v>1.2799367509203532</v>
      </c>
      <c r="Q51">
        <f t="shared" si="19"/>
        <v>0.88302224051711642</v>
      </c>
      <c r="T51" s="3">
        <f t="shared" si="13"/>
        <v>30.535565126836744</v>
      </c>
      <c r="U51" s="3">
        <f t="shared" si="13"/>
        <v>2.9047781034225855</v>
      </c>
      <c r="W51" s="2">
        <f t="shared" si="14"/>
        <v>13.454932054847704</v>
      </c>
      <c r="X51" s="2">
        <f t="shared" si="20"/>
        <v>-1.2799367509203532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-375.5</v>
      </c>
      <c r="I52" s="5">
        <f>H52*$E$8*$F$9</f>
        <v>-35.167008371498497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-49.274906606984302</v>
      </c>
      <c r="U52" s="3">
        <f t="shared" si="13"/>
        <v>-56.784812692807925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-49.274906606984302</v>
      </c>
      <c r="U53" s="3">
        <f t="shared" si="13"/>
        <v>-56.784812692807925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D39</v>
      </c>
      <c r="P55" s="9" t="s">
        <v>161</v>
      </c>
      <c r="W55" s="7" t="s">
        <v>182</v>
      </c>
    </row>
    <row r="56" spans="1:24" x14ac:dyDescent="0.2">
      <c r="N56" s="9" t="s">
        <v>138</v>
      </c>
      <c r="O56" t="str">
        <f>"D"&amp;MID(P56,2,99)</f>
        <v>D51</v>
      </c>
      <c r="P56" s="9" t="s">
        <v>162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15.666659999999979</v>
      </c>
      <c r="F57" s="2">
        <f>E57*$E$8*$F$9</f>
        <v>1.4672425123127029</v>
      </c>
      <c r="N57" t="s">
        <v>140</v>
      </c>
      <c r="O57" s="2">
        <f>SQRT((1/(C$37+C$47+2))*SUM(O38:O42,O48:O52))</f>
        <v>0.81678682727229246</v>
      </c>
    </row>
    <row r="58" spans="1:24" x14ac:dyDescent="0.2">
      <c r="B58" t="s">
        <v>39</v>
      </c>
      <c r="E58" s="3">
        <f t="shared" ref="E58:E61" si="23">E49-E39</f>
        <v>21.666659999999979</v>
      </c>
      <c r="F58" s="2">
        <f>E58*$E$8*$F$9</f>
        <v>2.0291654157188042</v>
      </c>
      <c r="N58" t="s">
        <v>141</v>
      </c>
      <c r="O58" s="2">
        <f>SUM(P38:P42,P48:P52)</f>
        <v>5.9626276126378635</v>
      </c>
    </row>
    <row r="59" spans="1:24" x14ac:dyDescent="0.2">
      <c r="B59" t="s">
        <v>40</v>
      </c>
      <c r="E59" s="3">
        <f t="shared" si="23"/>
        <v>10.666680000000042</v>
      </c>
      <c r="F59" s="2">
        <f>E59*$E$8*$F$9</f>
        <v>0.99897529921730266</v>
      </c>
      <c r="N59" t="s">
        <v>142</v>
      </c>
      <c r="O59" s="2">
        <f>AVERAGE(N48:N52,N38:N42)</f>
        <v>-0.39691451040323678</v>
      </c>
    </row>
    <row r="60" spans="1:24" x14ac:dyDescent="0.2">
      <c r="B60" t="s">
        <v>41</v>
      </c>
      <c r="E60" s="24">
        <f>E51-D$32</f>
        <v>12.666680000000042</v>
      </c>
      <c r="F60" s="2">
        <f>E60*$E$8*$F$9</f>
        <v>1.1862829336860028</v>
      </c>
      <c r="N60" t="s">
        <v>143</v>
      </c>
      <c r="O60" s="2">
        <f>(1/(C$37+C$47+2))*SUM(Q38:Q42,Q48:Q52)</f>
        <v>0.59760060752954736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0.50959959263689658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1.1945477256639225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9.3653826599731964</v>
      </c>
    </row>
    <row r="64" spans="1:24" x14ac:dyDescent="0.2">
      <c r="N64" t="s">
        <v>147</v>
      </c>
      <c r="O64" s="26" cm="1">
        <f t="array" aca="1" ref="O64" ca="1">(INDIRECT(O56)-C$13)*E$8*F$9</f>
        <v>13.454932054847704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50.620238664705205</v>
      </c>
      <c r="P65" s="26" cm="1">
        <f t="array" aca="1" ref="P65" ca="1">(360/(2*PI()))*ATAN(ABS(INDIRECT(P56))/(ABS(C$32-INDIRECT(O56))*E$8*F$9))</f>
        <v>26.847316636800585</v>
      </c>
      <c r="Q65" s="2">
        <f ca="1">180-O65-P65</f>
        <v>102.53244469849422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6.679835881104724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-8.3333400000000211</v>
      </c>
      <c r="F67" s="2">
        <f t="shared" ref="F67:F72" si="24">E67*$E$8*$F$9</f>
        <v>-0.78044910131170186</v>
      </c>
      <c r="N67" t="s">
        <v>151</v>
      </c>
      <c r="O67" s="26" cm="1">
        <f t="array" aca="1" ref="O67" ca="1">(360/(2*PI()))*ATAN((ABS(INDIRECT(P55))+ABS(INDIRECT(P56))/(ABS(O63-O64))))</f>
        <v>50.620238664705205</v>
      </c>
      <c r="P67" s="26" cm="1">
        <f t="array" aca="1" ref="P67" ca="1">(360/(2*PI()))*ATAN(ABS(INDIRECT(P56))/(ABS(0-INDIRECT(O56))*E$8*F$9))</f>
        <v>2.0844143856964994</v>
      </c>
      <c r="Q67" s="2">
        <f ca="1">180-O67-P67</f>
        <v>127.2953469495983</v>
      </c>
    </row>
    <row r="68" spans="1:17" x14ac:dyDescent="0.2">
      <c r="B68" t="s">
        <v>39</v>
      </c>
      <c r="C68" t="s">
        <v>43</v>
      </c>
      <c r="E68" s="3">
        <f>E38-E49</f>
        <v>-19.333319999999958</v>
      </c>
      <c r="F68" s="2">
        <f t="shared" si="24"/>
        <v>-1.8106392178132036</v>
      </c>
      <c r="N68" t="s">
        <v>152</v>
      </c>
      <c r="O68" s="26" cm="1">
        <f t="array" aca="1" ref="O68" ca="1">SQRT((INDIRECT(P55)*INDIRECT(P55))+((INDIRECT(O55)-C$13)*(INDIRECT(O55)-C$13)*E$8*F$9*E$8*F$9)           )</f>
        <v>9.4090379934399984</v>
      </c>
    </row>
    <row r="69" spans="1:17" x14ac:dyDescent="0.2">
      <c r="B69" t="s">
        <v>40</v>
      </c>
      <c r="E69" s="3">
        <f t="shared" ref="E69:E72" si="25">E39-E50</f>
        <v>-21.333340000000021</v>
      </c>
      <c r="F69" s="2">
        <f t="shared" si="24"/>
        <v>-1.9979487253582546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-12.666680000000042</v>
      </c>
      <c r="F70" s="2">
        <f t="shared" si="24"/>
        <v>-1.1862829336860028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232.5</v>
      </c>
      <c r="D76" s="8">
        <v>266.16665999999998</v>
      </c>
      <c r="E76" s="3">
        <f>(D77-D76  )</f>
        <v>6.3333400000000211</v>
      </c>
      <c r="F76" s="3">
        <f>ATAN(E76/E77)</f>
        <v>0.41606498083695714</v>
      </c>
      <c r="G76" s="2">
        <f>((PI()/2)-F76-F77)*(360/(2*PI()))</f>
        <v>46.446942310886286</v>
      </c>
    </row>
    <row r="77" spans="1:17" x14ac:dyDescent="0.2">
      <c r="A77" t="s">
        <v>95</v>
      </c>
      <c r="B77" s="8">
        <v>2</v>
      </c>
      <c r="C77" s="8">
        <v>246.83332999999999</v>
      </c>
      <c r="D77" s="8">
        <v>272.5</v>
      </c>
      <c r="E77" s="3">
        <f>AVERAGE(C77,C78)-C76</f>
        <v>14.333329999999989</v>
      </c>
      <c r="F77" s="3">
        <f>ATAN(E77/E78)</f>
        <v>0.34407927514911002</v>
      </c>
    </row>
    <row r="78" spans="1:17" x14ac:dyDescent="0.2">
      <c r="A78" t="s">
        <v>96</v>
      </c>
      <c r="B78" s="8">
        <v>3</v>
      </c>
      <c r="C78" s="8">
        <v>246.83332999999999</v>
      </c>
      <c r="D78" s="8">
        <v>306.16665999999998</v>
      </c>
      <c r="E78" s="3">
        <f>D78-D76</f>
        <v>40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3A343-260C-E842-8FE8-45DBB558904C}">
  <sheetPr codeName="Sheet12"/>
  <dimension ref="A1:X79"/>
  <sheetViews>
    <sheetView topLeftCell="G9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117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257</v>
      </c>
      <c r="D3" s="8">
        <v>1443</v>
      </c>
    </row>
    <row r="4" spans="1:11" x14ac:dyDescent="0.2">
      <c r="B4" s="8">
        <v>2</v>
      </c>
      <c r="C4" s="8">
        <v>723.5</v>
      </c>
      <c r="D4" s="8">
        <v>1439.5</v>
      </c>
    </row>
    <row r="5" spans="1:11" x14ac:dyDescent="0.2">
      <c r="A5" t="s">
        <v>47</v>
      </c>
      <c r="B5" s="8">
        <v>3</v>
      </c>
      <c r="C5" s="8">
        <v>363.5</v>
      </c>
      <c r="D5" s="8">
        <v>1148.5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393.5</v>
      </c>
      <c r="D6" s="8">
        <v>1040.5</v>
      </c>
      <c r="E6" s="3">
        <f>SQRT(((C6-C5)^2)+((D6-D5)^2))</f>
        <v>112.08925015361643</v>
      </c>
      <c r="F6" s="2">
        <f>E6*E8</f>
        <v>24.027030122966011</v>
      </c>
      <c r="J6" s="3">
        <f>SQRT(((C5-C7)^2)+((D5-D7)^2))</f>
        <v>126.4792473095883</v>
      </c>
    </row>
    <row r="7" spans="1:11" x14ac:dyDescent="0.2">
      <c r="A7" t="s">
        <v>5</v>
      </c>
      <c r="B7" s="8">
        <v>5</v>
      </c>
      <c r="C7" s="8">
        <v>352.5</v>
      </c>
      <c r="D7" s="8">
        <v>1022.5</v>
      </c>
      <c r="E7" s="3">
        <f>SQRT(((D6-D7)^2)+((C6-C7)^2))</f>
        <v>44.77722635447622</v>
      </c>
      <c r="G7" s="2">
        <f>E7*E8</f>
        <v>9.5982778452653967</v>
      </c>
      <c r="H7" s="2">
        <f>G7/F6</f>
        <v>0.39947832903788527</v>
      </c>
      <c r="K7" s="2">
        <f>180-((360/(2*PI())*ACOS(((E7^2)+(E6^2)-(J6^2))/(2*E6*E7))))</f>
        <v>81.821465045788017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0.21435623924718356</v>
      </c>
      <c r="I8" s="2">
        <f>MAX(G7,H33)</f>
        <v>9.5982778452653967</v>
      </c>
    </row>
    <row r="9" spans="1:11" x14ac:dyDescent="0.2">
      <c r="A9" t="s">
        <v>92</v>
      </c>
      <c r="F9" s="3">
        <f>F6/G30</f>
        <v>0.43899184706366556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232.16667000000001</v>
      </c>
      <c r="D13" s="8">
        <v>242.5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248.16667000000001</v>
      </c>
      <c r="G14" s="3">
        <f>(C14-C$13)*$E$8</f>
        <v>3.0724387146888312</v>
      </c>
      <c r="H14" s="3">
        <f>-(D14-D$13)*$E$8</f>
        <v>-1.2146860702548399</v>
      </c>
      <c r="J14" s="2">
        <f t="shared" ref="J14:K30" si="0">G14*$F$9</f>
        <v>1.3487755463511646</v>
      </c>
      <c r="K14" s="2">
        <f t="shared" si="0"/>
        <v>-0.53323728158367756</v>
      </c>
    </row>
    <row r="15" spans="1:11" x14ac:dyDescent="0.2">
      <c r="B15" s="8">
        <v>3</v>
      </c>
      <c r="C15" s="8">
        <v>261.5</v>
      </c>
      <c r="D15" s="8">
        <v>245.16667000000001</v>
      </c>
      <c r="G15" s="3">
        <f t="shared" ref="G15:G30" si="1">(C15-C$13)*$E$8</f>
        <v>6.2877823033965843</v>
      </c>
      <c r="H15" s="3">
        <f t="shared" ref="H15:H30" si="2">-(D15-D$13)*$E$8</f>
        <v>-0.57161735251328927</v>
      </c>
      <c r="J15" s="2">
        <f t="shared" si="0"/>
        <v>2.7602851673022961</v>
      </c>
      <c r="K15" s="2">
        <f t="shared" si="0"/>
        <v>-0.2509353573934513</v>
      </c>
    </row>
    <row r="16" spans="1:11" x14ac:dyDescent="0.2">
      <c r="B16" s="8">
        <v>4</v>
      </c>
      <c r="C16" s="8">
        <v>276.5</v>
      </c>
      <c r="D16" s="8">
        <v>233.5</v>
      </c>
      <c r="G16" s="3">
        <f t="shared" si="1"/>
        <v>9.5031258921043378</v>
      </c>
      <c r="H16" s="3">
        <f t="shared" si="2"/>
        <v>1.9292061532246521</v>
      </c>
      <c r="J16" s="2">
        <f t="shared" si="0"/>
        <v>4.1717947882534281</v>
      </c>
      <c r="K16" s="2">
        <f t="shared" si="0"/>
        <v>0.84690577257067901</v>
      </c>
    </row>
    <row r="17" spans="1:11" x14ac:dyDescent="0.2">
      <c r="B17" s="8">
        <v>5</v>
      </c>
      <c r="C17" s="8">
        <v>291.16665999999998</v>
      </c>
      <c r="D17" s="8">
        <v>254.16667000000001</v>
      </c>
      <c r="G17" s="3">
        <f t="shared" si="1"/>
        <v>12.64701597202143</v>
      </c>
      <c r="H17" s="3">
        <f t="shared" si="2"/>
        <v>-2.5008235057379413</v>
      </c>
      <c r="J17" s="2">
        <f t="shared" si="0"/>
        <v>5.5519369014013673</v>
      </c>
      <c r="K17" s="2">
        <f t="shared" si="0"/>
        <v>-1.0978411299641302</v>
      </c>
    </row>
    <row r="18" spans="1:11" x14ac:dyDescent="0.2">
      <c r="B18" s="8">
        <v>6</v>
      </c>
      <c r="C18" s="8">
        <v>306.5</v>
      </c>
      <c r="D18" s="8">
        <v>241.5</v>
      </c>
      <c r="G18" s="3">
        <f t="shared" si="1"/>
        <v>15.933813069519845</v>
      </c>
      <c r="H18" s="3">
        <f t="shared" si="2"/>
        <v>0.21435623924718356</v>
      </c>
      <c r="J18" s="2">
        <f t="shared" si="0"/>
        <v>6.9948140301556911</v>
      </c>
      <c r="K18" s="2">
        <f t="shared" si="0"/>
        <v>9.410064139674211E-2</v>
      </c>
    </row>
    <row r="19" spans="1:11" x14ac:dyDescent="0.2">
      <c r="B19" s="8">
        <v>7</v>
      </c>
      <c r="C19" s="8">
        <v>320.83334000000002</v>
      </c>
      <c r="D19" s="8">
        <v>235.5</v>
      </c>
      <c r="G19" s="3">
        <f t="shared" si="1"/>
        <v>19.006253927771073</v>
      </c>
      <c r="H19" s="3">
        <f t="shared" si="2"/>
        <v>1.5004936747302848</v>
      </c>
      <c r="J19" s="2">
        <f t="shared" si="0"/>
        <v>8.3435905175132721</v>
      </c>
      <c r="K19" s="2">
        <f t="shared" si="0"/>
        <v>0.65870448977719476</v>
      </c>
    </row>
    <row r="20" spans="1:11" x14ac:dyDescent="0.2">
      <c r="B20" s="8">
        <v>8</v>
      </c>
      <c r="C20" s="8">
        <v>336.5</v>
      </c>
      <c r="D20" s="8">
        <v>233.16667000000001</v>
      </c>
      <c r="G20" s="3">
        <f t="shared" si="1"/>
        <v>22.36450024693535</v>
      </c>
      <c r="H20" s="3">
        <f t="shared" si="2"/>
        <v>2.0006575184529134</v>
      </c>
      <c r="J20" s="2">
        <f t="shared" si="0"/>
        <v>9.8178332720579533</v>
      </c>
      <c r="K20" s="2">
        <f t="shared" si="0"/>
        <v>0.87827233936745397</v>
      </c>
    </row>
    <row r="21" spans="1:11" x14ac:dyDescent="0.2">
      <c r="B21" s="8">
        <v>9</v>
      </c>
      <c r="C21" s="8">
        <v>351.5</v>
      </c>
      <c r="D21" s="8">
        <v>253.5</v>
      </c>
      <c r="G21" s="3">
        <f t="shared" si="1"/>
        <v>25.579843835643103</v>
      </c>
      <c r="H21" s="3">
        <f t="shared" si="2"/>
        <v>-2.3579186317190191</v>
      </c>
      <c r="J21" s="2">
        <f t="shared" si="0"/>
        <v>11.229342893009086</v>
      </c>
      <c r="K21" s="2">
        <f t="shared" si="0"/>
        <v>-1.0351070553641633</v>
      </c>
    </row>
    <row r="22" spans="1:11" x14ac:dyDescent="0.2">
      <c r="B22" s="8">
        <v>10</v>
      </c>
      <c r="C22" s="8">
        <v>365.83330999999998</v>
      </c>
      <c r="D22" s="8">
        <v>246.16667000000001</v>
      </c>
      <c r="G22" s="3">
        <f t="shared" si="1"/>
        <v>28.652278263207151</v>
      </c>
      <c r="H22" s="3">
        <f t="shared" si="2"/>
        <v>-0.78597359176047277</v>
      </c>
      <c r="J22" s="2">
        <f t="shared" si="0"/>
        <v>12.578116557347423</v>
      </c>
      <c r="K22" s="2">
        <f t="shared" si="0"/>
        <v>-0.34503599879019337</v>
      </c>
    </row>
    <row r="23" spans="1:11" x14ac:dyDescent="0.2">
      <c r="B23" s="8">
        <v>11</v>
      </c>
      <c r="C23" s="8">
        <v>381.16669000000002</v>
      </c>
      <c r="D23" s="8">
        <v>255.83332999999999</v>
      </c>
      <c r="G23" s="3">
        <f t="shared" si="1"/>
        <v>31.939083934955136</v>
      </c>
      <c r="H23" s="3">
        <f t="shared" si="2"/>
        <v>-2.8580824754416478</v>
      </c>
      <c r="J23" s="2">
        <f t="shared" si="0"/>
        <v>14.020997450127403</v>
      </c>
      <c r="K23" s="2">
        <f t="shared" si="0"/>
        <v>-1.2546749049544226</v>
      </c>
    </row>
    <row r="24" spans="1:11" x14ac:dyDescent="0.2">
      <c r="B24" s="8">
        <v>12</v>
      </c>
      <c r="C24" s="8">
        <v>396.83330999999998</v>
      </c>
      <c r="D24" s="8">
        <v>233.83332999999999</v>
      </c>
      <c r="G24" s="3">
        <f t="shared" si="1"/>
        <v>35.297321679869839</v>
      </c>
      <c r="H24" s="3">
        <f t="shared" si="2"/>
        <v>1.8577547879963905</v>
      </c>
      <c r="J24" s="2">
        <f t="shared" si="0"/>
        <v>15.495236440646426</v>
      </c>
      <c r="K24" s="2">
        <f t="shared" si="0"/>
        <v>0.81553920577390393</v>
      </c>
    </row>
    <row r="25" spans="1:11" x14ac:dyDescent="0.2">
      <c r="B25" s="8">
        <v>13</v>
      </c>
      <c r="C25" s="8">
        <v>411.16669000000002</v>
      </c>
      <c r="D25" s="8">
        <v>207.5</v>
      </c>
      <c r="G25" s="3">
        <f t="shared" si="1"/>
        <v>38.369771112370643</v>
      </c>
      <c r="H25" s="3">
        <f t="shared" si="2"/>
        <v>7.5024683736514248</v>
      </c>
      <c r="J25" s="2">
        <f t="shared" si="0"/>
        <v>16.844016692029665</v>
      </c>
      <c r="K25" s="2">
        <f t="shared" si="0"/>
        <v>3.293522448885974</v>
      </c>
    </row>
    <row r="26" spans="1:11" x14ac:dyDescent="0.2">
      <c r="B26" s="8">
        <v>14</v>
      </c>
      <c r="C26" s="8">
        <v>427.16669000000002</v>
      </c>
      <c r="D26" s="8">
        <v>195.83332999999999</v>
      </c>
      <c r="G26" s="3">
        <f t="shared" si="1"/>
        <v>41.799470940325577</v>
      </c>
      <c r="H26" s="3">
        <f t="shared" si="2"/>
        <v>10.003291879389366</v>
      </c>
      <c r="J26" s="2">
        <f t="shared" si="0"/>
        <v>18.349626954377538</v>
      </c>
      <c r="K26" s="2">
        <f t="shared" si="0"/>
        <v>4.391363578850104</v>
      </c>
    </row>
    <row r="27" spans="1:11" x14ac:dyDescent="0.2">
      <c r="B27" s="8">
        <v>15</v>
      </c>
      <c r="C27" s="8">
        <v>441.16669000000002</v>
      </c>
      <c r="D27" s="8">
        <v>184.83332999999999</v>
      </c>
      <c r="G27" s="3">
        <f t="shared" si="1"/>
        <v>44.80045828978615</v>
      </c>
      <c r="H27" s="3">
        <f t="shared" si="2"/>
        <v>12.361210511108386</v>
      </c>
      <c r="J27" s="2">
        <f t="shared" si="0"/>
        <v>19.667035933931931</v>
      </c>
      <c r="K27" s="2">
        <f t="shared" si="0"/>
        <v>5.4264706342142679</v>
      </c>
    </row>
    <row r="28" spans="1:11" x14ac:dyDescent="0.2">
      <c r="B28" s="8">
        <v>16</v>
      </c>
      <c r="C28" s="8">
        <v>454.83330999999998</v>
      </c>
      <c r="D28" s="8">
        <v>168.5</v>
      </c>
      <c r="G28" s="3">
        <f t="shared" si="1"/>
        <v>47.729983556206484</v>
      </c>
      <c r="H28" s="3">
        <f t="shared" si="2"/>
        <v>15.862361704291583</v>
      </c>
      <c r="J28" s="2">
        <f t="shared" si="0"/>
        <v>20.953073641657468</v>
      </c>
      <c r="K28" s="2">
        <f t="shared" si="0"/>
        <v>6.9634474633589161</v>
      </c>
    </row>
    <row r="29" spans="1:11" x14ac:dyDescent="0.2">
      <c r="B29" s="8">
        <v>17</v>
      </c>
      <c r="C29" s="8">
        <v>470.83330999999998</v>
      </c>
      <c r="D29" s="8">
        <v>154.16667000000001</v>
      </c>
      <c r="G29" s="3">
        <f t="shared" si="1"/>
        <v>51.159683384161426</v>
      </c>
      <c r="H29" s="3">
        <f t="shared" si="2"/>
        <v>18.934800418980416</v>
      </c>
      <c r="J29" s="2">
        <f t="shared" si="0"/>
        <v>22.458683904005344</v>
      </c>
      <c r="K29" s="2">
        <f t="shared" si="0"/>
        <v>8.3122230097100811</v>
      </c>
    </row>
    <row r="30" spans="1:11" x14ac:dyDescent="0.2">
      <c r="B30" s="8">
        <v>18</v>
      </c>
      <c r="C30" s="8">
        <v>487.5</v>
      </c>
      <c r="D30" s="8">
        <v>149.5</v>
      </c>
      <c r="G30" s="3">
        <f t="shared" si="1"/>
        <v>54.732292373260066</v>
      </c>
      <c r="H30" s="3">
        <f t="shared" si="2"/>
        <v>19.93513024998807</v>
      </c>
      <c r="J30" s="2">
        <f t="shared" si="0"/>
        <v>24.027030122966011</v>
      </c>
      <c r="K30" s="2">
        <f t="shared" si="0"/>
        <v>8.7513596498970152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393.5</v>
      </c>
      <c r="D32" s="8">
        <v>242.5</v>
      </c>
      <c r="G32" s="2">
        <f>(C32-C$13)*$E$8*$F$9</f>
        <v>15.181569831672254</v>
      </c>
      <c r="I32" t="s">
        <v>16</v>
      </c>
    </row>
    <row r="33" spans="1:24" x14ac:dyDescent="0.2">
      <c r="A33" t="s">
        <v>17</v>
      </c>
      <c r="B33" s="8">
        <v>2</v>
      </c>
      <c r="C33" s="8">
        <v>392.83334000000002</v>
      </c>
      <c r="D33" s="8">
        <v>333.16665999999998</v>
      </c>
      <c r="E33" s="3">
        <f>D33-D32</f>
        <v>90.666659999999979</v>
      </c>
      <c r="H33" s="2">
        <f>E33*E8*$F$9</f>
        <v>8.5317908593003402</v>
      </c>
      <c r="I33" s="9">
        <f>-(360/(2*PI()))*(ATAN((-E51+E33)/(-D51+D33))-(0))</f>
        <v>-76.362972219894871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279.83334000000002</v>
      </c>
      <c r="E38" s="8">
        <v>231.5</v>
      </c>
      <c r="F38" s="2">
        <f>(360/(2*PI()))*(ATAN((E49-E38)/(D49-D38))-(PI()/2))</f>
        <v>-25.312877132612432</v>
      </c>
      <c r="G38" s="2">
        <f>-(360/(2*PI()))*(ATAN((-E48+E38)/(-D48+D38))-(0))</f>
        <v>34.380332562006274</v>
      </c>
      <c r="H38" s="4">
        <f>D38-C13</f>
        <v>47.666670000000011</v>
      </c>
      <c r="I38" s="5">
        <f>H38*$E$8*$F$9</f>
        <v>4.4854642202468469</v>
      </c>
      <c r="J38" s="12" t="s">
        <v>73</v>
      </c>
      <c r="N38" s="22">
        <f>IF(E38&gt;0,-(E38-D$13)*$E$8*$F$9,"")</f>
        <v>1.0351070553641633</v>
      </c>
      <c r="O38">
        <f>IF(N38="","",N38*N38)</f>
        <v>1.071446616064669</v>
      </c>
      <c r="P38">
        <f>IF(N38="","",ABS(N38))</f>
        <v>1.0351070553641633</v>
      </c>
      <c r="Q38">
        <f>IF(N38="","",ABS(N38-O$59))</f>
        <v>1.3308517938958646</v>
      </c>
      <c r="T38" s="3">
        <f>(D38-C$13)*$E$8</f>
        <v>10.21764811863655</v>
      </c>
      <c r="U38" s="3">
        <f>(E38-D$13)*$E$8</f>
        <v>-2.3579186317190191</v>
      </c>
      <c r="W38" s="2">
        <f>T38*$F$9</f>
        <v>4.4854642202468469</v>
      </c>
      <c r="X38" s="2">
        <f>-U38*$F$9</f>
        <v>1.0351070553641633</v>
      </c>
    </row>
    <row r="39" spans="1:24" x14ac:dyDescent="0.2">
      <c r="B39" t="s">
        <v>24</v>
      </c>
      <c r="C39" s="8">
        <v>2</v>
      </c>
      <c r="D39" s="8">
        <v>343.5</v>
      </c>
      <c r="E39" s="8">
        <v>230.5</v>
      </c>
      <c r="F39" s="2">
        <f t="shared" ref="F39:F42" si="3">(360/(2*PI()))*(ATAN((E50-E39)/(D50-D39))-(PI()/2))</f>
        <v>-9.0902769208223138</v>
      </c>
      <c r="G39" s="2">
        <f t="shared" ref="G39:G42" si="4">-(360/(2*PI()))*(ATAN((-E49+E39)/(-D49+D39))-(0))</f>
        <v>26.270468022824016</v>
      </c>
      <c r="H39" s="3">
        <f>D39-D38</f>
        <v>63.666659999999979</v>
      </c>
      <c r="I39" s="5">
        <f>H39*$E$8*$F$9</f>
        <v>5.9910735415883032</v>
      </c>
      <c r="J39" s="12" t="s">
        <v>74</v>
      </c>
      <c r="N39" s="25">
        <f t="shared" ref="N39:N42" si="5">IF(E39&gt;0,-(E39-D$13)*$E$8*$F$9,"")</f>
        <v>1.1292076967609053</v>
      </c>
      <c r="O39">
        <f t="shared" ref="O39:O42" si="6">IF(N39="","",N39*N39)</f>
        <v>1.2751100224240686</v>
      </c>
      <c r="P39">
        <f t="shared" ref="P39:P42" si="7">IF(N39="","",ABS(N39))</f>
        <v>1.1292076967609053</v>
      </c>
      <c r="Q39">
        <f t="shared" ref="Q39:Q42" si="8">IF(N39="","",ABS(N39-O$59))</f>
        <v>1.4249524352926066</v>
      </c>
      <c r="T39" s="3">
        <f t="shared" ref="T39:U44" si="9">(D39-C$13)*$E$8</f>
        <v>23.864993921665636</v>
      </c>
      <c r="U39" s="3">
        <f t="shared" si="9"/>
        <v>-2.5722748709662024</v>
      </c>
      <c r="W39" s="2">
        <f t="shared" ref="W39:W44" si="10">T39*$F$9</f>
        <v>10.47653776183515</v>
      </c>
      <c r="X39" s="2">
        <f t="shared" ref="X39:X44" si="11">-U39*$F$9</f>
        <v>1.1292076967609053</v>
      </c>
    </row>
    <row r="40" spans="1:24" x14ac:dyDescent="0.2">
      <c r="B40" t="s">
        <v>25</v>
      </c>
      <c r="C40" s="8">
        <v>3</v>
      </c>
      <c r="D40" s="8">
        <v>374.16665999999998</v>
      </c>
      <c r="E40" s="8">
        <v>242.83332999999999</v>
      </c>
      <c r="F40" s="2">
        <f t="shared" si="3"/>
        <v>-173.29023358975687</v>
      </c>
      <c r="G40" s="2">
        <f t="shared" si="4"/>
        <v>25.40772950382739</v>
      </c>
      <c r="H40" s="3">
        <f t="shared" ref="H40:H42" si="12">D40-D39</f>
        <v>30.666659999999979</v>
      </c>
      <c r="I40" s="5">
        <f>H40*$E$8*$F$9</f>
        <v>2.8857523754958132</v>
      </c>
      <c r="J40" s="12" t="s">
        <v>74</v>
      </c>
      <c r="N40" s="22">
        <f t="shared" si="5"/>
        <v>-3.1366566796775061E-2</v>
      </c>
      <c r="O40">
        <f t="shared" si="6"/>
        <v>9.8386151261655179E-4</v>
      </c>
      <c r="P40">
        <f t="shared" si="7"/>
        <v>3.1366566796775061E-2</v>
      </c>
      <c r="Q40">
        <f t="shared" si="8"/>
        <v>0.26437817173492639</v>
      </c>
      <c r="T40" s="3">
        <f t="shared" si="9"/>
        <v>30.438583829537667</v>
      </c>
      <c r="U40" s="3">
        <f t="shared" si="9"/>
        <v>7.145136522826144E-2</v>
      </c>
      <c r="W40" s="2">
        <f t="shared" si="10"/>
        <v>13.362290137330962</v>
      </c>
      <c r="X40" s="2">
        <f t="shared" si="11"/>
        <v>-3.1366566796775061E-2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-34.282902888794069</v>
      </c>
      <c r="H41" s="3">
        <f t="shared" si="12"/>
        <v>-374.16665999999998</v>
      </c>
      <c r="I41" s="5">
        <f>H41*$E$8*$F$9</f>
        <v>-35.209322695276732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-49.766374259741916</v>
      </c>
      <c r="U41" s="3">
        <f t="shared" si="9"/>
        <v>-51.981388017442015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-49.766374259741916</v>
      </c>
      <c r="U42" s="3">
        <f t="shared" si="9"/>
        <v>-51.981388017442015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-49.766374259741916</v>
      </c>
      <c r="U43" s="3">
        <f t="shared" si="9"/>
        <v>-51.981388017442015</v>
      </c>
    </row>
    <row r="44" spans="1:24" x14ac:dyDescent="0.2">
      <c r="B44" s="22" t="s">
        <v>129</v>
      </c>
      <c r="D44" s="3">
        <f>C32</f>
        <v>393.5</v>
      </c>
      <c r="E44" s="3">
        <f>D32</f>
        <v>242.5</v>
      </c>
      <c r="G44" s="1" t="s">
        <v>28</v>
      </c>
      <c r="H44" s="17">
        <f>$C$32-D40</f>
        <v>19.333340000000021</v>
      </c>
      <c r="I44" s="23">
        <f>H44*$E$8*$F$9</f>
        <v>1.8192796943412921</v>
      </c>
      <c r="T44" s="3">
        <f t="shared" si="9"/>
        <v>34.582805884024815</v>
      </c>
      <c r="U44" s="3">
        <f t="shared" si="9"/>
        <v>0</v>
      </c>
      <c r="W44" s="2">
        <f t="shared" si="10"/>
        <v>15.181569831672254</v>
      </c>
      <c r="X44" s="2">
        <f t="shared" si="11"/>
        <v>0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254.5</v>
      </c>
      <c r="E48" s="8">
        <v>248.83332999999999</v>
      </c>
      <c r="F48" s="2">
        <f>(360/(2*PI()))*(ATAN((E48-D$13)/(D48-C$13))-(PI()/2))</f>
        <v>-74.167619050088959</v>
      </c>
      <c r="G48" s="2">
        <f>IF((90-F48-G38&gt;180),90-F48-G38-180,90-F48-G38)</f>
        <v>129.78728648808266</v>
      </c>
      <c r="H48" s="3" t="s">
        <v>31</v>
      </c>
      <c r="I48" s="6" t="s">
        <v>31</v>
      </c>
      <c r="K48" s="2">
        <f>IF((90-G38-F38&gt;180),90-G38-F38-180,90-G38-F38)</f>
        <v>80.932544570606154</v>
      </c>
      <c r="N48" s="22">
        <f>IF(E48&gt;0,-(E48-D$13)*$E$8*$F$9,"")</f>
        <v>-0.59597041517722771</v>
      </c>
      <c r="O48">
        <f>IF(N48="","",N48*N48)</f>
        <v>0.35518073576651715</v>
      </c>
      <c r="P48">
        <f>IF(N48="","",ABS(N48))</f>
        <v>0.59597041517722771</v>
      </c>
      <c r="Q48">
        <f>IF(N48="","",ABS(N48-O$59))</f>
        <v>0.30022567664552624</v>
      </c>
      <c r="T48" s="3">
        <f t="shared" ref="T48:U53" si="13">(D48-C$13)*$E$8</f>
        <v>4.7872886286662997</v>
      </c>
      <c r="U48" s="3">
        <f t="shared" si="13"/>
        <v>1.3575888007113628</v>
      </c>
      <c r="W48" s="2">
        <f t="shared" ref="W48:W51" si="14">T48*$F$9</f>
        <v>2.1015806775251016</v>
      </c>
      <c r="X48" s="2">
        <f>-U48*$F$9</f>
        <v>-0.59597041517722771</v>
      </c>
    </row>
    <row r="49" spans="1:24" x14ac:dyDescent="0.2">
      <c r="B49" t="s">
        <v>32</v>
      </c>
      <c r="C49" s="8">
        <v>2</v>
      </c>
      <c r="D49" s="8">
        <v>291.5</v>
      </c>
      <c r="E49" s="8">
        <v>256.16665999999998</v>
      </c>
      <c r="G49" s="22">
        <f>IF((90-F38-G39&gt;180),90-F38-G39-180,90-F38-G39)</f>
        <v>89.042409109788409</v>
      </c>
      <c r="H49" s="3">
        <f>D49-D48</f>
        <v>37</v>
      </c>
      <c r="I49" s="5">
        <f>H49*$E$8*$F$9</f>
        <v>3.481723731679458</v>
      </c>
      <c r="K49" s="2">
        <f t="shared" ref="K49:K52" si="15">IF((90-G39-F39&gt;180),90-G39-F39-180,90-G39-F39)</f>
        <v>72.8198088979983</v>
      </c>
      <c r="N49" s="22">
        <f t="shared" ref="N49:N52" si="16">IF(E49&gt;0,-(E49-D$13)*$E$8*$F$9,"")</f>
        <v>-1.2860414717511974</v>
      </c>
      <c r="O49">
        <f t="shared" ref="O49:O52" si="17">IF(N49="","",N49*N49)</f>
        <v>1.653902667063986</v>
      </c>
      <c r="P49">
        <f t="shared" ref="P49:P52" si="18">IF(N49="","",ABS(N49))</f>
        <v>1.2860414717511974</v>
      </c>
      <c r="Q49">
        <f t="shared" ref="Q49:Q52" si="19">IF(N49="","",ABS(N49-O$59))</f>
        <v>0.99029673321949596</v>
      </c>
      <c r="T49" s="3">
        <f t="shared" si="13"/>
        <v>12.718469480812091</v>
      </c>
      <c r="U49" s="3">
        <f t="shared" si="13"/>
        <v>2.929533840669909</v>
      </c>
      <c r="W49" s="2">
        <f t="shared" si="14"/>
        <v>5.5833044092045592</v>
      </c>
      <c r="X49" s="2">
        <f t="shared" ref="X49:X51" si="20">-U49*$F$9</f>
        <v>-1.2860414717511974</v>
      </c>
    </row>
    <row r="50" spans="1:24" x14ac:dyDescent="0.2">
      <c r="B50" t="s">
        <v>33</v>
      </c>
      <c r="C50" s="8">
        <v>3</v>
      </c>
      <c r="D50" s="8">
        <v>347.5</v>
      </c>
      <c r="E50" s="8">
        <v>255.5</v>
      </c>
      <c r="G50" s="22">
        <f>IF((90-F39-G40&gt;180),90-F39-G40-180,90-F39-G40)</f>
        <v>73.682547416994936</v>
      </c>
      <c r="H50" s="3">
        <f t="shared" ref="H50:H53" si="21">D50-D49</f>
        <v>56</v>
      </c>
      <c r="I50" s="5">
        <f>H50*$E$8*$F$9</f>
        <v>5.2696359182175581</v>
      </c>
      <c r="K50" s="2">
        <f t="shared" si="15"/>
        <v>57.882504085929469</v>
      </c>
      <c r="N50" s="25">
        <f t="shared" si="16"/>
        <v>-1.2233083381576475</v>
      </c>
      <c r="O50">
        <f t="shared" si="17"/>
        <v>1.4964832902060252</v>
      </c>
      <c r="P50">
        <f t="shared" si="18"/>
        <v>1.2233083381576475</v>
      </c>
      <c r="Q50">
        <f t="shared" si="19"/>
        <v>0.92756359962594603</v>
      </c>
      <c r="T50" s="3">
        <f t="shared" si="13"/>
        <v>24.72241887865437</v>
      </c>
      <c r="U50" s="3">
        <f t="shared" si="13"/>
        <v>2.7866311102133863</v>
      </c>
      <c r="W50" s="2">
        <f t="shared" si="14"/>
        <v>10.852940327422118</v>
      </c>
      <c r="X50" s="2">
        <f t="shared" si="20"/>
        <v>-1.2233083381576475</v>
      </c>
    </row>
    <row r="51" spans="1:24" x14ac:dyDescent="0.2">
      <c r="B51" t="s">
        <v>34</v>
      </c>
      <c r="C51" s="8">
        <v>4</v>
      </c>
      <c r="D51" s="8">
        <v>372.83334000000002</v>
      </c>
      <c r="E51" s="8">
        <v>254.16667000000001</v>
      </c>
      <c r="G51" s="9">
        <f>IF((90-F40-$I$33&gt;180),90-F40-$I$33-180,90-F40-$I$33)</f>
        <v>159.65320580965175</v>
      </c>
      <c r="H51" s="3">
        <f t="shared" si="21"/>
        <v>25.333340000000021</v>
      </c>
      <c r="I51" s="5">
        <f>H51*$E$8*$F$9</f>
        <v>2.3838835427217449</v>
      </c>
      <c r="K51" s="2" t="e">
        <f t="shared" si="15"/>
        <v>#DIV/0!</v>
      </c>
      <c r="N51" s="22">
        <f t="shared" si="16"/>
        <v>-1.0978411299641302</v>
      </c>
      <c r="O51">
        <f t="shared" si="17"/>
        <v>1.2052551466409183</v>
      </c>
      <c r="P51">
        <f t="shared" si="18"/>
        <v>1.0978411299641302</v>
      </c>
      <c r="Q51">
        <f t="shared" si="19"/>
        <v>0.80209639143242872</v>
      </c>
      <c r="T51" s="3">
        <f t="shared" si="13"/>
        <v>30.15277836862462</v>
      </c>
      <c r="U51" s="3">
        <f t="shared" si="13"/>
        <v>2.5008235057379413</v>
      </c>
      <c r="W51" s="2">
        <f t="shared" si="14"/>
        <v>13.236823870143862</v>
      </c>
      <c r="X51" s="2">
        <f t="shared" si="20"/>
        <v>-1.0978411299641302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-372.83334000000002</v>
      </c>
      <c r="I52" s="5">
        <f>H52*$E$8*$F$9</f>
        <v>-35.083856428089625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-49.766374259741916</v>
      </c>
      <c r="U52" s="3">
        <f t="shared" si="13"/>
        <v>-51.981388017442015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-49.766374259741916</v>
      </c>
      <c r="U53" s="3">
        <f t="shared" si="13"/>
        <v>-51.981388017442015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D39</v>
      </c>
      <c r="P55" s="9" t="s">
        <v>161</v>
      </c>
      <c r="W55" s="7" t="s">
        <v>182</v>
      </c>
    </row>
    <row r="56" spans="1:24" x14ac:dyDescent="0.2">
      <c r="N56" s="9" t="s">
        <v>138</v>
      </c>
      <c r="O56" t="str">
        <f>"D"&amp;MID(P56,2,99)</f>
        <v>D49</v>
      </c>
      <c r="P56" s="9" t="s">
        <v>163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17.333329999999989</v>
      </c>
      <c r="F57" s="2">
        <f>E57*$E$8*$F$9</f>
        <v>1.6310774705413909</v>
      </c>
      <c r="N57" t="s">
        <v>140</v>
      </c>
      <c r="O57" s="2">
        <f>SQRT((1/(C$37+C$47+2))*SUM(O38:O42,O48:O52))</f>
        <v>0.88558595414930408</v>
      </c>
    </row>
    <row r="58" spans="1:24" x14ac:dyDescent="0.2">
      <c r="B58" t="s">
        <v>39</v>
      </c>
      <c r="E58" s="3">
        <f t="shared" ref="E58:E61" si="23">E49-E39</f>
        <v>25.666659999999979</v>
      </c>
      <c r="F58" s="2">
        <f>E58*$E$8*$F$9</f>
        <v>2.4152491685121027</v>
      </c>
      <c r="N58" t="s">
        <v>141</v>
      </c>
      <c r="O58" s="2">
        <f>SUM(P38:P42,P48:P52)</f>
        <v>6.3988426739720454</v>
      </c>
    </row>
    <row r="59" spans="1:24" x14ac:dyDescent="0.2">
      <c r="B59" t="s">
        <v>40</v>
      </c>
      <c r="E59" s="3">
        <f t="shared" si="23"/>
        <v>12.666670000000011</v>
      </c>
      <c r="F59" s="2">
        <f>E59*$E$8*$F$9</f>
        <v>1.1919417713608724</v>
      </c>
      <c r="N59" t="s">
        <v>142</v>
      </c>
      <c r="O59" s="2">
        <f>AVERAGE(N48:N52,N38:N42)</f>
        <v>-0.29574473853170147</v>
      </c>
    </row>
    <row r="60" spans="1:24" x14ac:dyDescent="0.2">
      <c r="B60" t="s">
        <v>41</v>
      </c>
      <c r="E60" s="24">
        <f>E51-D$32</f>
        <v>11.666670000000011</v>
      </c>
      <c r="F60" s="2">
        <f>E60*$E$8*$F$9</f>
        <v>1.0978411299641302</v>
      </c>
      <c r="N60" t="s">
        <v>143</v>
      </c>
      <c r="O60" s="2">
        <f>(1/(C$37+C$47+2))*SUM(Q38:Q42,Q48:Q52)</f>
        <v>0.67115164464964383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0.69679753181734883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1.2437487093076776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10.47653776183515</v>
      </c>
    </row>
    <row r="64" spans="1:24" x14ac:dyDescent="0.2">
      <c r="N64" t="s">
        <v>147</v>
      </c>
      <c r="O64" s="26" cm="1">
        <f t="array" aca="1" ref="O64" ca="1">(INDIRECT(O56)-C$13)*E$8*F$9</f>
        <v>5.5833044092045592</v>
      </c>
      <c r="P64" s="26" t="str">
        <f ca="1">IF(O64&gt;O63,"Type B",IF(O64&lt;63,"Type A","ugh"))</f>
        <v>Type A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54.307428661645069</v>
      </c>
      <c r="P65" s="26" cm="1">
        <f t="array" aca="1" ref="P65" ca="1">(360/(2*PI()))*ATAN(ABS(INDIRECT(P56))/(ABS(C$32-INDIRECT(O56))*E$8*F$9))</f>
        <v>7.6314306390665285</v>
      </c>
      <c r="Q65" s="2">
        <f ca="1">180-O65-P65</f>
        <v>118.0611406992884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4.8386399742716657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-6.3333299999999895</v>
      </c>
      <c r="F67" s="2">
        <f t="shared" ref="F67:F72" si="24">E67*$E$8*$F$9</f>
        <v>-0.59597041517722771</v>
      </c>
      <c r="N67" t="s">
        <v>151</v>
      </c>
      <c r="O67" s="26" cm="1">
        <f t="array" aca="1" ref="O67" ca="1">(360/(2*PI()))*ATAN((ABS(INDIRECT(P55))+ABS(INDIRECT(P56))/(ABS(O63-O64))))</f>
        <v>54.307428661645069</v>
      </c>
      <c r="P67" s="26" cm="1">
        <f t="array" aca="1" ref="P67" ca="1">(360/(2*PI()))*ATAN(ABS(INDIRECT(P56))/(ABS(0-INDIRECT(O56))*E$8*F$9))</f>
        <v>2.6842845914846083</v>
      </c>
      <c r="Q67" s="2">
        <f ca="1">180-O67-P67</f>
        <v>123.00828674687031</v>
      </c>
    </row>
    <row r="68" spans="1:17" x14ac:dyDescent="0.2">
      <c r="B68" t="s">
        <v>39</v>
      </c>
      <c r="C68" t="s">
        <v>43</v>
      </c>
      <c r="E68" s="3">
        <f>E38-E49</f>
        <v>-24.666659999999979</v>
      </c>
      <c r="F68" s="2">
        <f t="shared" si="24"/>
        <v>-2.3211485271153607</v>
      </c>
      <c r="N68" t="s">
        <v>152</v>
      </c>
      <c r="O68" s="26" cm="1">
        <f t="array" aca="1" ref="O68" ca="1">SQRT((INDIRECT(P55)*INDIRECT(P55))+((INDIRECT(O55)-C$13)*(INDIRECT(O55)-C$13)*E$8*F$9*E$8*F$9)           )</f>
        <v>10.537217540583562</v>
      </c>
    </row>
    <row r="69" spans="1:17" x14ac:dyDescent="0.2">
      <c r="B69" t="s">
        <v>40</v>
      </c>
      <c r="E69" s="3">
        <f t="shared" ref="E69:E72" si="25">E39-E50</f>
        <v>-25</v>
      </c>
      <c r="F69" s="2">
        <f t="shared" si="24"/>
        <v>-2.352516034918553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-11.333340000000021</v>
      </c>
      <c r="F70" s="2">
        <f t="shared" si="24"/>
        <v>-1.0664745631673551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232.16667000000001</v>
      </c>
      <c r="D76" s="8">
        <v>242.16667000000001</v>
      </c>
      <c r="E76" s="3">
        <f>(D77-D76  )</f>
        <v>6</v>
      </c>
      <c r="F76" s="3">
        <f>ATAN(E76/E77)</f>
        <v>0.39234026604296324</v>
      </c>
      <c r="G76" s="2">
        <f>((PI()/2)-F76-F77)*(360/(2*PI()))</f>
        <v>46.120749941831441</v>
      </c>
    </row>
    <row r="77" spans="1:17" x14ac:dyDescent="0.2">
      <c r="A77" t="s">
        <v>95</v>
      </c>
      <c r="B77" s="8">
        <v>2</v>
      </c>
      <c r="C77" s="8">
        <v>246.5</v>
      </c>
      <c r="D77" s="8">
        <v>248.16667000000001</v>
      </c>
      <c r="E77" s="3">
        <f>AVERAGE(C77,C78)-C76</f>
        <v>14.499994999999984</v>
      </c>
      <c r="F77" s="3">
        <f>ATAN(E77/E78)</f>
        <v>0.37349712077799163</v>
      </c>
    </row>
    <row r="78" spans="1:17" x14ac:dyDescent="0.2">
      <c r="A78" t="s">
        <v>96</v>
      </c>
      <c r="B78" s="8">
        <v>3</v>
      </c>
      <c r="C78" s="8">
        <v>246.83332999999999</v>
      </c>
      <c r="D78" s="8">
        <v>279.16665999999998</v>
      </c>
      <c r="E78" s="3">
        <f>D78-D76</f>
        <v>36.999989999999968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FDACA-8FA1-5D48-9FE5-C7F627DDC7E3}">
  <sheetPr codeName="Sheet13"/>
  <dimension ref="A1:X79"/>
  <sheetViews>
    <sheetView topLeftCell="D6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118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316</v>
      </c>
      <c r="D3" s="8">
        <v>627</v>
      </c>
    </row>
    <row r="4" spans="1:11" x14ac:dyDescent="0.2">
      <c r="B4" s="8">
        <v>2</v>
      </c>
      <c r="C4" s="8">
        <v>785.5</v>
      </c>
      <c r="D4" s="8">
        <v>637.5</v>
      </c>
    </row>
    <row r="5" spans="1:11" x14ac:dyDescent="0.2">
      <c r="A5" t="s">
        <v>47</v>
      </c>
      <c r="B5" s="8">
        <v>3</v>
      </c>
      <c r="C5" s="8">
        <v>608.5</v>
      </c>
      <c r="D5" s="8">
        <v>864.5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648.5</v>
      </c>
      <c r="D6" s="8">
        <v>969.5</v>
      </c>
      <c r="E6" s="3">
        <f>SQRT(((C6-C5)^2)+((D6-D5)^2))</f>
        <v>112.36102527122117</v>
      </c>
      <c r="F6" s="2">
        <f>E6*E8</f>
        <v>23.92607809638351</v>
      </c>
      <c r="J6" s="3">
        <f>SQRT(((C5-C7)^2)+((D5-D7)^2))</f>
        <v>126.90547663517127</v>
      </c>
    </row>
    <row r="7" spans="1:11" x14ac:dyDescent="0.2">
      <c r="A7" t="s">
        <v>5</v>
      </c>
      <c r="B7" s="8">
        <v>5</v>
      </c>
      <c r="C7" s="8">
        <v>691.5</v>
      </c>
      <c r="D7" s="8">
        <v>960.5</v>
      </c>
      <c r="E7" s="3">
        <f>SQRT(((D6-D7)^2)+((C6-C7)^2))</f>
        <v>43.931765272977593</v>
      </c>
      <c r="G7" s="2">
        <f>E7*E8</f>
        <v>9.3547993558801306</v>
      </c>
      <c r="H7" s="2">
        <f>G7/F6</f>
        <v>0.39098757925119926</v>
      </c>
      <c r="K7" s="2">
        <f>180-((360/(2*PI())*ACOS(((E7^2)+(E6^2)-(J6^2))/(2*E6*E7))))</f>
        <v>80.967030301028913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0.21293930024783828</v>
      </c>
      <c r="I8" s="2">
        <f>MAX(G7,H33)</f>
        <v>10.414881870573362</v>
      </c>
    </row>
    <row r="9" spans="1:11" x14ac:dyDescent="0.2">
      <c r="A9" t="s">
        <v>92</v>
      </c>
      <c r="F9" s="3">
        <f>F6/G30</f>
        <v>0.44063150621118158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241.83332999999999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246.16667000000001</v>
      </c>
      <c r="D14" s="8">
        <v>251.5</v>
      </c>
      <c r="G14" s="3">
        <f>(C14-C$13)*$E$8</f>
        <v>3.0521313898143547</v>
      </c>
      <c r="H14" s="3">
        <f>-(D14-D$13)*$E$8</f>
        <v>-2.0584139455267731</v>
      </c>
      <c r="J14" s="2">
        <f t="shared" ref="J14:K30" si="0">G14*$F$9</f>
        <v>1.3448652514483261</v>
      </c>
      <c r="K14" s="2">
        <f t="shared" si="0"/>
        <v>-0.9070020372235631</v>
      </c>
    </row>
    <row r="15" spans="1:11" x14ac:dyDescent="0.2">
      <c r="B15" s="8">
        <v>3</v>
      </c>
      <c r="C15" s="8">
        <v>261.83334000000002</v>
      </c>
      <c r="D15" s="8">
        <v>247.16667000000001</v>
      </c>
      <c r="G15" s="3">
        <f t="shared" ref="G15:G30" si="1">(C15-C$13)*$E$8</f>
        <v>6.3881811368281571</v>
      </c>
      <c r="H15" s="3">
        <f t="shared" ref="H15:H30" si="2">-(D15-D$13)*$E$8</f>
        <v>-1.1356776875838104</v>
      </c>
      <c r="J15" s="2">
        <f t="shared" si="0"/>
        <v>2.8148338762704492</v>
      </c>
      <c r="K15" s="2">
        <f t="shared" si="0"/>
        <v>-0.50041537005048609</v>
      </c>
    </row>
    <row r="16" spans="1:11" x14ac:dyDescent="0.2">
      <c r="B16" s="8">
        <v>4</v>
      </c>
      <c r="C16" s="8">
        <v>277.16665999999998</v>
      </c>
      <c r="D16" s="8">
        <v>240.5</v>
      </c>
      <c r="G16" s="3">
        <f t="shared" si="1"/>
        <v>9.6532475681043319</v>
      </c>
      <c r="H16" s="3">
        <f t="shared" si="2"/>
        <v>0.28391835719944797</v>
      </c>
      <c r="J16" s="2">
        <f t="shared" si="0"/>
        <v>4.2535250157632376</v>
      </c>
      <c r="K16" s="2">
        <f t="shared" si="0"/>
        <v>0.12510337337379704</v>
      </c>
    </row>
    <row r="17" spans="1:11" x14ac:dyDescent="0.2">
      <c r="B17" s="8">
        <v>5</v>
      </c>
      <c r="C17" s="8">
        <v>291.5</v>
      </c>
      <c r="D17" s="8">
        <v>254.5</v>
      </c>
      <c r="G17" s="3">
        <f t="shared" si="1"/>
        <v>12.705378957918686</v>
      </c>
      <c r="H17" s="3">
        <f t="shared" si="2"/>
        <v>-2.697231846270288</v>
      </c>
      <c r="J17" s="2">
        <f t="shared" si="0"/>
        <v>5.5983902672115633</v>
      </c>
      <c r="K17" s="2">
        <f t="shared" si="0"/>
        <v>-1.1884853310228431</v>
      </c>
    </row>
    <row r="18" spans="1:11" x14ac:dyDescent="0.2">
      <c r="B18" s="8">
        <v>6</v>
      </c>
      <c r="C18" s="8">
        <v>307.16665999999998</v>
      </c>
      <c r="D18" s="8">
        <v>252.16667000000001</v>
      </c>
      <c r="G18" s="3">
        <f t="shared" si="1"/>
        <v>16.041426575539479</v>
      </c>
      <c r="H18" s="3">
        <f t="shared" si="2"/>
        <v>-2.2003741888230017</v>
      </c>
      <c r="J18" s="2">
        <f t="shared" si="0"/>
        <v>7.0683579537560375</v>
      </c>
      <c r="K18" s="2">
        <f t="shared" si="0"/>
        <v>-0.96955419304928614</v>
      </c>
    </row>
    <row r="19" spans="1:11" x14ac:dyDescent="0.2">
      <c r="B19" s="8">
        <v>7</v>
      </c>
      <c r="C19" s="8">
        <v>321.83334000000002</v>
      </c>
      <c r="D19" s="8">
        <v>247.83332999999999</v>
      </c>
      <c r="G19" s="3">
        <f t="shared" si="1"/>
        <v>19.164539151698452</v>
      </c>
      <c r="H19" s="3">
        <f t="shared" si="2"/>
        <v>-1.2776358014870297</v>
      </c>
      <c r="J19" s="2">
        <f t="shared" si="0"/>
        <v>8.4444997522560499</v>
      </c>
      <c r="K19" s="2">
        <f t="shared" si="0"/>
        <v>-0.56296658759856011</v>
      </c>
    </row>
    <row r="20" spans="1:11" x14ac:dyDescent="0.2">
      <c r="B20" s="8">
        <v>8</v>
      </c>
      <c r="C20" s="8">
        <v>337.16665999999998</v>
      </c>
      <c r="D20" s="8">
        <v>241.5</v>
      </c>
      <c r="G20" s="3">
        <f t="shared" si="1"/>
        <v>22.429605582974627</v>
      </c>
      <c r="H20" s="3">
        <f t="shared" si="2"/>
        <v>7.0979056951609693E-2</v>
      </c>
      <c r="J20" s="2">
        <f t="shared" si="0"/>
        <v>9.8831908917488374</v>
      </c>
      <c r="K20" s="2">
        <f t="shared" si="0"/>
        <v>3.1275608774037018E-2</v>
      </c>
    </row>
    <row r="21" spans="1:11" x14ac:dyDescent="0.2">
      <c r="B21" s="8">
        <v>9</v>
      </c>
      <c r="C21" s="8">
        <v>351.5</v>
      </c>
      <c r="D21" s="8">
        <v>258.5</v>
      </c>
      <c r="G21" s="3">
        <f t="shared" si="1"/>
        <v>25.481736972788983</v>
      </c>
      <c r="H21" s="3">
        <f t="shared" si="2"/>
        <v>-3.548989047261641</v>
      </c>
      <c r="J21" s="2">
        <f t="shared" si="0"/>
        <v>11.228056143197165</v>
      </c>
      <c r="K21" s="2">
        <f t="shared" si="0"/>
        <v>-1.5637963894218831</v>
      </c>
    </row>
    <row r="22" spans="1:11" x14ac:dyDescent="0.2">
      <c r="B22" s="8">
        <v>10</v>
      </c>
      <c r="C22" s="8">
        <v>366.83330999999998</v>
      </c>
      <c r="D22" s="8">
        <v>253.16667000000001</v>
      </c>
      <c r="G22" s="3">
        <f t="shared" si="1"/>
        <v>28.746801274672162</v>
      </c>
      <c r="H22" s="3">
        <f t="shared" si="2"/>
        <v>-2.4133134890708399</v>
      </c>
      <c r="J22" s="2">
        <f t="shared" si="0"/>
        <v>12.66674634441231</v>
      </c>
      <c r="K22" s="2">
        <f t="shared" si="0"/>
        <v>-1.063381957649046</v>
      </c>
    </row>
    <row r="23" spans="1:11" x14ac:dyDescent="0.2">
      <c r="B23" s="8">
        <v>11</v>
      </c>
      <c r="C23" s="8">
        <v>381.5</v>
      </c>
      <c r="D23" s="8">
        <v>266.5</v>
      </c>
      <c r="G23" s="3">
        <f t="shared" si="1"/>
        <v>31.869915980224132</v>
      </c>
      <c r="H23" s="3">
        <f t="shared" si="2"/>
        <v>-5.2525034492443474</v>
      </c>
      <c r="J23" s="2">
        <f t="shared" si="0"/>
        <v>14.042889081189964</v>
      </c>
      <c r="K23" s="2">
        <f t="shared" si="0"/>
        <v>-2.3144185062199631</v>
      </c>
    </row>
    <row r="24" spans="1:11" x14ac:dyDescent="0.2">
      <c r="B24" s="8">
        <v>12</v>
      </c>
      <c r="C24" s="8">
        <v>396.5</v>
      </c>
      <c r="D24" s="8">
        <v>217.83332999999999</v>
      </c>
      <c r="G24" s="3">
        <f t="shared" si="1"/>
        <v>35.064005483941706</v>
      </c>
      <c r="H24" s="3">
        <f t="shared" si="2"/>
        <v>5.1105432059481188</v>
      </c>
      <c r="J24" s="2">
        <f t="shared" si="0"/>
        <v>15.450305550186364</v>
      </c>
      <c r="K24" s="2">
        <f t="shared" si="0"/>
        <v>2.2518663503942404</v>
      </c>
    </row>
    <row r="25" spans="1:11" x14ac:dyDescent="0.2">
      <c r="B25" s="8">
        <v>13</v>
      </c>
      <c r="C25" s="8">
        <v>411.83330999999998</v>
      </c>
      <c r="D25" s="8">
        <v>199.16667000000001</v>
      </c>
      <c r="G25" s="3">
        <f t="shared" si="1"/>
        <v>38.329069785824885</v>
      </c>
      <c r="H25" s="3">
        <f t="shared" si="2"/>
        <v>9.0854087243124262</v>
      </c>
      <c r="J25" s="2">
        <f t="shared" si="0"/>
        <v>16.888995751401509</v>
      </c>
      <c r="K25" s="2">
        <f t="shared" si="0"/>
        <v>4.0033173307379943</v>
      </c>
    </row>
    <row r="26" spans="1:11" x14ac:dyDescent="0.2">
      <c r="B26" s="8">
        <v>14</v>
      </c>
      <c r="C26" s="8">
        <v>427.5</v>
      </c>
      <c r="D26" s="8">
        <v>185.5</v>
      </c>
      <c r="G26" s="3">
        <f t="shared" si="1"/>
        <v>41.665123791624694</v>
      </c>
      <c r="H26" s="3">
        <f t="shared" si="2"/>
        <v>11.995579870830554</v>
      </c>
      <c r="J26" s="2">
        <f t="shared" si="0"/>
        <v>18.358966252778927</v>
      </c>
      <c r="K26" s="2">
        <f t="shared" si="0"/>
        <v>5.2856304263605978</v>
      </c>
    </row>
    <row r="27" spans="1:11" x14ac:dyDescent="0.2">
      <c r="B27" s="8">
        <v>15</v>
      </c>
      <c r="C27" s="8">
        <v>441.83330999999998</v>
      </c>
      <c r="D27" s="8">
        <v>175.83332999999999</v>
      </c>
      <c r="G27" s="3">
        <f t="shared" si="1"/>
        <v>44.717248793260033</v>
      </c>
      <c r="H27" s="3">
        <f t="shared" si="2"/>
        <v>14.053993816357327</v>
      </c>
      <c r="J27" s="2">
        <f t="shared" si="0"/>
        <v>19.70382868939431</v>
      </c>
      <c r="K27" s="2">
        <f t="shared" si="0"/>
        <v>6.192632463584161</v>
      </c>
    </row>
    <row r="28" spans="1:11" x14ac:dyDescent="0.2">
      <c r="B28" s="8">
        <v>16</v>
      </c>
      <c r="C28" s="8">
        <v>456.5</v>
      </c>
      <c r="D28" s="8">
        <v>162.83332999999999</v>
      </c>
      <c r="G28" s="3">
        <f t="shared" si="1"/>
        <v>47.840363498812003</v>
      </c>
      <c r="H28" s="3">
        <f t="shared" si="2"/>
        <v>16.822204719579222</v>
      </c>
      <c r="J28" s="2">
        <f t="shared" si="0"/>
        <v>21.079971426171966</v>
      </c>
      <c r="K28" s="2">
        <f t="shared" si="0"/>
        <v>7.4123934033810404</v>
      </c>
    </row>
    <row r="29" spans="1:11" x14ac:dyDescent="0.2">
      <c r="B29" s="8">
        <v>17</v>
      </c>
      <c r="C29" s="8">
        <v>471.5</v>
      </c>
      <c r="D29" s="8">
        <v>152.5</v>
      </c>
      <c r="G29" s="3">
        <f t="shared" si="1"/>
        <v>51.034453002529574</v>
      </c>
      <c r="H29" s="3">
        <f t="shared" si="2"/>
        <v>19.022576779009217</v>
      </c>
      <c r="J29" s="2">
        <f t="shared" si="0"/>
        <v>22.487387895168364</v>
      </c>
      <c r="K29" s="2">
        <f t="shared" si="0"/>
        <v>8.3819466581526783</v>
      </c>
    </row>
    <row r="30" spans="1:11" x14ac:dyDescent="0.2">
      <c r="B30" s="8">
        <v>18</v>
      </c>
      <c r="C30" s="8">
        <v>486.83330999999998</v>
      </c>
      <c r="D30" s="8">
        <v>140.83332999999999</v>
      </c>
      <c r="G30" s="3">
        <f t="shared" si="1"/>
        <v>54.299517304412753</v>
      </c>
      <c r="H30" s="3">
        <f t="shared" si="2"/>
        <v>21.506869325031666</v>
      </c>
      <c r="J30" s="2">
        <f t="shared" si="0"/>
        <v>23.92607809638351</v>
      </c>
      <c r="K30" s="2">
        <f t="shared" si="0"/>
        <v>9.4766042245757607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384.5</v>
      </c>
      <c r="D32" s="8">
        <v>242.5</v>
      </c>
      <c r="G32" s="2">
        <f>(C32-C$13)*$E$8*$F$9</f>
        <v>14.324372374989245</v>
      </c>
      <c r="I32" t="s">
        <v>16</v>
      </c>
    </row>
    <row r="33" spans="1:24" x14ac:dyDescent="0.2">
      <c r="A33" t="s">
        <v>17</v>
      </c>
      <c r="B33" s="8">
        <v>2</v>
      </c>
      <c r="C33" s="8">
        <v>385.5</v>
      </c>
      <c r="D33" s="8">
        <v>353.5</v>
      </c>
      <c r="E33" s="3">
        <f>D33-D32</f>
        <v>111</v>
      </c>
      <c r="H33" s="2">
        <f>E33*E8*$F$9</f>
        <v>10.414881870573362</v>
      </c>
      <c r="I33" s="9">
        <f>-(360/(2*PI()))*(ATAN((-E51+E33)/(-D51+D33))-(0))</f>
        <v>-82.524534700699363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280.83334000000002</v>
      </c>
      <c r="E38" s="8">
        <v>239.83332999999999</v>
      </c>
      <c r="F38" s="2">
        <f>(360/(2*PI()))*(ATAN((E49-E38)/(D49-D38))-(PI()/2))</f>
        <v>-41.552606684336347</v>
      </c>
      <c r="G38" s="2">
        <f>-(360/(2*PI()))*(ATAN((-E48+E38)/(-D48+D38))-(0))</f>
        <v>22.574146774776864</v>
      </c>
      <c r="H38" s="4">
        <f>D38-C13</f>
        <v>49.000010000000032</v>
      </c>
      <c r="I38" s="5">
        <f>H38*$E$8*$F$9</f>
        <v>4.5975614036658889</v>
      </c>
      <c r="J38" s="12" t="s">
        <v>74</v>
      </c>
      <c r="N38" s="22">
        <f>IF(E38&gt;0,-(E38-D$13)*$E$8*$F$9,"")</f>
        <v>0.18765552919952003</v>
      </c>
      <c r="O38">
        <f>IF(N38="","",N38*N38)</f>
        <v>3.5214597639151912E-2</v>
      </c>
      <c r="P38">
        <f>IF(N38="","",ABS(N38))</f>
        <v>0.18765552919952003</v>
      </c>
      <c r="Q38">
        <f>IF(N38="","",ABS(N38-O$59))</f>
        <v>1.2689092632908729</v>
      </c>
      <c r="T38" s="3">
        <f>(D38-C$13)*$E$8</f>
        <v>10.434027841537084</v>
      </c>
      <c r="U38" s="3">
        <f>(E38-D$13)*$E$8</f>
        <v>-0.42587860049567655</v>
      </c>
      <c r="W38" s="2">
        <f>T38*$F$9</f>
        <v>4.5975614036658889</v>
      </c>
      <c r="X38" s="2">
        <f>-U38*$F$9</f>
        <v>0.18765552919952003</v>
      </c>
    </row>
    <row r="39" spans="1:24" x14ac:dyDescent="0.2">
      <c r="B39" t="s">
        <v>24</v>
      </c>
      <c r="C39" s="8">
        <v>2</v>
      </c>
      <c r="D39" s="8">
        <v>339.83334000000002</v>
      </c>
      <c r="E39" s="8">
        <v>242.16667000000001</v>
      </c>
      <c r="F39" s="2">
        <f t="shared" ref="F39:F42" si="3">(360/(2*PI()))*(ATAN((E50-E39)/(D50-D39))-(PI()/2))</f>
        <v>-0.88136861041000447</v>
      </c>
      <c r="G39" s="2">
        <f t="shared" ref="G39:G42" si="4">-(360/(2*PI()))*(ATAN((-E49+E39)/(-D49+D39))-(0))</f>
        <v>15.008909803235991</v>
      </c>
      <c r="H39" s="3">
        <f>D39-D38</f>
        <v>59</v>
      </c>
      <c r="I39" s="5">
        <f>H39*$E$8*$F$9</f>
        <v>5.5358381113858401</v>
      </c>
      <c r="J39" s="12" t="s">
        <v>74</v>
      </c>
      <c r="N39" s="25">
        <f t="shared" ref="N39:N42" si="5">IF(E39&gt;0,-(E39-D$13)*$E$8*$F$9,"")</f>
        <v>-3.1276547051685977E-2</v>
      </c>
      <c r="O39">
        <f t="shared" ref="O39:O42" si="6">IF(N39="","",N39*N39)</f>
        <v>9.7822239547632676E-4</v>
      </c>
      <c r="P39">
        <f t="shared" ref="P39:P42" si="7">IF(N39="","",ABS(N39))</f>
        <v>3.1276547051685977E-2</v>
      </c>
      <c r="Q39">
        <f t="shared" ref="Q39:Q42" si="8">IF(N39="","",ABS(N39-O$59))</f>
        <v>1.0499771870396668</v>
      </c>
      <c r="T39" s="3">
        <f t="shared" ref="T39:U44" si="9">(D39-C$13)*$E$8</f>
        <v>22.997446556159542</v>
      </c>
      <c r="U39" s="3">
        <f t="shared" si="9"/>
        <v>7.0981186344618891E-2</v>
      </c>
      <c r="W39" s="2">
        <f t="shared" ref="W39:W44" si="10">T39*$F$9</f>
        <v>10.13339951505173</v>
      </c>
      <c r="X39" s="2">
        <f t="shared" ref="X39:X44" si="11">-U39*$F$9</f>
        <v>-3.1276547051685977E-2</v>
      </c>
    </row>
    <row r="40" spans="1:24" x14ac:dyDescent="0.2">
      <c r="B40" t="s">
        <v>25</v>
      </c>
      <c r="C40" s="8">
        <v>3</v>
      </c>
      <c r="D40" s="8">
        <v>372.83334000000002</v>
      </c>
      <c r="E40" s="8">
        <v>252.5</v>
      </c>
      <c r="F40" s="2">
        <f t="shared" si="3"/>
        <v>-4.7635942735259178</v>
      </c>
      <c r="G40" s="2">
        <f t="shared" si="4"/>
        <v>19.133646400836071</v>
      </c>
      <c r="H40" s="3">
        <f t="shared" ref="H40:H42" si="12">D40-D39</f>
        <v>33</v>
      </c>
      <c r="I40" s="5">
        <f>H40*$E$8*$F$9</f>
        <v>3.0963162317920805</v>
      </c>
      <c r="J40" s="12" t="s">
        <v>74</v>
      </c>
      <c r="N40" s="22">
        <f t="shared" si="5"/>
        <v>-1.000829801823323</v>
      </c>
      <c r="O40">
        <f t="shared" si="6"/>
        <v>1.001660292217712</v>
      </c>
      <c r="P40">
        <f t="shared" si="7"/>
        <v>1.000829801823323</v>
      </c>
      <c r="Q40">
        <f t="shared" si="8"/>
        <v>8.0423932268029796E-2</v>
      </c>
      <c r="T40" s="3">
        <f t="shared" si="9"/>
        <v>30.024443464338205</v>
      </c>
      <c r="U40" s="3">
        <f t="shared" si="9"/>
        <v>2.2713532457746113</v>
      </c>
      <c r="W40" s="2">
        <f t="shared" si="10"/>
        <v>13.22971574684381</v>
      </c>
      <c r="X40" s="2">
        <f t="shared" si="11"/>
        <v>-1.000829801823323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-35.663020125842806</v>
      </c>
      <c r="H41" s="3">
        <f t="shared" si="12"/>
        <v>-372.83334000000002</v>
      </c>
      <c r="I41" s="5">
        <f>H41*$E$8*$F$9</f>
        <v>-34.982118860462293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-49.366427064326167</v>
      </c>
      <c r="U41" s="3">
        <f t="shared" si="9"/>
        <v>-51.495820066804555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-49.366427064326167</v>
      </c>
      <c r="U42" s="3">
        <f t="shared" si="9"/>
        <v>-51.495820066804555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-49.366427064326167</v>
      </c>
      <c r="U43" s="3">
        <f t="shared" si="9"/>
        <v>-51.495820066804555</v>
      </c>
    </row>
    <row r="44" spans="1:24" x14ac:dyDescent="0.2">
      <c r="B44" s="22" t="s">
        <v>129</v>
      </c>
      <c r="D44" s="3">
        <f>C32</f>
        <v>384.5</v>
      </c>
      <c r="E44" s="3">
        <f>D32</f>
        <v>242.5</v>
      </c>
      <c r="G44" s="1" t="s">
        <v>28</v>
      </c>
      <c r="H44" s="17">
        <f>$C$32-D40</f>
        <v>11.666659999999979</v>
      </c>
      <c r="I44" s="23">
        <f>H44*$E$8*$F$9</f>
        <v>1.0946566281454342</v>
      </c>
      <c r="T44" s="3">
        <f t="shared" si="9"/>
        <v>32.508733880967647</v>
      </c>
      <c r="U44" s="3">
        <f t="shared" si="9"/>
        <v>0.14196024329622858</v>
      </c>
      <c r="W44" s="2">
        <f t="shared" si="10"/>
        <v>14.324372374989245</v>
      </c>
      <c r="X44" s="2">
        <f t="shared" si="11"/>
        <v>-6.2552155825722988E-2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251.16667000000001</v>
      </c>
      <c r="E48" s="8">
        <v>252.16667000000001</v>
      </c>
      <c r="F48" s="2">
        <f>(360/(2*PI()))*(ATAN((E48-D$13)/(D48-C$13))-(PI()/2))</f>
        <v>-61.87625746302141</v>
      </c>
      <c r="G48" s="2">
        <f>IF((90-F48-G38&gt;180),90-F48-G38-180,90-F48-G38)</f>
        <v>129.30211068824454</v>
      </c>
      <c r="H48" s="3" t="s">
        <v>31</v>
      </c>
      <c r="I48" s="6" t="s">
        <v>31</v>
      </c>
      <c r="K48" s="2">
        <f>IF((90-G38-F38&gt;180),90-G38-F38-180,90-G38-F38)</f>
        <v>108.97845990955949</v>
      </c>
      <c r="N48" s="22">
        <f>IF(E48&gt;0,-(E48-D$13)*$E$8*$F$9,"")</f>
        <v>-0.96955419304928614</v>
      </c>
      <c r="O48">
        <f>IF(N48="","",N48*N48)</f>
        <v>0.94003533325945243</v>
      </c>
      <c r="P48">
        <f>IF(N48="","",ABS(N48))</f>
        <v>0.96955419304928614</v>
      </c>
      <c r="Q48">
        <f>IF(N48="","",ABS(N48-O$59))</f>
        <v>0.1116995410420667</v>
      </c>
      <c r="T48" s="3">
        <f t="shared" ref="T48:U53" si="13">(D48-C$13)*$E$8</f>
        <v>4.1168278910535463</v>
      </c>
      <c r="U48" s="3">
        <f t="shared" si="13"/>
        <v>2.2003741888230017</v>
      </c>
      <c r="W48" s="2">
        <f t="shared" ref="W48:W51" si="14">T48*$F$9</f>
        <v>1.8140040744471262</v>
      </c>
      <c r="X48" s="2">
        <f>-U48*$F$9</f>
        <v>-0.96955419304928614</v>
      </c>
    </row>
    <row r="49" spans="1:24" x14ac:dyDescent="0.2">
      <c r="B49" t="s">
        <v>32</v>
      </c>
      <c r="C49" s="8">
        <v>2</v>
      </c>
      <c r="D49" s="8">
        <v>293.83334000000002</v>
      </c>
      <c r="E49" s="8">
        <v>254.5</v>
      </c>
      <c r="G49" s="22">
        <f>IF((90-F38-G39&gt;180),90-F38-G39-180,90-F38-G39)</f>
        <v>116.54369688110036</v>
      </c>
      <c r="H49" s="3">
        <f>D49-D48</f>
        <v>42.666670000000011</v>
      </c>
      <c r="I49" s="5">
        <f>H49*$E$8*$F$9</f>
        <v>4.0033182690156437</v>
      </c>
      <c r="K49" s="2">
        <f t="shared" ref="K49:K52" si="15">IF((90-G39-F39&gt;180),90-G39-F39-180,90-G39-F39)</f>
        <v>75.872458807174013</v>
      </c>
      <c r="N49" s="22">
        <f t="shared" ref="N49:N52" si="16">IF(E49&gt;0,-(E49-D$13)*$E$8*$F$9,"")</f>
        <v>-1.1884853310228431</v>
      </c>
      <c r="O49">
        <f t="shared" ref="O49:O52" si="17">IF(N49="","",N49*N49)</f>
        <v>1.412497382056477</v>
      </c>
      <c r="P49">
        <f t="shared" ref="P49:P52" si="18">IF(N49="","",ABS(N49))</f>
        <v>1.1884853310228431</v>
      </c>
      <c r="Q49">
        <f t="shared" ref="Q49:Q52" si="19">IF(N49="","",ABS(N49-O$59))</f>
        <v>0.10723159693149031</v>
      </c>
      <c r="T49" s="3">
        <f t="shared" si="13"/>
        <v>13.202238744758983</v>
      </c>
      <c r="U49" s="3">
        <f t="shared" si="13"/>
        <v>2.697231846270288</v>
      </c>
      <c r="W49" s="2">
        <f t="shared" si="14"/>
        <v>5.8173223434627701</v>
      </c>
      <c r="X49" s="2">
        <f t="shared" ref="X49:X51" si="20">-U49*$F$9</f>
        <v>-1.1884853310228431</v>
      </c>
    </row>
    <row r="50" spans="1:24" x14ac:dyDescent="0.2">
      <c r="B50" t="s">
        <v>33</v>
      </c>
      <c r="C50" s="8">
        <v>3</v>
      </c>
      <c r="D50" s="8">
        <v>340.16665999999998</v>
      </c>
      <c r="E50" s="8">
        <v>263.83334000000002</v>
      </c>
      <c r="G50" s="22">
        <f>IF((90-F39-G40&gt;180),90-F39-G40-180,90-F39-G40)</f>
        <v>71.747722209573936</v>
      </c>
      <c r="H50" s="3">
        <f t="shared" ref="H50:H53" si="21">D50-D49</f>
        <v>46.333319999999958</v>
      </c>
      <c r="I50" s="5">
        <f>H50*$E$8*$F$9</f>
        <v>4.3473518420853487</v>
      </c>
      <c r="K50" s="2">
        <f t="shared" si="15"/>
        <v>75.629947872689854</v>
      </c>
      <c r="N50" s="25">
        <f t="shared" si="16"/>
        <v>-2.0642117594723692</v>
      </c>
      <c r="O50">
        <f t="shared" si="17"/>
        <v>4.2609701879440145</v>
      </c>
      <c r="P50">
        <f t="shared" si="18"/>
        <v>2.0642117594723692</v>
      </c>
      <c r="Q50">
        <f t="shared" si="19"/>
        <v>0.9829580253810164</v>
      </c>
      <c r="T50" s="3">
        <f t="shared" si="13"/>
        <v>23.068423483718142</v>
      </c>
      <c r="U50" s="3">
        <f t="shared" si="13"/>
        <v>4.6846667348454512</v>
      </c>
      <c r="W50" s="2">
        <f t="shared" si="14"/>
        <v>10.164674185548117</v>
      </c>
      <c r="X50" s="2">
        <f t="shared" si="20"/>
        <v>-2.0642117594723692</v>
      </c>
    </row>
    <row r="51" spans="1:24" x14ac:dyDescent="0.2">
      <c r="B51" t="s">
        <v>34</v>
      </c>
      <c r="C51" s="8">
        <v>4</v>
      </c>
      <c r="D51" s="8">
        <v>374.16665999999998</v>
      </c>
      <c r="E51" s="8">
        <v>268.5</v>
      </c>
      <c r="G51" s="9">
        <f>IF((90-F40-$I$33&gt;180),90-F40-$I$33-180,90-F40-$I$33)</f>
        <v>177.28812897422529</v>
      </c>
      <c r="H51" s="3">
        <f t="shared" si="21"/>
        <v>34</v>
      </c>
      <c r="I51" s="5">
        <f>H51*$E$8*$F$9</f>
        <v>3.1901439963918401</v>
      </c>
      <c r="K51" s="2" t="e">
        <f t="shared" si="15"/>
        <v>#DIV/0!</v>
      </c>
      <c r="N51" s="22">
        <f t="shared" si="16"/>
        <v>-2.5020740354194833</v>
      </c>
      <c r="O51">
        <f t="shared" si="17"/>
        <v>6.2603744787203377</v>
      </c>
      <c r="P51">
        <f t="shared" si="18"/>
        <v>2.5020740354194833</v>
      </c>
      <c r="Q51">
        <f t="shared" si="19"/>
        <v>1.4208203013281304</v>
      </c>
      <c r="T51" s="3">
        <f t="shared" si="13"/>
        <v>30.308359692144645</v>
      </c>
      <c r="U51" s="3">
        <f t="shared" si="13"/>
        <v>5.6783820497400237</v>
      </c>
      <c r="W51" s="2">
        <f t="shared" si="14"/>
        <v>13.354818181939958</v>
      </c>
      <c r="X51" s="2">
        <f t="shared" si="20"/>
        <v>-2.5020740354194833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-374.16665999999998</v>
      </c>
      <c r="I52" s="5">
        <f>H52*$E$8*$F$9</f>
        <v>-35.107221295558432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-49.366427064326167</v>
      </c>
      <c r="U52" s="3">
        <f t="shared" si="13"/>
        <v>-51.495820066804555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-49.366427064326167</v>
      </c>
      <c r="U53" s="3">
        <f t="shared" si="13"/>
        <v>-51.495820066804555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D51</v>
      </c>
      <c r="P56" s="9" t="s">
        <v>162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12.333340000000021</v>
      </c>
      <c r="F57" s="2">
        <f>E57*$E$8*$F$9</f>
        <v>1.157209722248806</v>
      </c>
      <c r="N57" t="s">
        <v>140</v>
      </c>
      <c r="O57" s="2">
        <f>SQRT((1/(C$37+C$47+2))*SUM(O38:O42,O48:O52))</f>
        <v>1.2432810754984223</v>
      </c>
    </row>
    <row r="58" spans="1:24" x14ac:dyDescent="0.2">
      <c r="B58" t="s">
        <v>39</v>
      </c>
      <c r="E58" s="3">
        <f t="shared" ref="E58:E61" si="23">E49-E39</f>
        <v>12.333329999999989</v>
      </c>
      <c r="F58" s="2">
        <f>E58*$E$8*$F$9</f>
        <v>1.1572087839711571</v>
      </c>
      <c r="N58" t="s">
        <v>141</v>
      </c>
      <c r="O58" s="2">
        <f>SUM(P38:P42,P48:P52)</f>
        <v>7.9440871970385096</v>
      </c>
    </row>
    <row r="59" spans="1:24" x14ac:dyDescent="0.2">
      <c r="B59" t="s">
        <v>40</v>
      </c>
      <c r="E59" s="3">
        <f t="shared" si="23"/>
        <v>11.333340000000021</v>
      </c>
      <c r="F59" s="2">
        <f>E59*$E$8*$F$9</f>
        <v>1.063381957649046</v>
      </c>
      <c r="N59" t="s">
        <v>142</v>
      </c>
      <c r="O59" s="2">
        <f>AVERAGE(N48:N52,N38:N42)</f>
        <v>-1.0812537340913528</v>
      </c>
    </row>
    <row r="60" spans="1:24" x14ac:dyDescent="0.2">
      <c r="B60" t="s">
        <v>41</v>
      </c>
      <c r="E60" s="24">
        <f>E51-D$32</f>
        <v>26</v>
      </c>
      <c r="F60" s="2">
        <f>E60*$E$8*$F$9</f>
        <v>2.4395218795937601</v>
      </c>
      <c r="N60" t="s">
        <v>143</v>
      </c>
      <c r="O60" s="2">
        <f>(1/(C$37+C$47+2))*SUM(Q38:Q42,Q48:Q52)</f>
        <v>0.55800220525347488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0.3766381952060196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1.0998317803626687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4.5975614036658889</v>
      </c>
    </row>
    <row r="64" spans="1:24" x14ac:dyDescent="0.2">
      <c r="N64" t="s">
        <v>147</v>
      </c>
      <c r="O64" s="26" cm="1">
        <f t="array" aca="1" ref="O64" ca="1">(INDIRECT(O56)-C$13)*E$8*F$9</f>
        <v>13.354818181939958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25.331465317192372</v>
      </c>
      <c r="P65" s="26" cm="1">
        <f t="array" aca="1" ref="P65" ca="1">(360/(2*PI()))*ATAN(ABS(INDIRECT(P56))/(ABS(C$32-INDIRECT(O56))*E$8*F$9))</f>
        <v>68.818640458769011</v>
      </c>
      <c r="Q65" s="2">
        <f ca="1">180-O65-P65</f>
        <v>85.849894224038621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9.728620984985259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-10.333340000000021</v>
      </c>
      <c r="F67" s="2">
        <f t="shared" ref="F67:F72" si="24">E67*$E$8*$F$9</f>
        <v>-0.96955419304928614</v>
      </c>
      <c r="N67" t="s">
        <v>151</v>
      </c>
      <c r="O67" s="26" cm="1">
        <f t="array" aca="1" ref="O67" ca="1">(360/(2*PI()))*ATAN((ABS(INDIRECT(P55))+ABS(INDIRECT(P56))/(ABS(O63-O64))))</f>
        <v>25.331465317192372</v>
      </c>
      <c r="P67" s="26" cm="1">
        <f t="array" aca="1" ref="P67" ca="1">(360/(2*PI()))*ATAN(ABS(INDIRECT(P56))/(ABS(0-INDIRECT(O56))*E$8*F$9))</f>
        <v>4.0765487025636444</v>
      </c>
      <c r="Q67" s="2">
        <f ca="1">180-O67-P67</f>
        <v>150.59198598024398</v>
      </c>
    </row>
    <row r="68" spans="1:17" x14ac:dyDescent="0.2">
      <c r="B68" t="s">
        <v>39</v>
      </c>
      <c r="C68" t="s">
        <v>43</v>
      </c>
      <c r="E68" s="3">
        <f>E38-E49</f>
        <v>-14.666670000000011</v>
      </c>
      <c r="F68" s="2">
        <f t="shared" si="24"/>
        <v>-1.376140860222363</v>
      </c>
      <c r="N68" t="s">
        <v>152</v>
      </c>
      <c r="O68" s="26" cm="1">
        <f t="array" aca="1" ref="O68" ca="1">SQRT((INDIRECT(P55)*INDIRECT(P55))+((INDIRECT(O55)-C$13)*(INDIRECT(O55)-C$13)*E$8*F$9*E$8*F$9)           )</f>
        <v>4.6013895138444232</v>
      </c>
    </row>
    <row r="69" spans="1:17" x14ac:dyDescent="0.2">
      <c r="B69" t="s">
        <v>40</v>
      </c>
      <c r="E69" s="3">
        <f t="shared" ref="E69:E72" si="25">E39-E50</f>
        <v>-21.666670000000011</v>
      </c>
      <c r="F69" s="2">
        <f t="shared" si="24"/>
        <v>-2.0329352124206834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-16</v>
      </c>
      <c r="F70" s="2">
        <f t="shared" si="24"/>
        <v>-1.5012442335961602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232.16667000000001</v>
      </c>
      <c r="D76" s="8">
        <v>242.5</v>
      </c>
      <c r="E76" s="3">
        <f>(D77-D76  )</f>
        <v>9.3333299999999895</v>
      </c>
      <c r="F76" s="3">
        <f>ATAN(E76/E77)</f>
        <v>0.58255295618534408</v>
      </c>
      <c r="G76" s="2">
        <f>((PI()/2)-F76-F77)*(360/(2*PI()))</f>
        <v>39.14740194217039</v>
      </c>
    </row>
    <row r="77" spans="1:17" x14ac:dyDescent="0.2">
      <c r="A77" t="s">
        <v>95</v>
      </c>
      <c r="B77" s="8">
        <v>2</v>
      </c>
      <c r="C77" s="8">
        <v>246.16667000000001</v>
      </c>
      <c r="D77" s="8">
        <v>251.83332999999999</v>
      </c>
      <c r="E77" s="3">
        <f>AVERAGE(C77,C78)-C76</f>
        <v>14.166664999999995</v>
      </c>
      <c r="F77" s="3">
        <f>ATAN(E77/E78)</f>
        <v>0.30499231311705638</v>
      </c>
    </row>
    <row r="78" spans="1:17" x14ac:dyDescent="0.2">
      <c r="A78" t="s">
        <v>96</v>
      </c>
      <c r="B78" s="8">
        <v>3</v>
      </c>
      <c r="C78" s="8">
        <v>246.5</v>
      </c>
      <c r="D78" s="8">
        <v>287.5</v>
      </c>
      <c r="E78" s="3">
        <f>D78-D76</f>
        <v>45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C991-413A-4F46-BD07-444434F62364}">
  <sheetPr codeName="Sheet14"/>
  <dimension ref="A1:X79"/>
  <sheetViews>
    <sheetView topLeftCell="E18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119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265</v>
      </c>
      <c r="D3" s="8">
        <v>1089</v>
      </c>
    </row>
    <row r="4" spans="1:11" x14ac:dyDescent="0.2">
      <c r="B4" s="8">
        <v>2</v>
      </c>
      <c r="C4" s="8">
        <v>734.5</v>
      </c>
      <c r="D4" s="8">
        <v>1132.5</v>
      </c>
    </row>
    <row r="5" spans="1:11" x14ac:dyDescent="0.2">
      <c r="A5" t="s">
        <v>47</v>
      </c>
      <c r="B5" s="8">
        <v>3</v>
      </c>
      <c r="C5" s="8">
        <v>596.5</v>
      </c>
      <c r="D5" s="8">
        <v>494.5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606.5</v>
      </c>
      <c r="D6" s="8">
        <v>602.5</v>
      </c>
      <c r="E6" s="3">
        <f>SQRT(((C6-C5)^2)+((D6-D5)^2))</f>
        <v>108.46197490364999</v>
      </c>
      <c r="F6" s="2">
        <f>E6*E8</f>
        <v>23.003069904302095</v>
      </c>
      <c r="J6" s="3">
        <f>SQRT(((C5-C7)^2)+((D5-D7)^2))</f>
        <v>128.12884140582869</v>
      </c>
    </row>
    <row r="7" spans="1:11" x14ac:dyDescent="0.2">
      <c r="A7" t="s">
        <v>5</v>
      </c>
      <c r="B7" s="8">
        <v>5</v>
      </c>
      <c r="C7" s="8">
        <v>660.5</v>
      </c>
      <c r="D7" s="8">
        <v>605.5</v>
      </c>
      <c r="E7" s="3">
        <f>SQRT(((D6-D7)^2)+((C6-C7)^2))</f>
        <v>54.083269131959838</v>
      </c>
      <c r="G7" s="2">
        <f>E7*E8</f>
        <v>11.470206232191607</v>
      </c>
      <c r="H7" s="2">
        <f>G7/F6</f>
        <v>0.49863806352413942</v>
      </c>
      <c r="K7" s="2">
        <f>180-((360/(2*PI())*ACOS(((E7^2)+(E6^2)-(J6^2))/(2*E6*E7))))</f>
        <v>81.5300886747645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0.2120841882580177</v>
      </c>
      <c r="I8" s="2">
        <f>MAX(G7,H33)</f>
        <v>11.470206232191607</v>
      </c>
    </row>
    <row r="9" spans="1:11" x14ac:dyDescent="0.2">
      <c r="A9" t="s">
        <v>92</v>
      </c>
      <c r="F9" s="3">
        <f>F6/G30</f>
        <v>0.42478575813066483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223.83332999999999</v>
      </c>
      <c r="D13" s="8">
        <v>325.16665999999998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238.16667000000001</v>
      </c>
      <c r="D14" s="8">
        <v>330.5</v>
      </c>
      <c r="G14" s="3">
        <f>(C14-C$13)*$E$8</f>
        <v>3.0398747789261797</v>
      </c>
      <c r="H14" s="3">
        <f>-(D14-D$13)*$E$8</f>
        <v>-1.1311170846040206</v>
      </c>
      <c r="J14" s="2">
        <f t="shared" ref="J14:K30" si="0">G14*$F$9</f>
        <v>1.2912955125884444</v>
      </c>
      <c r="K14" s="2">
        <f t="shared" si="0"/>
        <v>-0.48048242831806626</v>
      </c>
    </row>
    <row r="15" spans="1:11" x14ac:dyDescent="0.2">
      <c r="B15" s="8">
        <v>3</v>
      </c>
      <c r="C15" s="8">
        <v>253.16667000000001</v>
      </c>
      <c r="D15" s="8">
        <v>332.5</v>
      </c>
      <c r="G15" s="3">
        <f t="shared" ref="G15:G30" si="1">(C15-C$13)*$E$8</f>
        <v>6.2211376027964453</v>
      </c>
      <c r="H15" s="3">
        <f t="shared" ref="H15:H30" si="2">-(D15-D$13)*$E$8</f>
        <v>-1.5552854611200559</v>
      </c>
      <c r="J15" s="2">
        <f t="shared" si="0"/>
        <v>2.642650653039075</v>
      </c>
      <c r="K15" s="2">
        <f t="shared" si="0"/>
        <v>-0.66066311371148356</v>
      </c>
    </row>
    <row r="16" spans="1:11" x14ac:dyDescent="0.2">
      <c r="B16" s="8">
        <v>4</v>
      </c>
      <c r="C16" s="8">
        <v>267.83334000000002</v>
      </c>
      <c r="D16" s="8">
        <v>319.5</v>
      </c>
      <c r="G16" s="3">
        <f t="shared" si="1"/>
        <v>9.3317064041946676</v>
      </c>
      <c r="H16" s="3">
        <f t="shared" si="2"/>
        <v>1.2018089862341741</v>
      </c>
      <c r="J16" s="2">
        <f t="shared" si="0"/>
        <v>3.963975979558612</v>
      </c>
      <c r="K16" s="2">
        <f t="shared" si="0"/>
        <v>0.5105113413457294</v>
      </c>
    </row>
    <row r="17" spans="1:11" x14ac:dyDescent="0.2">
      <c r="B17" s="8">
        <v>5</v>
      </c>
      <c r="C17" s="8">
        <v>283.5</v>
      </c>
      <c r="D17" s="8">
        <v>328.16665999999998</v>
      </c>
      <c r="G17" s="3">
        <f t="shared" si="1"/>
        <v>12.654357273009019</v>
      </c>
      <c r="H17" s="3">
        <f t="shared" si="2"/>
        <v>-0.63625256477405312</v>
      </c>
      <c r="J17" s="2">
        <f t="shared" si="0"/>
        <v>5.3753907478714282</v>
      </c>
      <c r="K17" s="2">
        <f t="shared" si="0"/>
        <v>-0.2702710280901261</v>
      </c>
    </row>
    <row r="18" spans="1:11" x14ac:dyDescent="0.2">
      <c r="B18" s="8">
        <v>6</v>
      </c>
      <c r="C18" s="8">
        <v>298.16665999999998</v>
      </c>
      <c r="D18" s="8">
        <v>333.16665999999998</v>
      </c>
      <c r="G18" s="3">
        <f t="shared" si="1"/>
        <v>15.764923953565352</v>
      </c>
      <c r="H18" s="3">
        <f t="shared" si="2"/>
        <v>-1.6966735060641416</v>
      </c>
      <c r="J18" s="2">
        <f t="shared" si="0"/>
        <v>6.6967151734875365</v>
      </c>
      <c r="K18" s="2">
        <f t="shared" si="0"/>
        <v>-0.72072274157366956</v>
      </c>
    </row>
    <row r="19" spans="1:11" x14ac:dyDescent="0.2">
      <c r="B19" s="8">
        <v>7</v>
      </c>
      <c r="C19" s="8">
        <v>313.5</v>
      </c>
      <c r="D19" s="8">
        <v>318.83334000000002</v>
      </c>
      <c r="G19" s="3">
        <f t="shared" si="1"/>
        <v>19.016882920749548</v>
      </c>
      <c r="H19" s="3">
        <f t="shared" si="2"/>
        <v>1.3431970311782597</v>
      </c>
      <c r="J19" s="2">
        <f t="shared" si="0"/>
        <v>8.0781010287726893</v>
      </c>
      <c r="K19" s="2">
        <f t="shared" si="0"/>
        <v>0.57057096920791528</v>
      </c>
    </row>
    <row r="20" spans="1:11" x14ac:dyDescent="0.2">
      <c r="B20" s="8">
        <v>8</v>
      </c>
      <c r="C20" s="8">
        <v>327.83334000000002</v>
      </c>
      <c r="D20" s="8">
        <v>311.5</v>
      </c>
      <c r="G20" s="3">
        <f t="shared" si="1"/>
        <v>22.056757699675728</v>
      </c>
      <c r="H20" s="3">
        <f t="shared" si="2"/>
        <v>2.8984824922983159</v>
      </c>
      <c r="J20" s="2">
        <f t="shared" si="0"/>
        <v>9.3693965413611338</v>
      </c>
      <c r="K20" s="2">
        <f t="shared" si="0"/>
        <v>1.2312340829193991</v>
      </c>
    </row>
    <row r="21" spans="1:11" x14ac:dyDescent="0.2">
      <c r="B21" s="8">
        <v>9</v>
      </c>
      <c r="C21" s="8">
        <v>343.16665999999998</v>
      </c>
      <c r="D21" s="8">
        <v>330.5</v>
      </c>
      <c r="G21" s="3">
        <f t="shared" si="1"/>
        <v>25.30871242517615</v>
      </c>
      <c r="H21" s="3">
        <f t="shared" si="2"/>
        <v>-1.1311170846040206</v>
      </c>
      <c r="J21" s="2">
        <f t="shared" si="0"/>
        <v>10.750780594839428</v>
      </c>
      <c r="K21" s="2">
        <f t="shared" si="0"/>
        <v>-0.48048242831806626</v>
      </c>
    </row>
    <row r="22" spans="1:11" x14ac:dyDescent="0.2">
      <c r="B22" s="8">
        <v>10</v>
      </c>
      <c r="C22" s="8">
        <v>358.83330999999998</v>
      </c>
      <c r="D22" s="8">
        <v>325.5</v>
      </c>
      <c r="G22" s="3">
        <f t="shared" si="1"/>
        <v>28.631361173148623</v>
      </c>
      <c r="H22" s="3">
        <f t="shared" si="2"/>
        <v>-7.0696143313932092E-2</v>
      </c>
      <c r="J22" s="2">
        <f t="shared" si="0"/>
        <v>12.162194462248818</v>
      </c>
      <c r="K22" s="2">
        <f t="shared" si="0"/>
        <v>-3.0030714834522774E-2</v>
      </c>
    </row>
    <row r="23" spans="1:11" x14ac:dyDescent="0.2">
      <c r="B23" s="8">
        <v>11</v>
      </c>
      <c r="C23" s="8">
        <v>374.16669000000002</v>
      </c>
      <c r="D23" s="8">
        <v>334.16665999999998</v>
      </c>
      <c r="G23" s="3">
        <f t="shared" si="1"/>
        <v>31.883328623700354</v>
      </c>
      <c r="H23" s="3">
        <f t="shared" si="2"/>
        <v>-1.9087576943221594</v>
      </c>
      <c r="J23" s="2">
        <f t="shared" si="0"/>
        <v>13.543583921147681</v>
      </c>
      <c r="K23" s="2">
        <f t="shared" si="0"/>
        <v>-0.81081308427037824</v>
      </c>
    </row>
    <row r="24" spans="1:11" x14ac:dyDescent="0.2">
      <c r="B24" s="8">
        <v>12</v>
      </c>
      <c r="C24" s="8">
        <v>388.5</v>
      </c>
      <c r="D24" s="8">
        <v>329.16665999999998</v>
      </c>
      <c r="G24" s="3">
        <f t="shared" si="1"/>
        <v>34.923197040100874</v>
      </c>
      <c r="H24" s="3">
        <f t="shared" si="2"/>
        <v>-0.84833675303207079</v>
      </c>
      <c r="J24" s="2">
        <f t="shared" si="0"/>
        <v>14.83487673102584</v>
      </c>
      <c r="K24" s="2">
        <f t="shared" si="0"/>
        <v>-0.36036137078683478</v>
      </c>
    </row>
    <row r="25" spans="1:11" x14ac:dyDescent="0.2">
      <c r="B25" s="8">
        <v>13</v>
      </c>
      <c r="C25" s="8">
        <v>403.16669000000002</v>
      </c>
      <c r="D25" s="8">
        <v>290.83334000000002</v>
      </c>
      <c r="G25" s="3">
        <f t="shared" si="1"/>
        <v>38.033770083182866</v>
      </c>
      <c r="H25" s="3">
        <f t="shared" si="2"/>
        <v>7.2815543024027551</v>
      </c>
      <c r="J25" s="2">
        <f t="shared" si="0"/>
        <v>16.156203859352232</v>
      </c>
      <c r="K25" s="2">
        <f t="shared" si="0"/>
        <v>3.0931005647157588</v>
      </c>
    </row>
    <row r="26" spans="1:11" x14ac:dyDescent="0.2">
      <c r="B26" s="8">
        <v>14</v>
      </c>
      <c r="C26" s="8">
        <v>419.16669000000002</v>
      </c>
      <c r="D26" s="8">
        <v>271.83334000000002</v>
      </c>
      <c r="G26" s="3">
        <f t="shared" si="1"/>
        <v>41.427117095311146</v>
      </c>
      <c r="H26" s="3">
        <f t="shared" si="2"/>
        <v>11.311153879305092</v>
      </c>
      <c r="J26" s="2">
        <f t="shared" si="0"/>
        <v>17.597649342499572</v>
      </c>
      <c r="K26" s="2">
        <f t="shared" si="0"/>
        <v>4.804817075953224</v>
      </c>
    </row>
    <row r="27" spans="1:11" x14ac:dyDescent="0.2">
      <c r="B27" s="8">
        <v>15</v>
      </c>
      <c r="C27" s="8">
        <v>433.5</v>
      </c>
      <c r="D27" s="8">
        <v>259.83334000000002</v>
      </c>
      <c r="G27" s="3">
        <f t="shared" si="1"/>
        <v>44.466985511711677</v>
      </c>
      <c r="H27" s="3">
        <f t="shared" si="2"/>
        <v>13.856164138401304</v>
      </c>
      <c r="J27" s="2">
        <f t="shared" si="0"/>
        <v>18.888942152377734</v>
      </c>
      <c r="K27" s="2">
        <f t="shared" si="0"/>
        <v>5.8859011883137287</v>
      </c>
    </row>
    <row r="28" spans="1:11" x14ac:dyDescent="0.2">
      <c r="B28" s="8">
        <v>16</v>
      </c>
      <c r="C28" s="8">
        <v>447.5</v>
      </c>
      <c r="D28" s="8">
        <v>236.16667000000001</v>
      </c>
      <c r="G28" s="3">
        <f t="shared" si="1"/>
        <v>47.436164147323922</v>
      </c>
      <c r="H28" s="3">
        <f t="shared" si="2"/>
        <v>18.875490634121686</v>
      </c>
      <c r="J28" s="2">
        <f t="shared" si="0"/>
        <v>20.150206950131654</v>
      </c>
      <c r="K28" s="2">
        <f t="shared" si="0"/>
        <v>8.0180395991036431</v>
      </c>
    </row>
    <row r="29" spans="1:11" x14ac:dyDescent="0.2">
      <c r="B29" s="8">
        <v>17</v>
      </c>
      <c r="C29" s="8">
        <v>462.83330999999998</v>
      </c>
      <c r="D29" s="8">
        <v>221.83332999999999</v>
      </c>
      <c r="G29" s="3">
        <f t="shared" si="1"/>
        <v>50.688116751982463</v>
      </c>
      <c r="H29" s="3">
        <f t="shared" si="2"/>
        <v>21.915365413047866</v>
      </c>
      <c r="J29" s="2">
        <f t="shared" si="0"/>
        <v>21.531590102706524</v>
      </c>
      <c r="K29" s="2">
        <f t="shared" si="0"/>
        <v>9.3093351116920875</v>
      </c>
    </row>
    <row r="30" spans="1:11" x14ac:dyDescent="0.2">
      <c r="B30" s="8">
        <v>18</v>
      </c>
      <c r="C30" s="8">
        <v>479.16669000000002</v>
      </c>
      <c r="D30" s="8">
        <v>214.16667000000001</v>
      </c>
      <c r="G30" s="3">
        <f t="shared" si="1"/>
        <v>54.152168390792212</v>
      </c>
      <c r="H30" s="3">
        <f t="shared" si="2"/>
        <v>23.541342775798075</v>
      </c>
      <c r="J30" s="2">
        <f t="shared" si="0"/>
        <v>23.003069904302095</v>
      </c>
      <c r="K30" s="2">
        <f t="shared" si="0"/>
        <v>10.000027138431236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396.16665999999998</v>
      </c>
      <c r="D32" s="8">
        <v>328.83334000000002</v>
      </c>
      <c r="G32" s="2">
        <f>(C32-C$13)*$E$8*$F$9</f>
        <v>15.525568757764988</v>
      </c>
      <c r="I32" t="s">
        <v>16</v>
      </c>
    </row>
    <row r="33" spans="1:24" x14ac:dyDescent="0.2">
      <c r="A33" t="s">
        <v>17</v>
      </c>
      <c r="B33" s="8">
        <v>2</v>
      </c>
      <c r="C33" s="8">
        <v>396.5</v>
      </c>
      <c r="D33" s="8">
        <v>432.5</v>
      </c>
      <c r="E33" s="3">
        <f>D33-D32</f>
        <v>103.66665999999998</v>
      </c>
      <c r="H33" s="2">
        <f>E33*E8*$F$9</f>
        <v>9.3393649256231814</v>
      </c>
      <c r="I33" s="9">
        <f>-(360/(2*PI()))*(ATAN((-E52+E33)/(-D52+D33))-(0))</f>
        <v>75.20179307521272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241.16667000000001</v>
      </c>
      <c r="E38" s="8">
        <v>326.5</v>
      </c>
      <c r="F38" s="2">
        <f>(360/(2*PI()))*(ATAN((E49-E38)/(D49-D38))-(PI()/2))</f>
        <v>-60.3955183800444</v>
      </c>
      <c r="G38" s="2">
        <f>-(360/(2*PI()))*(ATAN((-E48+E38)/(-D48+D38))-(0))</f>
        <v>27.349867717814142</v>
      </c>
      <c r="H38" s="4">
        <f>D38-C13</f>
        <v>17.333340000000021</v>
      </c>
      <c r="I38" s="5">
        <f>H38*$E$8*$F$9</f>
        <v>1.5615665406785704</v>
      </c>
      <c r="J38" s="12" t="s">
        <v>73</v>
      </c>
      <c r="N38" s="22">
        <f>IF(E38&gt;0,-(E38-D$13)*$E$8*$F$9,"")</f>
        <v>-0.12012105753123145</v>
      </c>
      <c r="O38">
        <f>IF(N38="","",N38*N38)</f>
        <v>1.4429068462421417E-2</v>
      </c>
      <c r="P38">
        <f>IF(N38="","",ABS(N38))</f>
        <v>0.12012105753123145</v>
      </c>
      <c r="Q38">
        <f>IF(N38="","",ABS(N38-O$59))</f>
        <v>3.6703606417685719E-2</v>
      </c>
      <c r="T38" s="3">
        <f>(D38-C$13)*$E$8</f>
        <v>3.6761273437002329</v>
      </c>
      <c r="U38" s="3">
        <f>(E38-D$13)*$E$8</f>
        <v>0.28278033157194976</v>
      </c>
      <c r="W38" s="2">
        <f>T38*$F$9</f>
        <v>1.5615665406785704</v>
      </c>
      <c r="X38" s="2">
        <f>-U38*$F$9</f>
        <v>-0.12012105753123145</v>
      </c>
    </row>
    <row r="39" spans="1:24" x14ac:dyDescent="0.2">
      <c r="B39" t="s">
        <v>24</v>
      </c>
      <c r="C39" s="8">
        <v>2</v>
      </c>
      <c r="D39" s="8">
        <v>276.83334000000002</v>
      </c>
      <c r="E39" s="8">
        <v>312.16665999999998</v>
      </c>
      <c r="F39" s="2">
        <f t="shared" ref="F39:F42" si="3">(360/(2*PI()))*(ATAN((E50-E39)/(D50-D39))-(PI()/2))</f>
        <v>-30.854169466096803</v>
      </c>
      <c r="G39" s="2">
        <f t="shared" ref="G39:G42" si="4">-(360/(2*PI()))*(ATAN((-E49+E39)/(-D49+D39))-(0))</f>
        <v>47.185804007282933</v>
      </c>
      <c r="H39" s="3">
        <f>D39-D38</f>
        <v>35.666670000000011</v>
      </c>
      <c r="I39" s="5">
        <f>H39*$E$8*$F$9</f>
        <v>3.2132225231504199</v>
      </c>
      <c r="J39" s="12" t="s">
        <v>73</v>
      </c>
      <c r="N39" s="25">
        <f t="shared" ref="N39:N42" si="5">IF(E39&gt;0,-(E39-D$13)*$E$8*$F$9,"")</f>
        <v>1.171174455057213</v>
      </c>
      <c r="O39">
        <f t="shared" ref="O39:O42" si="6">IF(N39="","",N39*N39)</f>
        <v>1.3716496041785597</v>
      </c>
      <c r="P39">
        <f t="shared" ref="P39:P42" si="7">IF(N39="","",ABS(N39))</f>
        <v>1.171174455057213</v>
      </c>
      <c r="Q39">
        <f t="shared" ref="Q39:Q42" si="8">IF(N39="","",ABS(N39-O$59))</f>
        <v>1.3279991190061302</v>
      </c>
      <c r="T39" s="3">
        <f t="shared" ref="T39:U44" si="9">(D39-C$13)*$E$8</f>
        <v>11.240464098516828</v>
      </c>
      <c r="U39" s="3">
        <f t="shared" si="9"/>
        <v>-2.75709444735423</v>
      </c>
      <c r="W39" s="2">
        <f t="shared" ref="W39:W44" si="10">T39*$F$9</f>
        <v>4.7747890638289903</v>
      </c>
      <c r="X39" s="2">
        <f t="shared" ref="X39:X44" si="11">-U39*$F$9</f>
        <v>1.171174455057213</v>
      </c>
    </row>
    <row r="40" spans="1:24" x14ac:dyDescent="0.2">
      <c r="B40" t="s">
        <v>25</v>
      </c>
      <c r="C40" s="8">
        <v>3</v>
      </c>
      <c r="D40" s="8">
        <v>334.16665999999998</v>
      </c>
      <c r="E40" s="8">
        <v>310.16665999999998</v>
      </c>
      <c r="F40" s="2">
        <f t="shared" si="3"/>
        <v>-12.339117715027422</v>
      </c>
      <c r="G40" s="2">
        <f t="shared" si="4"/>
        <v>33.374114041544793</v>
      </c>
      <c r="H40" s="3">
        <f t="shared" ref="H40:H42" si="12">D40-D39</f>
        <v>57.333319999999958</v>
      </c>
      <c r="I40" s="5">
        <f>H40*$E$8*$F$9</f>
        <v>5.1651784467400583</v>
      </c>
      <c r="J40" s="12" t="s">
        <v>73</v>
      </c>
      <c r="N40" s="22">
        <f t="shared" si="5"/>
        <v>1.3513551404506303</v>
      </c>
      <c r="O40">
        <f t="shared" si="6"/>
        <v>1.8261607156223427</v>
      </c>
      <c r="P40">
        <f t="shared" si="7"/>
        <v>1.3513551404506303</v>
      </c>
      <c r="Q40">
        <f t="shared" si="8"/>
        <v>1.5081798043995476</v>
      </c>
      <c r="T40" s="3">
        <f t="shared" si="9"/>
        <v>23.399954730853988</v>
      </c>
      <c r="U40" s="3">
        <f t="shared" si="9"/>
        <v>-3.1812628238702656</v>
      </c>
      <c r="W40" s="2">
        <f t="shared" si="10"/>
        <v>9.9399675105690477</v>
      </c>
      <c r="X40" s="2">
        <f t="shared" si="11"/>
        <v>1.3513551404506303</v>
      </c>
    </row>
    <row r="41" spans="1:24" x14ac:dyDescent="0.2">
      <c r="B41" t="s">
        <v>26</v>
      </c>
      <c r="C41" s="8">
        <v>4</v>
      </c>
      <c r="D41" s="8">
        <v>354.16665999999998</v>
      </c>
      <c r="E41" s="8">
        <v>321.83334000000002</v>
      </c>
      <c r="F41" s="2">
        <f t="shared" si="3"/>
        <v>-50.527589768567758</v>
      </c>
      <c r="G41" s="2">
        <f t="shared" si="4"/>
        <v>32.228762085419284</v>
      </c>
      <c r="H41" s="3">
        <f t="shared" si="12"/>
        <v>20</v>
      </c>
      <c r="I41" s="5">
        <f>H41*$E$8*$F$9</f>
        <v>1.8018068539341738</v>
      </c>
      <c r="J41" s="12" t="s">
        <v>73</v>
      </c>
      <c r="N41" s="22">
        <f t="shared" si="5"/>
        <v>0.30029994111778924</v>
      </c>
      <c r="O41">
        <f t="shared" si="6"/>
        <v>9.0180054635347687E-2</v>
      </c>
      <c r="P41">
        <f t="shared" si="7"/>
        <v>0.30029994111778924</v>
      </c>
      <c r="Q41">
        <f t="shared" si="8"/>
        <v>0.45712460506670638</v>
      </c>
      <c r="T41" s="3">
        <f t="shared" si="9"/>
        <v>27.641638496014345</v>
      </c>
      <c r="U41" s="3">
        <f t="shared" si="9"/>
        <v>-0.70694446640420661</v>
      </c>
      <c r="W41" s="2">
        <f t="shared" si="10"/>
        <v>11.741774364503224</v>
      </c>
      <c r="X41" s="2">
        <f t="shared" si="11"/>
        <v>0.30029994111778924</v>
      </c>
    </row>
    <row r="42" spans="1:24" x14ac:dyDescent="0.2">
      <c r="B42" t="s">
        <v>27</v>
      </c>
      <c r="F42" s="2" t="e">
        <f t="shared" si="3"/>
        <v>#DIV/0!</v>
      </c>
      <c r="G42" s="2">
        <f t="shared" si="4"/>
        <v>-42.138940859526521</v>
      </c>
      <c r="H42" s="3">
        <f t="shared" si="12"/>
        <v>-354.16665999999998</v>
      </c>
      <c r="I42" s="5">
        <f>H42*$E$8*$F$9</f>
        <v>-31.906995771148708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-47.471510098138999</v>
      </c>
      <c r="U42" s="3">
        <f t="shared" si="9"/>
        <v>-68.962707134670822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-47.471510098138999</v>
      </c>
      <c r="U43" s="3">
        <f t="shared" si="9"/>
        <v>-68.962707134670822</v>
      </c>
    </row>
    <row r="44" spans="1:24" x14ac:dyDescent="0.2">
      <c r="B44" s="22" t="s">
        <v>129</v>
      </c>
      <c r="D44" s="3">
        <f>C32</f>
        <v>396.16665999999998</v>
      </c>
      <c r="E44" s="3">
        <f>D32</f>
        <v>328.83334000000002</v>
      </c>
      <c r="G44" s="1" t="s">
        <v>28</v>
      </c>
      <c r="H44" s="17">
        <f>$C$32-D41</f>
        <v>42</v>
      </c>
      <c r="I44" s="23">
        <f>H44*$E$8*$F$9</f>
        <v>3.7837943932617653</v>
      </c>
      <c r="T44" s="3">
        <f t="shared" si="9"/>
        <v>36.549174402851087</v>
      </c>
      <c r="U44" s="3">
        <f t="shared" si="9"/>
        <v>0.7776448514019173</v>
      </c>
      <c r="W44" s="2">
        <f t="shared" si="10"/>
        <v>15.525568757764988</v>
      </c>
      <c r="X44" s="2">
        <f t="shared" si="11"/>
        <v>-0.33033245775917164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231.5</v>
      </c>
      <c r="E48" s="8">
        <v>331.5</v>
      </c>
      <c r="F48" s="2">
        <f>(360/(2*PI()))*(ATAN((E48-D$13)/(D48-C$13))-(PI()/2))</f>
        <v>-50.440314649151667</v>
      </c>
      <c r="G48" s="2">
        <f>IF((90-F48-G38&gt;180),90-F48-G38-180,90-F48-G38)</f>
        <v>113.09044693133754</v>
      </c>
      <c r="H48" s="3" t="s">
        <v>31</v>
      </c>
      <c r="I48" s="6" t="s">
        <v>31</v>
      </c>
      <c r="K48" s="2">
        <f>IF((90-G38-F38&gt;180),90-G38-F38-180,90-G38-F38)</f>
        <v>123.04565066223026</v>
      </c>
      <c r="N48" s="22">
        <f>IF(E48&gt;0,-(E48-D$13)*$E$8*$F$9,"")</f>
        <v>-0.57057277101477488</v>
      </c>
      <c r="O48">
        <f>IF(N48="","",N48*N48)</f>
        <v>0.32555328702347874</v>
      </c>
      <c r="P48">
        <f>IF(N48="","",ABS(N48))</f>
        <v>0.57057277101477488</v>
      </c>
      <c r="Q48">
        <f>IF(N48="","",ABS(N48-O$59))</f>
        <v>0.41374810706585774</v>
      </c>
      <c r="T48" s="3">
        <f t="shared" ref="T48:U53" si="13">(D48-C$13)*$E$8</f>
        <v>1.6259794835920989</v>
      </c>
      <c r="U48" s="3">
        <f t="shared" si="13"/>
        <v>1.3432012728620382</v>
      </c>
      <c r="W48" s="2">
        <f t="shared" ref="W48:W52" si="14">T48*$F$9</f>
        <v>0.69069292764257662</v>
      </c>
      <c r="X48" s="2">
        <f>-U48*$F$9</f>
        <v>-0.57057277101477488</v>
      </c>
    </row>
    <row r="49" spans="1:24" x14ac:dyDescent="0.2">
      <c r="B49" t="s">
        <v>32</v>
      </c>
      <c r="C49" s="8">
        <v>2</v>
      </c>
      <c r="D49" s="8">
        <v>255.83332999999999</v>
      </c>
      <c r="E49" s="8">
        <v>334.83334000000002</v>
      </c>
      <c r="G49" s="22">
        <f>IF((90-F38-G39&gt;180),90-F38-G39-180,90-F38-G39)</f>
        <v>103.20971437276145</v>
      </c>
      <c r="H49" s="3">
        <f>D49-D48</f>
        <v>24.333329999999989</v>
      </c>
      <c r="I49" s="5">
        <f>H49*$E$8*$F$9</f>
        <v>2.1921980386521014</v>
      </c>
      <c r="K49" s="2">
        <f t="shared" ref="K49:K52" si="15">IF((90-G39-F39&gt;180),90-G39-F39-180,90-G39-F39)</f>
        <v>73.668365458813867</v>
      </c>
      <c r="N49" s="22">
        <f t="shared" ref="N49:N52" si="16">IF(E49&gt;0,-(E49-D$13)*$E$8*$F$9,"")</f>
        <v>-0.87087451393942383</v>
      </c>
      <c r="O49">
        <f t="shared" ref="O49:O52" si="17">IF(N49="","",N49*N49)</f>
        <v>0.75842241902922769</v>
      </c>
      <c r="P49">
        <f t="shared" ref="P49:P52" si="18">IF(N49="","",ABS(N49))</f>
        <v>0.87087451393942383</v>
      </c>
      <c r="Q49">
        <f t="shared" ref="Q49:Q52" si="19">IF(N49="","",ABS(N49-O$59))</f>
        <v>0.71404984999050669</v>
      </c>
      <c r="T49" s="3">
        <f t="shared" si="13"/>
        <v>6.7866940242565663</v>
      </c>
      <c r="U49" s="3">
        <f t="shared" si="13"/>
        <v>2.0501499809500237</v>
      </c>
      <c r="W49" s="2">
        <f t="shared" si="14"/>
        <v>2.8828909662946782</v>
      </c>
      <c r="X49" s="2">
        <f t="shared" ref="X49:X52" si="20">-U49*$F$9</f>
        <v>-0.87087451393942383</v>
      </c>
    </row>
    <row r="50" spans="1:24" x14ac:dyDescent="0.2">
      <c r="B50" t="s">
        <v>33</v>
      </c>
      <c r="C50" s="8">
        <v>3</v>
      </c>
      <c r="D50" s="8">
        <v>292.16665999999998</v>
      </c>
      <c r="E50" s="8">
        <v>337.83334000000002</v>
      </c>
      <c r="G50" s="22">
        <f>IF((90-F39-G40&gt;180),90-F39-G40-180,90-F39-G40)</f>
        <v>87.480055424552006</v>
      </c>
      <c r="H50" s="3">
        <f t="shared" ref="H50:H53" si="21">D50-D49</f>
        <v>36.333329999999989</v>
      </c>
      <c r="I50" s="5">
        <f>H50*$E$8*$F$9</f>
        <v>3.273282151012606</v>
      </c>
      <c r="K50" s="2">
        <f t="shared" si="15"/>
        <v>68.965003673482627</v>
      </c>
      <c r="N50" s="25">
        <f t="shared" si="16"/>
        <v>-1.1411455420295498</v>
      </c>
      <c r="O50">
        <f t="shared" si="17"/>
        <v>1.302213148093915</v>
      </c>
      <c r="P50">
        <f t="shared" si="18"/>
        <v>1.1411455420295498</v>
      </c>
      <c r="Q50">
        <f t="shared" si="19"/>
        <v>0.98432087808063262</v>
      </c>
      <c r="T50" s="3">
        <f t="shared" si="13"/>
        <v>14.492418824017246</v>
      </c>
      <c r="U50" s="3">
        <f t="shared" si="13"/>
        <v>2.6864025457240763</v>
      </c>
      <c r="W50" s="2">
        <f t="shared" si="14"/>
        <v>6.1561731173072838</v>
      </c>
      <c r="X50" s="2">
        <f t="shared" si="20"/>
        <v>-1.1411455420295498</v>
      </c>
    </row>
    <row r="51" spans="1:24" x14ac:dyDescent="0.2">
      <c r="B51" t="s">
        <v>34</v>
      </c>
      <c r="C51" s="8">
        <v>4</v>
      </c>
      <c r="D51" s="8">
        <v>338.83334000000002</v>
      </c>
      <c r="E51" s="8">
        <v>331.5</v>
      </c>
      <c r="G51" s="22">
        <f>IF((90-F40-G41&gt;180),90-F40-G41-180,90-F40-G41)</f>
        <v>70.110355629608136</v>
      </c>
      <c r="H51" s="3">
        <f t="shared" si="21"/>
        <v>46.666680000000042</v>
      </c>
      <c r="I51" s="5">
        <f>H51*$E$8*$F$9</f>
        <v>4.2042171937176454</v>
      </c>
      <c r="K51" s="2">
        <f t="shared" si="15"/>
        <v>108.29882768314847</v>
      </c>
      <c r="N51" s="22">
        <f t="shared" si="16"/>
        <v>-0.57057277101477488</v>
      </c>
      <c r="O51">
        <f t="shared" si="17"/>
        <v>0.32555328702347874</v>
      </c>
      <c r="P51">
        <f t="shared" si="18"/>
        <v>0.57057277101477488</v>
      </c>
      <c r="Q51">
        <f t="shared" si="19"/>
        <v>0.41374810706585774</v>
      </c>
      <c r="T51" s="3">
        <f t="shared" si="13"/>
        <v>24.389683770513926</v>
      </c>
      <c r="U51" s="3">
        <f t="shared" si="13"/>
        <v>1.3432012728620382</v>
      </c>
      <c r="W51" s="2">
        <f t="shared" si="14"/>
        <v>10.360390311024929</v>
      </c>
      <c r="X51" s="2">
        <f t="shared" si="20"/>
        <v>-0.57057277101477488</v>
      </c>
    </row>
    <row r="52" spans="1:24" x14ac:dyDescent="0.2">
      <c r="B52" t="s">
        <v>35</v>
      </c>
      <c r="C52" s="8">
        <v>5</v>
      </c>
      <c r="D52" s="8">
        <v>371.16669000000002</v>
      </c>
      <c r="E52" s="8">
        <v>335.83334000000002</v>
      </c>
      <c r="G52" s="9">
        <f>IF((90-F41-$I$33&gt;180),90-F41-$I$33-180,90-F41-$I$33)</f>
        <v>65.325796693355045</v>
      </c>
      <c r="H52" s="3">
        <f t="shared" si="21"/>
        <v>32.333349999999996</v>
      </c>
      <c r="I52" s="5">
        <f>H52*$E$8*$F$9</f>
        <v>2.9129225820326257</v>
      </c>
      <c r="K52" s="2" t="e">
        <f t="shared" si="15"/>
        <v>#DIV/0!</v>
      </c>
      <c r="N52" s="22">
        <f t="shared" si="16"/>
        <v>-0.96096485663613251</v>
      </c>
      <c r="O52">
        <f t="shared" si="17"/>
        <v>0.92345345568970272</v>
      </c>
      <c r="P52">
        <f t="shared" si="18"/>
        <v>0.96096485663613251</v>
      </c>
      <c r="Q52">
        <f t="shared" si="19"/>
        <v>0.80414019268721537</v>
      </c>
      <c r="T52" s="3">
        <f t="shared" si="13"/>
        <v>31.2470760589263</v>
      </c>
      <c r="U52" s="3">
        <f t="shared" si="13"/>
        <v>2.2622341692080412</v>
      </c>
      <c r="W52" s="2">
        <f t="shared" si="14"/>
        <v>13.273312893057556</v>
      </c>
      <c r="X52" s="2">
        <f t="shared" si="20"/>
        <v>-0.96096485663613251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-371.16669000000002</v>
      </c>
      <c r="I53" s="5">
        <f>H53*$E$8*$F$9</f>
        <v>-33.438534299703043</v>
      </c>
      <c r="K53" s="20"/>
      <c r="T53" s="3">
        <f t="shared" si="13"/>
        <v>-47.471510098138999</v>
      </c>
      <c r="U53" s="3">
        <f t="shared" si="13"/>
        <v>-68.962707134670822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D40</v>
      </c>
      <c r="P55" s="9" t="s">
        <v>164</v>
      </c>
      <c r="W55" s="7" t="s">
        <v>182</v>
      </c>
    </row>
    <row r="56" spans="1:24" x14ac:dyDescent="0.2">
      <c r="N56" s="9" t="s">
        <v>138</v>
      </c>
      <c r="O56" t="str">
        <f>"D"&amp;MID(P56,2,99)</f>
        <v>D50</v>
      </c>
      <c r="P56" s="9" t="s">
        <v>139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</v>
      </c>
      <c r="F57" s="2">
        <f>E57*$E$8*$F$9</f>
        <v>0.45045171348354346</v>
      </c>
      <c r="N57" t="s">
        <v>140</v>
      </c>
      <c r="O57" s="2">
        <f>SQRT((1/(C$37+C$47+2))*SUM(O38:O42,O48:O52))</f>
        <v>0.79416136668921355</v>
      </c>
    </row>
    <row r="58" spans="1:24" x14ac:dyDescent="0.2">
      <c r="B58" t="s">
        <v>39</v>
      </c>
      <c r="E58" s="3">
        <f t="shared" ref="E58:E60" si="22">E49-E39</f>
        <v>22.666680000000042</v>
      </c>
      <c r="F58" s="2">
        <f>E58*$E$8*$F$9</f>
        <v>2.0420489689966366</v>
      </c>
      <c r="N58" t="s">
        <v>141</v>
      </c>
      <c r="O58" s="2">
        <f>SUM(P38:P42,P48:P52)</f>
        <v>7.0570810487915203</v>
      </c>
    </row>
    <row r="59" spans="1:24" x14ac:dyDescent="0.2">
      <c r="B59" t="s">
        <v>40</v>
      </c>
      <c r="E59" s="3">
        <f t="shared" si="22"/>
        <v>27.666680000000042</v>
      </c>
      <c r="F59" s="2">
        <f>E59*$E$8*$F$9</f>
        <v>2.4925006824801805</v>
      </c>
      <c r="N59" t="s">
        <v>142</v>
      </c>
      <c r="O59" s="2">
        <f>AVERAGE(N48:N52,N38:N42)</f>
        <v>-0.15682466394891717</v>
      </c>
    </row>
    <row r="60" spans="1:24" x14ac:dyDescent="0.2">
      <c r="B60" t="s">
        <v>41</v>
      </c>
      <c r="E60" s="3">
        <f t="shared" si="22"/>
        <v>9.6666599999999789</v>
      </c>
      <c r="F60" s="2">
        <f>E60*$E$8*$F$9</f>
        <v>0.87087271213256412</v>
      </c>
      <c r="N60" t="s">
        <v>143</v>
      </c>
      <c r="O60" s="2">
        <f>(1/(C$37+C$47+2))*SUM(Q38:Q42,Q48:Q52)</f>
        <v>0.60545584270728547</v>
      </c>
    </row>
    <row r="61" spans="1:24" x14ac:dyDescent="0.2">
      <c r="B61" t="s">
        <v>42</v>
      </c>
      <c r="E61" s="24">
        <f>E52-D$32</f>
        <v>7</v>
      </c>
      <c r="F61" s="2">
        <f>E61*$E$8*$F$9</f>
        <v>0.63063239887696076</v>
      </c>
      <c r="N61" t="s">
        <v>144</v>
      </c>
      <c r="O61" s="2">
        <f>ABS((O57*O57)-(O59*O59))</f>
        <v>0.60609830111898866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1.2858462978795173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9.9399675105690477</v>
      </c>
    </row>
    <row r="64" spans="1:24" x14ac:dyDescent="0.2">
      <c r="N64" t="s">
        <v>147</v>
      </c>
      <c r="O64" s="26" cm="1">
        <f t="array" aca="1" ref="O64" ca="1">(INDIRECT(O56)-C$13)*E$8*F$9</f>
        <v>6.1561731173072838</v>
      </c>
      <c r="P64" s="26" t="str">
        <f ca="1">IF(O64&gt;O63,"Type B",IF(O64&lt;63,"Type A","ugh"))</f>
        <v>Type A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58.826832433083709</v>
      </c>
      <c r="P65" s="26" cm="1">
        <f t="array" aca="1" ref="P65" ca="1">(360/(2*PI()))*ATAN(ABS(INDIRECT(P56))/(ABS(C$32-INDIRECT(O56))*E$8*F$9))</f>
        <v>6.9441377492339091</v>
      </c>
      <c r="Q65" s="2">
        <f ca="1">180-O65-P65</f>
        <v>114.22902981768239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5.7467470805925647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-6.3333400000000211</v>
      </c>
      <c r="F67" s="2">
        <f t="shared" ref="F67:F72" si="23">E67*$E$8*$F$9</f>
        <v>-0.57057277101477488</v>
      </c>
      <c r="N67" t="s">
        <v>151</v>
      </c>
      <c r="O67" s="26" cm="1">
        <f t="array" aca="1" ref="O67" ca="1">(360/(2*PI()))*ATAN((ABS(INDIRECT(P55))+ABS(INDIRECT(P56))/(ABS(O63-O64))))</f>
        <v>58.826832433083709</v>
      </c>
      <c r="P67" s="26" cm="1">
        <f t="array" aca="1" ref="P67" ca="1">(360/(2*PI()))*ATAN(ABS(INDIRECT(P56))/(ABS(0-INDIRECT(O56))*E$8*F$9))</f>
        <v>2.482463648920973</v>
      </c>
      <c r="Q67" s="2">
        <f ca="1">180-O67-P67</f>
        <v>118.69070391799532</v>
      </c>
    </row>
    <row r="68" spans="1:17" x14ac:dyDescent="0.2">
      <c r="B68" t="s">
        <v>39</v>
      </c>
      <c r="C68" t="s">
        <v>43</v>
      </c>
      <c r="E68" s="3">
        <f>E38-E49</f>
        <v>-8.3333400000000211</v>
      </c>
      <c r="F68" s="2">
        <f t="shared" si="23"/>
        <v>-0.75075345640819235</v>
      </c>
      <c r="N68" t="s">
        <v>152</v>
      </c>
      <c r="O68" s="26" cm="1">
        <f t="array" aca="1" ref="O68" ca="1">SQRT((INDIRECT(P55)*INDIRECT(P55))+((INDIRECT(O55)-C$13)*(INDIRECT(O55)-C$13)*E$8*F$9*E$8*F$9)           )</f>
        <v>10.031406423168717</v>
      </c>
    </row>
    <row r="69" spans="1:17" x14ac:dyDescent="0.2">
      <c r="B69" t="s">
        <v>40</v>
      </c>
      <c r="E69" s="3">
        <f t="shared" ref="E69:E72" si="24">E39-E50</f>
        <v>-25.666680000000042</v>
      </c>
      <c r="F69" s="2">
        <f t="shared" si="23"/>
        <v>-2.3123199970867625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4"/>
        <v>-21.333340000000021</v>
      </c>
      <c r="F70" s="2">
        <f t="shared" si="23"/>
        <v>-1.9219279114654053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4"/>
        <v>-14</v>
      </c>
      <c r="F71" s="2">
        <f t="shared" si="23"/>
        <v>-1.2612647977539215</v>
      </c>
    </row>
    <row r="72" spans="1:17" x14ac:dyDescent="0.2">
      <c r="B72" s="20" t="s">
        <v>100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223.5</v>
      </c>
      <c r="D76" s="8">
        <v>324.5</v>
      </c>
      <c r="E76" s="3">
        <f>(D77-D76  )</f>
        <v>7.3333400000000211</v>
      </c>
      <c r="F76" s="3">
        <f>ATAN(E76/E77)</f>
        <v>0.46823509891322984</v>
      </c>
      <c r="G76" s="2">
        <f>((PI()/2)-F76-F77)*(360/(2*PI()))</f>
        <v>42.616056545044124</v>
      </c>
    </row>
    <row r="77" spans="1:17" x14ac:dyDescent="0.2">
      <c r="A77" t="s">
        <v>95</v>
      </c>
      <c r="B77" s="8">
        <v>2</v>
      </c>
      <c r="C77" s="8">
        <v>238.16667000000001</v>
      </c>
      <c r="D77" s="8">
        <v>331.83334000000002</v>
      </c>
      <c r="E77" s="3">
        <f>AVERAGE(C77,C78)-C76</f>
        <v>14.5</v>
      </c>
      <c r="F77" s="3">
        <f>ATAN(E77/E78)</f>
        <v>0.35877072695456774</v>
      </c>
    </row>
    <row r="78" spans="1:17" x14ac:dyDescent="0.2">
      <c r="A78" t="s">
        <v>96</v>
      </c>
      <c r="B78" s="8">
        <v>3</v>
      </c>
      <c r="C78" s="8">
        <v>237.83332999999999</v>
      </c>
      <c r="D78" s="8">
        <v>363.16665999999998</v>
      </c>
      <c r="E78" s="3">
        <f>D78-D76</f>
        <v>38.666659999999979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2A43C-DC16-5C4E-A28B-18946096CF7D}">
  <sheetPr codeName="Sheet15"/>
  <dimension ref="A1:X79"/>
  <sheetViews>
    <sheetView topLeftCell="E10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120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269</v>
      </c>
      <c r="D3" s="8">
        <v>716</v>
      </c>
    </row>
    <row r="4" spans="1:11" x14ac:dyDescent="0.2">
      <c r="B4" s="8">
        <v>2</v>
      </c>
      <c r="C4" s="8">
        <v>736.5</v>
      </c>
      <c r="D4" s="8">
        <v>766.83330999999998</v>
      </c>
    </row>
    <row r="5" spans="1:11" x14ac:dyDescent="0.2">
      <c r="A5" t="s">
        <v>47</v>
      </c>
      <c r="B5" s="8">
        <v>3</v>
      </c>
      <c r="C5" s="8">
        <v>435.16669000000002</v>
      </c>
      <c r="D5" s="8">
        <v>960.16669000000002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480.5</v>
      </c>
      <c r="D6" s="8">
        <v>1060.1666299999999</v>
      </c>
      <c r="E6" s="3">
        <f>SQRT(((C6-C5)^2)+((D6-D5)^2))</f>
        <v>109.79570572458508</v>
      </c>
      <c r="F6" s="2">
        <f>E6*E8</f>
        <v>23.348093911398678</v>
      </c>
      <c r="J6" s="3">
        <f>SQRT(((C5-C7)^2)+((D5-D7)^2))</f>
        <v>122.04546823032669</v>
      </c>
    </row>
    <row r="7" spans="1:11" x14ac:dyDescent="0.2">
      <c r="A7" t="s">
        <v>5</v>
      </c>
      <c r="B7" s="8">
        <v>5</v>
      </c>
      <c r="C7" s="8">
        <v>438.5</v>
      </c>
      <c r="D7" s="8">
        <v>1082.1666299999999</v>
      </c>
      <c r="E7" s="3">
        <f>SQRT(((D6-D7)^2)+((C6-C7)^2))</f>
        <v>47.413078364518789</v>
      </c>
      <c r="G7" s="2">
        <f>E7*E8</f>
        <v>10.082407130385725</v>
      </c>
      <c r="H7" s="2">
        <f>G7/F6</f>
        <v>0.43182998871969736</v>
      </c>
      <c r="K7" s="2">
        <f>180-((360/(2*PI())*ACOS(((E7^2)+(E6^2)-(J6^2))/(2*E6*E7))))</f>
        <v>86.740397575821078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0.21265033780069462</v>
      </c>
      <c r="I8" s="2">
        <f>MAX(G7,H33)</f>
        <v>11.354418098991637</v>
      </c>
    </row>
    <row r="9" spans="1:11" x14ac:dyDescent="0.2">
      <c r="A9" t="s">
        <v>92</v>
      </c>
      <c r="F9" s="3">
        <f>F6/G30</f>
        <v>0.42944864782173242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236.83332999999999</v>
      </c>
      <c r="D13" s="8">
        <v>205.5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251.83332999999999</v>
      </c>
      <c r="D14" s="8">
        <v>212.83332999999999</v>
      </c>
      <c r="G14" s="3">
        <f>(C14-C$13)*$E$8</f>
        <v>3.1897550670104193</v>
      </c>
      <c r="H14" s="3">
        <f>-(D14-D$13)*$E$8</f>
        <v>-1.5594351017039656</v>
      </c>
      <c r="J14" s="2">
        <f t="shared" ref="J14:K30" si="0">G14*$F$9</f>
        <v>1.369836000410144</v>
      </c>
      <c r="K14" s="2">
        <f t="shared" si="0"/>
        <v>-0.6696972957925138</v>
      </c>
    </row>
    <row r="15" spans="1:11" x14ac:dyDescent="0.2">
      <c r="B15" s="8">
        <v>3</v>
      </c>
      <c r="C15" s="8">
        <v>266.83334000000002</v>
      </c>
      <c r="D15" s="8">
        <v>200.16667000000001</v>
      </c>
      <c r="G15" s="3">
        <f t="shared" ref="G15:G30" si="1">(C15-C$13)*$E$8</f>
        <v>6.3795122605242236</v>
      </c>
      <c r="H15" s="3">
        <f t="shared" ref="H15:H30" si="2">-(D15-D$13)*$E$8</f>
        <v>1.1341344261025763</v>
      </c>
      <c r="J15" s="2">
        <f t="shared" si="0"/>
        <v>2.7396729140442915</v>
      </c>
      <c r="K15" s="2">
        <f t="shared" si="0"/>
        <v>0.48705249573782788</v>
      </c>
    </row>
    <row r="16" spans="1:11" x14ac:dyDescent="0.2">
      <c r="B16" s="8">
        <v>4</v>
      </c>
      <c r="C16" s="8">
        <v>281.83334000000002</v>
      </c>
      <c r="D16" s="8">
        <v>194.16667000000001</v>
      </c>
      <c r="G16" s="3">
        <f t="shared" si="1"/>
        <v>9.5692673275346429</v>
      </c>
      <c r="H16" s="3">
        <f t="shared" si="2"/>
        <v>2.410036452906744</v>
      </c>
      <c r="J16" s="2">
        <f t="shared" si="0"/>
        <v>4.1095089144544357</v>
      </c>
      <c r="K16" s="2">
        <f t="shared" si="0"/>
        <v>1.0349868959018855</v>
      </c>
    </row>
    <row r="17" spans="1:11" x14ac:dyDescent="0.2">
      <c r="B17" s="8">
        <v>5</v>
      </c>
      <c r="C17" s="8">
        <v>296.5</v>
      </c>
      <c r="D17" s="8">
        <v>219.5</v>
      </c>
      <c r="G17" s="3">
        <f t="shared" si="1"/>
        <v>12.688137530942575</v>
      </c>
      <c r="H17" s="3">
        <f t="shared" si="2"/>
        <v>-2.9771047292097248</v>
      </c>
      <c r="J17" s="2">
        <f t="shared" si="0"/>
        <v>5.4489035060394633</v>
      </c>
      <c r="K17" s="2">
        <f t="shared" si="0"/>
        <v>-1.2785136003828013</v>
      </c>
    </row>
    <row r="18" spans="1:11" x14ac:dyDescent="0.2">
      <c r="B18" s="8">
        <v>6</v>
      </c>
      <c r="C18" s="8">
        <v>311.5</v>
      </c>
      <c r="D18" s="8">
        <v>208.5</v>
      </c>
      <c r="G18" s="3">
        <f t="shared" si="1"/>
        <v>15.877892597952993</v>
      </c>
      <c r="H18" s="3">
        <f t="shared" si="2"/>
        <v>-0.63795101340208382</v>
      </c>
      <c r="J18" s="2">
        <f t="shared" si="0"/>
        <v>6.8187395064496066</v>
      </c>
      <c r="K18" s="2">
        <f t="shared" si="0"/>
        <v>-0.27396720008202879</v>
      </c>
    </row>
    <row r="19" spans="1:11" x14ac:dyDescent="0.2">
      <c r="B19" s="8">
        <v>7</v>
      </c>
      <c r="C19" s="8">
        <v>326.83334000000002</v>
      </c>
      <c r="D19" s="8">
        <v>201.5</v>
      </c>
      <c r="G19" s="3">
        <f t="shared" si="1"/>
        <v>19.1385325285659</v>
      </c>
      <c r="H19" s="3">
        <f t="shared" si="2"/>
        <v>0.85060135120277847</v>
      </c>
      <c r="J19" s="2">
        <f t="shared" si="0"/>
        <v>8.2190169156848665</v>
      </c>
      <c r="K19" s="2">
        <f t="shared" si="0"/>
        <v>0.36528960010937173</v>
      </c>
    </row>
    <row r="20" spans="1:11" x14ac:dyDescent="0.2">
      <c r="B20" s="8">
        <v>8</v>
      </c>
      <c r="C20" s="8">
        <v>341.5</v>
      </c>
      <c r="D20" s="8">
        <v>198.5</v>
      </c>
      <c r="G20" s="3">
        <f t="shared" si="1"/>
        <v>22.25740273197383</v>
      </c>
      <c r="H20" s="3">
        <f t="shared" si="2"/>
        <v>1.4885523646048624</v>
      </c>
      <c r="J20" s="2">
        <f t="shared" si="0"/>
        <v>9.558411507269895</v>
      </c>
      <c r="K20" s="2">
        <f t="shared" si="0"/>
        <v>0.63925680019140063</v>
      </c>
    </row>
    <row r="21" spans="1:11" x14ac:dyDescent="0.2">
      <c r="B21" s="8">
        <v>9</v>
      </c>
      <c r="C21" s="8">
        <v>356.16665999999998</v>
      </c>
      <c r="D21" s="8">
        <v>223.83331000000001</v>
      </c>
      <c r="G21" s="3">
        <f t="shared" si="1"/>
        <v>25.376272935381763</v>
      </c>
      <c r="H21" s="3">
        <f t="shared" si="2"/>
        <v>-3.8985845645048549</v>
      </c>
      <c r="J21" s="2">
        <f t="shared" si="0"/>
        <v>10.897806098854923</v>
      </c>
      <c r="K21" s="2">
        <f t="shared" si="0"/>
        <v>-1.6742418696452874</v>
      </c>
    </row>
    <row r="22" spans="1:11" x14ac:dyDescent="0.2">
      <c r="B22" s="8">
        <v>10</v>
      </c>
      <c r="C22" s="8">
        <v>371.16669000000002</v>
      </c>
      <c r="D22" s="8">
        <v>226.16666000000001</v>
      </c>
      <c r="G22" s="3">
        <f t="shared" si="1"/>
        <v>28.566034381902323</v>
      </c>
      <c r="H22" s="3">
        <f t="shared" si="2"/>
        <v>-4.3947722302121051</v>
      </c>
      <c r="J22" s="2">
        <f t="shared" si="0"/>
        <v>12.26764483893707</v>
      </c>
      <c r="K22" s="2">
        <f t="shared" si="0"/>
        <v>-1.8873289917490879</v>
      </c>
    </row>
    <row r="23" spans="1:11" x14ac:dyDescent="0.2">
      <c r="B23" s="8">
        <v>11</v>
      </c>
      <c r="C23" s="8">
        <v>385.5</v>
      </c>
      <c r="D23" s="8">
        <v>226.83331000000001</v>
      </c>
      <c r="G23" s="3">
        <f t="shared" si="1"/>
        <v>31.614017595204395</v>
      </c>
      <c r="H23" s="3">
        <f t="shared" si="2"/>
        <v>-4.536535577906939</v>
      </c>
      <c r="J23" s="2">
        <f t="shared" si="0"/>
        <v>13.576597108472985</v>
      </c>
      <c r="K23" s="2">
        <f t="shared" si="0"/>
        <v>-1.9482090697273164</v>
      </c>
    </row>
    <row r="24" spans="1:11" x14ac:dyDescent="0.2">
      <c r="B24" s="8">
        <v>12</v>
      </c>
      <c r="C24" s="8">
        <v>401.83330999999998</v>
      </c>
      <c r="D24" s="8">
        <v>207.83332999999999</v>
      </c>
      <c r="G24" s="3">
        <f t="shared" si="1"/>
        <v>35.087301484107854</v>
      </c>
      <c r="H24" s="3">
        <f t="shared" si="2"/>
        <v>-0.49618341270049254</v>
      </c>
      <c r="J24" s="2">
        <f t="shared" si="0"/>
        <v>15.068194178063584</v>
      </c>
      <c r="K24" s="2">
        <f t="shared" si="0"/>
        <v>-0.21308529565579915</v>
      </c>
    </row>
    <row r="25" spans="1:11" x14ac:dyDescent="0.2">
      <c r="B25" s="8">
        <v>13</v>
      </c>
      <c r="C25" s="8">
        <v>416.83330999999998</v>
      </c>
      <c r="D25" s="8">
        <v>160.83332999999999</v>
      </c>
      <c r="G25" s="3">
        <f t="shared" si="1"/>
        <v>38.277056551118271</v>
      </c>
      <c r="H25" s="3">
        <f t="shared" si="2"/>
        <v>9.4983824639321544</v>
      </c>
      <c r="J25" s="2">
        <f t="shared" si="0"/>
        <v>16.438030178473728</v>
      </c>
      <c r="K25" s="2">
        <f t="shared" si="0"/>
        <v>4.0790675056293191</v>
      </c>
    </row>
    <row r="26" spans="1:11" x14ac:dyDescent="0.2">
      <c r="B26" s="8">
        <v>14</v>
      </c>
      <c r="C26" s="8">
        <v>431.5</v>
      </c>
      <c r="D26" s="8">
        <v>147.16667000000001</v>
      </c>
      <c r="G26" s="3">
        <f t="shared" si="1"/>
        <v>41.395933134036348</v>
      </c>
      <c r="H26" s="3">
        <f t="shared" si="2"/>
        <v>12.404602329539392</v>
      </c>
      <c r="J26" s="2">
        <f t="shared" si="0"/>
        <v>17.77742750973076</v>
      </c>
      <c r="K26" s="2">
        <f t="shared" si="0"/>
        <v>5.327139697187004</v>
      </c>
    </row>
    <row r="27" spans="1:11" x14ac:dyDescent="0.2">
      <c r="B27" s="8">
        <v>15</v>
      </c>
      <c r="C27" s="8">
        <v>445.83330999999998</v>
      </c>
      <c r="D27" s="8">
        <v>136.5</v>
      </c>
      <c r="G27" s="3">
        <f t="shared" si="1"/>
        <v>44.443916347338416</v>
      </c>
      <c r="H27" s="3">
        <f t="shared" si="2"/>
        <v>14.672873308247928</v>
      </c>
      <c r="J27" s="2">
        <f t="shared" si="0"/>
        <v>19.086379779266672</v>
      </c>
      <c r="K27" s="2">
        <f t="shared" si="0"/>
        <v>6.3012456018866621</v>
      </c>
    </row>
    <row r="28" spans="1:11" x14ac:dyDescent="0.2">
      <c r="B28" s="8">
        <v>16</v>
      </c>
      <c r="C28" s="8">
        <v>461.5</v>
      </c>
      <c r="D28" s="8">
        <v>126.83334000000001</v>
      </c>
      <c r="G28" s="3">
        <f t="shared" si="1"/>
        <v>47.775443268057188</v>
      </c>
      <c r="H28" s="3">
        <f t="shared" si="2"/>
        <v>16.728491822652391</v>
      </c>
      <c r="J28" s="2">
        <f t="shared" si="0"/>
        <v>20.517099510551049</v>
      </c>
      <c r="K28" s="2">
        <f t="shared" si="0"/>
        <v>7.184028193334977</v>
      </c>
    </row>
    <row r="29" spans="1:11" x14ac:dyDescent="0.2">
      <c r="B29" s="8">
        <v>17</v>
      </c>
      <c r="C29" s="8">
        <v>476.5</v>
      </c>
      <c r="D29" s="8">
        <v>107.16665999999999</v>
      </c>
      <c r="G29" s="3">
        <f t="shared" si="1"/>
        <v>50.965198335067605</v>
      </c>
      <c r="H29" s="3">
        <f t="shared" si="2"/>
        <v>20.910617968070557</v>
      </c>
      <c r="J29" s="2">
        <f t="shared" si="0"/>
        <v>21.886935510961191</v>
      </c>
      <c r="K29" s="2">
        <f t="shared" si="0"/>
        <v>8.9800366115047225</v>
      </c>
    </row>
    <row r="30" spans="1:11" x14ac:dyDescent="0.2">
      <c r="B30" s="8">
        <v>18</v>
      </c>
      <c r="C30" s="8">
        <v>492.5</v>
      </c>
      <c r="D30" s="8">
        <v>92.166659999999993</v>
      </c>
      <c r="G30" s="3">
        <f t="shared" si="1"/>
        <v>54.367603739878717</v>
      </c>
      <c r="H30" s="3">
        <f t="shared" si="2"/>
        <v>24.100373035080978</v>
      </c>
      <c r="J30" s="2">
        <f t="shared" si="0"/>
        <v>23.348093911398678</v>
      </c>
      <c r="K30" s="2">
        <f t="shared" si="0"/>
        <v>10.349872611914867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403.16665999999998</v>
      </c>
      <c r="D32" s="8">
        <v>205.16667000000001</v>
      </c>
      <c r="G32" s="2">
        <f>(C32-C$13)*$E$8*$F$9</f>
        <v>15.189958900140041</v>
      </c>
      <c r="I32" t="s">
        <v>16</v>
      </c>
    </row>
    <row r="33" spans="1:24" x14ac:dyDescent="0.2">
      <c r="A33" t="s">
        <v>17</v>
      </c>
      <c r="B33" s="8">
        <v>2</v>
      </c>
      <c r="C33" s="8">
        <v>404.16665999999998</v>
      </c>
      <c r="D33" s="8">
        <v>329.5</v>
      </c>
      <c r="E33" s="3">
        <f>D33-D32</f>
        <v>124.33332999999999</v>
      </c>
      <c r="H33" s="2">
        <f>E33*E8*$F$9</f>
        <v>11.354418098991637</v>
      </c>
      <c r="I33" s="9">
        <f>-(360/(2*PI()))*(ATAN((-E50+E33)/(-D50+D33))-(0))</f>
        <v>-64.665723492879749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283.16665999999998</v>
      </c>
      <c r="E38" s="8">
        <v>194.83332999999999</v>
      </c>
      <c r="F38" s="2">
        <f>(360/(2*PI()))*(ATAN((E49-E38)/(D49-D38))-(PI()/2))</f>
        <v>-3.1108651538621777</v>
      </c>
      <c r="G38" s="2">
        <f>-(360/(2*PI()))*(ATAN((-E48+E38)/(-D48+D38))-(0))</f>
        <v>31.23191225092468</v>
      </c>
      <c r="H38" s="4">
        <f>D38-C13</f>
        <v>46.333329999999989</v>
      </c>
      <c r="I38" s="5">
        <f>H38*$E$8*$F$9</f>
        <v>4.2312708968588879</v>
      </c>
      <c r="J38" s="12" t="s">
        <v>74</v>
      </c>
      <c r="N38" s="22">
        <f>IF(E38&gt;0,-(E38-D$13)*$E$8*$F$9,"")</f>
        <v>0.97410590469965908</v>
      </c>
      <c r="O38">
        <f>IF(N38="","",N38*N38)</f>
        <v>0.94888231357074126</v>
      </c>
      <c r="P38">
        <f>IF(N38="","",ABS(N38))</f>
        <v>0.97410590469965908</v>
      </c>
      <c r="Q38">
        <f>IF(N38="","",ABS(N38-O$59))</f>
        <v>1.5768335622353218</v>
      </c>
      <c r="T38" s="3">
        <f>(D38-C$13)*$E$8</f>
        <v>9.8527982759310557</v>
      </c>
      <c r="U38" s="3">
        <f>(E38-D$13)*$E$8</f>
        <v>-2.2682709787085376</v>
      </c>
      <c r="W38" s="2">
        <f>T38*$F$9</f>
        <v>4.2312708968588879</v>
      </c>
      <c r="X38" s="2">
        <f>-U38*$F$9</f>
        <v>0.97410590469965908</v>
      </c>
    </row>
    <row r="39" spans="1:24" x14ac:dyDescent="0.2">
      <c r="B39" t="s">
        <v>24</v>
      </c>
      <c r="C39" s="8">
        <v>2</v>
      </c>
      <c r="D39" s="8">
        <v>341.5</v>
      </c>
      <c r="E39" s="8">
        <v>198.5</v>
      </c>
      <c r="F39" s="2">
        <f t="shared" ref="F39:F42" si="3">(360/(2*PI()))*(ATAN((E50-E39)/(D50-D39))-(PI()/2))</f>
        <v>-51.592875877208904</v>
      </c>
      <c r="G39" s="2">
        <f t="shared" ref="G39:G42" si="4">-(360/(2*PI()))*(ATAN((-E49+E39)/(-D49+D39))-(0))</f>
        <v>25.476428907343784</v>
      </c>
      <c r="H39" s="3">
        <f>D39-D38</f>
        <v>58.333340000000021</v>
      </c>
      <c r="I39" s="5">
        <f>H39*$E$8*$F$9</f>
        <v>5.3271406104110071</v>
      </c>
      <c r="J39" s="12" t="s">
        <v>74</v>
      </c>
      <c r="N39" s="25">
        <f t="shared" ref="N39:N42" si="5">IF(E39&gt;0,-(E39-D$13)*$E$8*$F$9,"")</f>
        <v>0.63925680019140063</v>
      </c>
      <c r="O39">
        <f t="shared" ref="O39:O42" si="6">IF(N39="","",N39*N39)</f>
        <v>0.40864925659094831</v>
      </c>
      <c r="P39">
        <f t="shared" ref="P39:P42" si="7">IF(N39="","",ABS(N39))</f>
        <v>0.63925680019140063</v>
      </c>
      <c r="Q39">
        <f t="shared" ref="Q39:Q42" si="8">IF(N39="","",ABS(N39-O$59))</f>
        <v>1.2419844577270633</v>
      </c>
      <c r="T39" s="3">
        <f t="shared" ref="T39:U44" si="9">(D39-C$13)*$E$8</f>
        <v>22.25740273197383</v>
      </c>
      <c r="U39" s="3">
        <f t="shared" si="9"/>
        <v>-1.4885523646048624</v>
      </c>
      <c r="W39" s="2">
        <f t="shared" ref="W39:W44" si="10">T39*$F$9</f>
        <v>9.558411507269895</v>
      </c>
      <c r="X39" s="2">
        <f t="shared" ref="X39:X44" si="11">-U39*$F$9</f>
        <v>0.63925680019140063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-31.045310658194786</v>
      </c>
      <c r="H40" s="3">
        <f t="shared" ref="H40:H42" si="12">D40-D39</f>
        <v>-341.5</v>
      </c>
      <c r="I40" s="5">
        <f>H40*$E$8*$F$9</f>
        <v>-31.186599609337609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-50.362687626963378</v>
      </c>
      <c r="U40" s="3">
        <f t="shared" si="9"/>
        <v>-43.699644418042745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-50.362687626963378</v>
      </c>
      <c r="U41" s="3">
        <f t="shared" si="9"/>
        <v>-43.699644418042745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-50.362687626963378</v>
      </c>
      <c r="U42" s="3">
        <f t="shared" si="9"/>
        <v>-43.699644418042745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-50.362687626963378</v>
      </c>
      <c r="U43" s="3">
        <f t="shared" si="9"/>
        <v>-43.699644418042745</v>
      </c>
    </row>
    <row r="44" spans="1:24" x14ac:dyDescent="0.2">
      <c r="B44" s="22" t="s">
        <v>129</v>
      </c>
      <c r="D44" s="3">
        <f>C32</f>
        <v>403.16665999999998</v>
      </c>
      <c r="E44" s="3">
        <f>D32</f>
        <v>205.16667000000001</v>
      </c>
      <c r="G44" s="1" t="s">
        <v>28</v>
      </c>
      <c r="H44" s="17">
        <f>$C$32-D39</f>
        <v>61.666659999999979</v>
      </c>
      <c r="I44" s="23">
        <f>H44*$E$8*$F$9</f>
        <v>5.6315473928701456</v>
      </c>
      <c r="T44" s="3">
        <f t="shared" si="9"/>
        <v>35.370838812014412</v>
      </c>
      <c r="U44" s="3">
        <f t="shared" si="9"/>
        <v>-7.0882737099103296E-2</v>
      </c>
      <c r="W44" s="2">
        <f t="shared" si="10"/>
        <v>15.189958900140041</v>
      </c>
      <c r="X44" s="2">
        <f t="shared" si="11"/>
        <v>3.0440495601113258E-2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251.83332999999999</v>
      </c>
      <c r="E48" s="8">
        <v>213.83332999999999</v>
      </c>
      <c r="F48" s="2">
        <f>(360/(2*PI()))*(ATAN((E48-D$13)/(D48-C$13))-(PI()/2))</f>
        <v>-60.945405630395797</v>
      </c>
      <c r="G48" s="2">
        <f>IF((90-F48-G38&gt;180),90-F48-G38-180,90-F48-G38)</f>
        <v>119.7134933794711</v>
      </c>
      <c r="H48" s="3" t="s">
        <v>31</v>
      </c>
      <c r="I48" s="6" t="s">
        <v>31</v>
      </c>
      <c r="K48" s="2">
        <f>IF((90-G38-F38&gt;180),90-G38-F38-180,90-G38-F38)</f>
        <v>61.878952902937499</v>
      </c>
      <c r="N48" s="22">
        <f>IF(E48&gt;0,-(E48-D$13)*$E$8*$F$9,"")</f>
        <v>-0.76101969581985673</v>
      </c>
      <c r="O48">
        <f>IF(N48="","",N48*N48)</f>
        <v>0.57915097742574728</v>
      </c>
      <c r="P48">
        <f>IF(N48="","",ABS(N48))</f>
        <v>0.76101969581985673</v>
      </c>
      <c r="Q48">
        <f>IF(N48="","",ABS(N48-O$59))</f>
        <v>0.15829203828419403</v>
      </c>
      <c r="T48" s="3">
        <f t="shared" ref="T48:U53" si="13">(D48-C$13)*$E$8</f>
        <v>3.1897550670104193</v>
      </c>
      <c r="U48" s="3">
        <f t="shared" si="13"/>
        <v>1.7720854395046601</v>
      </c>
      <c r="W48" s="2">
        <f t="shared" ref="W48:W50" si="14">T48*$F$9</f>
        <v>1.369836000410144</v>
      </c>
      <c r="X48" s="2">
        <f>-U48*$F$9</f>
        <v>-0.76101969581985673</v>
      </c>
    </row>
    <row r="49" spans="1:24" x14ac:dyDescent="0.2">
      <c r="B49" t="s">
        <v>32</v>
      </c>
      <c r="C49" s="8">
        <v>2</v>
      </c>
      <c r="D49" s="8">
        <v>284.83334000000002</v>
      </c>
      <c r="E49" s="8">
        <v>225.5</v>
      </c>
      <c r="G49" s="22">
        <f>IF((90-F38-G39&gt;180),90-F38-G39-180,90-F38-G39)</f>
        <v>67.634436246518391</v>
      </c>
      <c r="H49" s="3">
        <f>D49-D48</f>
        <v>33.000010000000032</v>
      </c>
      <c r="I49" s="5">
        <f>H49*$E$8*$F$9</f>
        <v>3.01364011412632</v>
      </c>
      <c r="K49" s="2">
        <f t="shared" ref="K49:K52" si="15">IF((90-G39-F39&gt;180),90-G39-F39-180,90-G39-F39)</f>
        <v>116.11644696986511</v>
      </c>
      <c r="N49" s="22">
        <f t="shared" ref="N49:N52" si="16">IF(E49&gt;0,-(E49-D$13)*$E$8*$F$9,"")</f>
        <v>-1.8264480005468589</v>
      </c>
      <c r="O49">
        <f t="shared" ref="O49:O52" si="17">IF(N49="","",N49*N49)</f>
        <v>3.3359122987016185</v>
      </c>
      <c r="P49">
        <f t="shared" ref="P49:P52" si="18">IF(N49="","",ABS(N49))</f>
        <v>1.8264480005468589</v>
      </c>
      <c r="Q49">
        <f t="shared" ref="Q49:Q52" si="19">IF(N49="","",ABS(N49-O$59))</f>
        <v>1.223720343011196</v>
      </c>
      <c r="T49" s="3">
        <f t="shared" si="13"/>
        <v>10.207218340936727</v>
      </c>
      <c r="U49" s="3">
        <f t="shared" si="13"/>
        <v>4.2530067560138924</v>
      </c>
      <c r="W49" s="2">
        <f t="shared" si="14"/>
        <v>4.3834761145364647</v>
      </c>
      <c r="X49" s="2">
        <f t="shared" ref="X49:X50" si="20">-U49*$F$9</f>
        <v>-1.8264480005468589</v>
      </c>
    </row>
    <row r="50" spans="1:24" x14ac:dyDescent="0.2">
      <c r="B50" t="s">
        <v>33</v>
      </c>
      <c r="C50" s="8">
        <v>3</v>
      </c>
      <c r="D50" s="8">
        <v>378.5</v>
      </c>
      <c r="E50" s="8">
        <v>227.83332999999999</v>
      </c>
      <c r="G50" s="9">
        <f>IF((90-F39-$I$33&gt;180),90-F39-$I$33-180,90-F39-$I$33)</f>
        <v>26.25859937008866</v>
      </c>
      <c r="H50" s="3">
        <f t="shared" ref="H50:H53" si="21">D50-D49</f>
        <v>93.666659999999979</v>
      </c>
      <c r="I50" s="5">
        <f>H50*$E$8*$F$9</f>
        <v>8.5538641937451203</v>
      </c>
      <c r="K50" s="2" t="e">
        <f t="shared" si="15"/>
        <v>#DIV/0!</v>
      </c>
      <c r="N50" s="25">
        <f t="shared" si="16"/>
        <v>-2.039533296202658</v>
      </c>
      <c r="O50">
        <f t="shared" si="17"/>
        <v>4.1596960663192792</v>
      </c>
      <c r="P50">
        <f t="shared" si="18"/>
        <v>2.039533296202658</v>
      </c>
      <c r="Q50">
        <f t="shared" si="19"/>
        <v>1.4368056386669954</v>
      </c>
      <c r="T50" s="3">
        <f t="shared" si="13"/>
        <v>30.125465230599531</v>
      </c>
      <c r="U50" s="3">
        <f t="shared" si="13"/>
        <v>4.7491901687143852</v>
      </c>
      <c r="W50" s="2">
        <f t="shared" si="14"/>
        <v>12.937340308281582</v>
      </c>
      <c r="X50" s="2">
        <f t="shared" si="20"/>
        <v>-2.039533296202658</v>
      </c>
    </row>
    <row r="51" spans="1:24" x14ac:dyDescent="0.2">
      <c r="B51" t="s">
        <v>34</v>
      </c>
      <c r="G51" s="2" t="e">
        <f t="shared" ref="G51:G52" si="22">IF((90-F51-G41&gt;180),90-F51-G41-180,90-F51-G41)</f>
        <v>#DIV/0!</v>
      </c>
      <c r="H51" s="3">
        <f t="shared" si="21"/>
        <v>-378.5</v>
      </c>
      <c r="I51" s="5">
        <f>H51*$E$8*$F$9</f>
        <v>-34.565528410349302</v>
      </c>
      <c r="K51" s="2" t="e">
        <f t="shared" si="15"/>
        <v>#DIV/0!</v>
      </c>
      <c r="N51" t="str">
        <f t="shared" si="16"/>
        <v/>
      </c>
      <c r="O51" t="str">
        <f t="shared" si="17"/>
        <v/>
      </c>
      <c r="P51" t="str">
        <f t="shared" si="18"/>
        <v/>
      </c>
      <c r="Q51" t="str">
        <f t="shared" si="19"/>
        <v/>
      </c>
      <c r="T51" s="3">
        <f t="shared" si="13"/>
        <v>-50.362687626963378</v>
      </c>
      <c r="U51" s="3">
        <f t="shared" si="13"/>
        <v>-43.699644418042745</v>
      </c>
    </row>
    <row r="52" spans="1:24" x14ac:dyDescent="0.2">
      <c r="B52" t="s">
        <v>35</v>
      </c>
      <c r="G52" s="2" t="e">
        <f t="shared" si="22"/>
        <v>#DIV/0!</v>
      </c>
      <c r="H52" s="3">
        <f t="shared" si="21"/>
        <v>0</v>
      </c>
      <c r="I52" s="5">
        <f>H52*$E$8*$F$9</f>
        <v>0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-50.362687626963378</v>
      </c>
      <c r="U52" s="3">
        <f t="shared" si="13"/>
        <v>-43.699644418042745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-50.362687626963378</v>
      </c>
      <c r="U53" s="3">
        <f t="shared" si="13"/>
        <v>-43.699644418042745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D50</v>
      </c>
      <c r="P56" s="9" t="s">
        <v>139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19</v>
      </c>
      <c r="F57" s="2">
        <f>E57*$E$8*$F$9</f>
        <v>1.7351256005195157</v>
      </c>
      <c r="N57" t="s">
        <v>140</v>
      </c>
      <c r="O57" s="2">
        <f>SQRT((1/(C$37+C$47+2))*SUM(O38:O42,O48:O52))</f>
        <v>1.160805810793786</v>
      </c>
    </row>
    <row r="58" spans="1:24" x14ac:dyDescent="0.2">
      <c r="B58" t="s">
        <v>39</v>
      </c>
      <c r="E58" s="3">
        <f t="shared" ref="E58:E61" si="23">E49-E39</f>
        <v>27</v>
      </c>
      <c r="F58" s="2">
        <f>E58*$E$8*$F$9</f>
        <v>2.4657048007382594</v>
      </c>
      <c r="N58" t="s">
        <v>141</v>
      </c>
      <c r="O58" s="2">
        <f>SUM(P38:P42,P48:P52)</f>
        <v>6.2403636974604328</v>
      </c>
    </row>
    <row r="59" spans="1:24" x14ac:dyDescent="0.2">
      <c r="B59" t="s">
        <v>40</v>
      </c>
      <c r="E59" s="24">
        <f>E50-D$32</f>
        <v>22.666659999999979</v>
      </c>
      <c r="F59" s="2">
        <f>E59*$E$8*$F$9</f>
        <v>2.0699737918037711</v>
      </c>
      <c r="N59" t="s">
        <v>142</v>
      </c>
      <c r="O59" s="2">
        <f>AVERAGE(N48:N52,N38:N42)</f>
        <v>-0.60272765753566271</v>
      </c>
    </row>
    <row r="60" spans="1:24" x14ac:dyDescent="0.2">
      <c r="B60" t="s">
        <v>41</v>
      </c>
      <c r="E60" s="3">
        <f t="shared" si="23"/>
        <v>0</v>
      </c>
      <c r="F60" s="2">
        <f>E60*$E$8*$F$9</f>
        <v>0</v>
      </c>
      <c r="N60" t="s">
        <v>143</v>
      </c>
      <c r="O60" s="2">
        <f>(1/(C$37+C$47+2))*SUM(Q38:Q42,Q48:Q52)</f>
        <v>0.80537657713211008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0.98418950121419169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1.231800480436541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4.2312708968588879</v>
      </c>
    </row>
    <row r="64" spans="1:24" x14ac:dyDescent="0.2">
      <c r="N64" t="s">
        <v>147</v>
      </c>
      <c r="O64" s="26" cm="1">
        <f t="array" aca="1" ref="O64" ca="1">(INDIRECT(O56)-C$13)*E$8*F$9</f>
        <v>12.937340308281582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50.390202697377639</v>
      </c>
      <c r="P65" s="26" cm="1">
        <f t="array" aca="1" ref="P65" ca="1">(360/(2*PI()))*ATAN(ABS(INDIRECT(P56))/(ABS(C$32-INDIRECT(O56))*E$8*F$9))</f>
        <v>42.157865566166244</v>
      </c>
      <c r="Q65" s="2">
        <f ca="1">180-O65-P65</f>
        <v>87.451931736456118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11.001896430471838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-8.3333299999999895</v>
      </c>
      <c r="F67" s="2">
        <f t="shared" ref="F67:F72" si="24">E67*$E$8*$F$9</f>
        <v>-0.76101969581985673</v>
      </c>
      <c r="N67" t="s">
        <v>151</v>
      </c>
      <c r="O67" s="26" cm="1">
        <f t="array" aca="1" ref="O67" ca="1">(360/(2*PI()))*ATAN((ABS(INDIRECT(P55))+ABS(INDIRECT(P56))/(ABS(O63-O64))))</f>
        <v>50.390202697377639</v>
      </c>
      <c r="P67" s="26" cm="1">
        <f t="array" aca="1" ref="P67" ca="1">(360/(2*PI()))*ATAN(ABS(INDIRECT(P56))/(ABS(0-INDIRECT(O56))*E$8*F$9))</f>
        <v>3.3768127702899617</v>
      </c>
      <c r="Q67" s="2">
        <f ca="1">180-O67-P67</f>
        <v>126.2329845323324</v>
      </c>
    </row>
    <row r="68" spans="1:17" x14ac:dyDescent="0.2">
      <c r="B68" t="s">
        <v>39</v>
      </c>
      <c r="C68" t="s">
        <v>43</v>
      </c>
      <c r="E68" s="3">
        <f>E38-E49</f>
        <v>-30.666670000000011</v>
      </c>
      <c r="F68" s="2">
        <f t="shared" si="24"/>
        <v>-2.800553905246518</v>
      </c>
      <c r="N68" t="s">
        <v>152</v>
      </c>
      <c r="O68" s="26" cm="1">
        <f t="array" aca="1" ref="O68" ca="1">SQRT((INDIRECT(P55)*INDIRECT(P55))+((INDIRECT(O55)-C$13)*(INDIRECT(O55)-C$13)*E$8*F$9*E$8*F$9)           )</f>
        <v>4.3419506809930217</v>
      </c>
    </row>
    <row r="69" spans="1:17" x14ac:dyDescent="0.2">
      <c r="B69" t="s">
        <v>40</v>
      </c>
      <c r="E69" s="3">
        <f t="shared" ref="E69:E72" si="25">E39-E50</f>
        <v>-29.333329999999989</v>
      </c>
      <c r="F69" s="2">
        <f t="shared" si="24"/>
        <v>-2.6787900963940583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0</v>
      </c>
      <c r="F70" s="2">
        <f t="shared" si="24"/>
        <v>0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236.83332999999999</v>
      </c>
      <c r="D76" s="8">
        <v>204.83332999999999</v>
      </c>
      <c r="E76" s="3">
        <f>(D77-D76  )</f>
        <v>9</v>
      </c>
      <c r="F76" s="3">
        <f>ATAN(E76/E77)</f>
        <v>0.55549358075914379</v>
      </c>
      <c r="G76" s="2">
        <f>((PI()/2)-F76-F77)*(360/(2*PI()))</f>
        <v>44.213375615218432</v>
      </c>
    </row>
    <row r="77" spans="1:17" x14ac:dyDescent="0.2">
      <c r="A77" t="s">
        <v>95</v>
      </c>
      <c r="B77" s="8">
        <v>2</v>
      </c>
      <c r="C77" s="8">
        <v>251.5</v>
      </c>
      <c r="D77" s="8">
        <v>213.83332999999999</v>
      </c>
      <c r="E77" s="3">
        <f>AVERAGE(C77,C78)-C76</f>
        <v>14.500005000000016</v>
      </c>
      <c r="F77" s="3">
        <f>ATAN(E77/E78)</f>
        <v>0.24363376812921775</v>
      </c>
    </row>
    <row r="78" spans="1:17" x14ac:dyDescent="0.2">
      <c r="A78" t="s">
        <v>96</v>
      </c>
      <c r="B78" s="8">
        <v>3</v>
      </c>
      <c r="C78" s="8">
        <v>251.16667000000001</v>
      </c>
      <c r="D78" s="8">
        <v>263.16665999999998</v>
      </c>
      <c r="E78" s="3">
        <f>D78-D76</f>
        <v>58.333329999999989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940EA-3FBC-BD44-A981-C230160CA707}">
  <sheetPr codeName="Sheet16"/>
  <dimension ref="A1:X79"/>
  <sheetViews>
    <sheetView topLeftCell="E10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121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226</v>
      </c>
      <c r="D3" s="8">
        <v>1079</v>
      </c>
    </row>
    <row r="4" spans="1:11" x14ac:dyDescent="0.2">
      <c r="B4" s="8">
        <v>2</v>
      </c>
      <c r="C4" s="8">
        <v>695.5</v>
      </c>
      <c r="D4" s="8">
        <v>1124.8333700000001</v>
      </c>
    </row>
    <row r="5" spans="1:11" x14ac:dyDescent="0.2">
      <c r="A5" t="s">
        <v>47</v>
      </c>
      <c r="B5" s="8">
        <v>3</v>
      </c>
      <c r="C5" s="8">
        <v>390.16669000000002</v>
      </c>
      <c r="D5" s="8">
        <v>959.5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482.83334000000002</v>
      </c>
      <c r="D6" s="8">
        <v>880.16669000000002</v>
      </c>
      <c r="E6" s="3">
        <f>SQRT(((C6-C5)^2)+((D6-D5)^2))</f>
        <v>121.98722104293793</v>
      </c>
      <c r="F6" s="2">
        <f>E6*E8</f>
        <v>25.859440790094535</v>
      </c>
      <c r="J6" s="3">
        <f>SQRT(((C5-C7)^2)+((D5-D7)^2))</f>
        <v>132.06225131438731</v>
      </c>
    </row>
    <row r="7" spans="1:11" x14ac:dyDescent="0.2">
      <c r="A7" t="s">
        <v>5</v>
      </c>
      <c r="B7" s="8">
        <v>5</v>
      </c>
      <c r="C7" s="8">
        <v>456.83330999999998</v>
      </c>
      <c r="D7" s="8">
        <v>845.5</v>
      </c>
      <c r="E7" s="3">
        <f>SQRT(((D6-D7)^2)+((C6-C7)^2))</f>
        <v>43.333370000001189</v>
      </c>
      <c r="G7" s="2">
        <f>E7*E8</f>
        <v>9.1860172415589414</v>
      </c>
      <c r="H7" s="2">
        <f>G7/F6</f>
        <v>0.35522876600941994</v>
      </c>
      <c r="K7" s="2">
        <f>180-((360/(2*PI())*ACOS(((E7^2)+(E6^2)-(J6^2))/(2*E6*E7))))</f>
        <v>86.302582570872417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0.21198483389495645</v>
      </c>
      <c r="I8" s="2">
        <f>MAX(G7,H33)</f>
        <v>9.7480613220767172</v>
      </c>
    </row>
    <row r="9" spans="1:11" x14ac:dyDescent="0.2">
      <c r="A9" t="s">
        <v>92</v>
      </c>
      <c r="F9" s="3">
        <f>F6/G30</f>
        <v>0.4790074062025389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178.5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245.83332999999999</v>
      </c>
      <c r="D14" s="8">
        <v>191.83332999999999</v>
      </c>
      <c r="G14" s="3">
        <f>(C14-C$13)*$E$8</f>
        <v>2.9677876745293905</v>
      </c>
      <c r="H14" s="3">
        <f>-(D14-D$13)*$E$8</f>
        <v>-2.8264637453166377</v>
      </c>
      <c r="J14" s="2">
        <f t="shared" ref="J14:K30" si="0">G14*$F$9</f>
        <v>1.4215922761361881</v>
      </c>
      <c r="K14" s="2">
        <f t="shared" si="0"/>
        <v>-1.3538970673696362</v>
      </c>
    </row>
    <row r="15" spans="1:11" x14ac:dyDescent="0.2">
      <c r="B15" s="8">
        <v>3</v>
      </c>
      <c r="C15" s="8">
        <v>261.5</v>
      </c>
      <c r="D15" s="8">
        <v>184.16667000000001</v>
      </c>
      <c r="G15" s="3">
        <f t="shared" ref="G15:G30" si="1">(C15-C$13)*$E$8</f>
        <v>6.2888841121664898</v>
      </c>
      <c r="H15" s="3">
        <f t="shared" ref="H15:H30" si="2">-(D15-D$13)*$E$8</f>
        <v>-1.2012480986875351</v>
      </c>
      <c r="J15" s="2">
        <f t="shared" si="0"/>
        <v>3.0124220664772268</v>
      </c>
      <c r="K15" s="2">
        <f t="shared" si="0"/>
        <v>-0.5754067359580477</v>
      </c>
    </row>
    <row r="16" spans="1:11" x14ac:dyDescent="0.2">
      <c r="B16" s="8">
        <v>4</v>
      </c>
      <c r="C16" s="8">
        <v>276.16665999999998</v>
      </c>
      <c r="D16" s="8">
        <v>176.83332999999999</v>
      </c>
      <c r="G16" s="3">
        <f t="shared" si="1"/>
        <v>9.3979935960602869</v>
      </c>
      <c r="H16" s="3">
        <f t="shared" si="2"/>
        <v>0.35330876310770931</v>
      </c>
      <c r="J16" s="2">
        <f t="shared" si="0"/>
        <v>4.5017085359569089</v>
      </c>
      <c r="K16" s="2">
        <f t="shared" si="0"/>
        <v>0.16923751420485111</v>
      </c>
    </row>
    <row r="17" spans="1:11" x14ac:dyDescent="0.2">
      <c r="B17" s="8">
        <v>5</v>
      </c>
      <c r="C17" s="8">
        <v>291.5</v>
      </c>
      <c r="D17" s="8">
        <v>194.83332999999999</v>
      </c>
      <c r="G17" s="3">
        <f t="shared" si="1"/>
        <v>12.648429129015184</v>
      </c>
      <c r="H17" s="3">
        <f t="shared" si="2"/>
        <v>-3.4624182470015068</v>
      </c>
      <c r="J17" s="2">
        <f t="shared" si="0"/>
        <v>6.0586912296262021</v>
      </c>
      <c r="K17" s="2">
        <f t="shared" si="0"/>
        <v>-1.6585239836845334</v>
      </c>
    </row>
    <row r="18" spans="1:11" x14ac:dyDescent="0.2">
      <c r="B18" s="8">
        <v>6</v>
      </c>
      <c r="C18" s="8">
        <v>306.16665999999998</v>
      </c>
      <c r="D18" s="8">
        <v>185.5</v>
      </c>
      <c r="G18" s="3">
        <f t="shared" si="1"/>
        <v>15.757538612908981</v>
      </c>
      <c r="H18" s="3">
        <f t="shared" si="2"/>
        <v>-1.4838938372646953</v>
      </c>
      <c r="J18" s="2">
        <f t="shared" si="0"/>
        <v>7.5479776991058838</v>
      </c>
      <c r="K18" s="2">
        <f t="shared" si="0"/>
        <v>-0.71079613806809405</v>
      </c>
    </row>
    <row r="19" spans="1:11" x14ac:dyDescent="0.2">
      <c r="B19" s="8">
        <v>7</v>
      </c>
      <c r="C19" s="8">
        <v>320.83334000000002</v>
      </c>
      <c r="D19" s="8">
        <v>182.83332999999999</v>
      </c>
      <c r="G19" s="3">
        <f t="shared" si="1"/>
        <v>18.86665233649947</v>
      </c>
      <c r="H19" s="3">
        <f t="shared" si="2"/>
        <v>-0.91860024026202947</v>
      </c>
      <c r="J19" s="2">
        <f t="shared" si="0"/>
        <v>9.0372661994316807</v>
      </c>
      <c r="K19" s="2">
        <f t="shared" si="0"/>
        <v>-0.44001631842494376</v>
      </c>
    </row>
    <row r="20" spans="1:11" x14ac:dyDescent="0.2">
      <c r="B20" s="8">
        <v>8</v>
      </c>
      <c r="C20" s="8">
        <v>336.5</v>
      </c>
      <c r="D20" s="8">
        <v>196.83332999999999</v>
      </c>
      <c r="G20" s="3">
        <f t="shared" si="1"/>
        <v>22.187746654288222</v>
      </c>
      <c r="H20" s="3">
        <f t="shared" si="2"/>
        <v>-3.88638791479142</v>
      </c>
      <c r="J20" s="2">
        <f t="shared" si="0"/>
        <v>10.628094974349661</v>
      </c>
      <c r="K20" s="2">
        <f t="shared" si="0"/>
        <v>-1.8616085945611318</v>
      </c>
    </row>
    <row r="21" spans="1:11" x14ac:dyDescent="0.2">
      <c r="B21" s="8">
        <v>9</v>
      </c>
      <c r="C21" s="8">
        <v>350.83334000000002</v>
      </c>
      <c r="D21" s="8">
        <v>197.5</v>
      </c>
      <c r="G21" s="3">
        <f t="shared" si="1"/>
        <v>25.226197353348162</v>
      </c>
      <c r="H21" s="3">
        <f t="shared" si="2"/>
        <v>-4.0277118440041724</v>
      </c>
      <c r="J21" s="2">
        <f t="shared" si="0"/>
        <v>12.083535362580655</v>
      </c>
      <c r="K21" s="2">
        <f t="shared" si="0"/>
        <v>-1.9293038033276835</v>
      </c>
    </row>
    <row r="22" spans="1:11" x14ac:dyDescent="0.2">
      <c r="B22" s="8">
        <v>10</v>
      </c>
      <c r="C22" s="8">
        <v>364.83330999999998</v>
      </c>
      <c r="D22" s="8">
        <v>199.83332999999999</v>
      </c>
      <c r="G22" s="3">
        <f t="shared" si="1"/>
        <v>28.19397866833253</v>
      </c>
      <c r="H22" s="3">
        <f t="shared" si="2"/>
        <v>-4.5223424164762891</v>
      </c>
      <c r="J22" s="2">
        <f t="shared" si="0"/>
        <v>13.505124592447677</v>
      </c>
      <c r="K22" s="2">
        <f t="shared" si="0"/>
        <v>-2.1662355108760289</v>
      </c>
    </row>
    <row r="23" spans="1:11" x14ac:dyDescent="0.2">
      <c r="B23" s="8">
        <v>11</v>
      </c>
      <c r="C23" s="8">
        <v>382.83330999999998</v>
      </c>
      <c r="D23" s="8">
        <v>198.83332999999999</v>
      </c>
      <c r="G23" s="3">
        <f t="shared" si="1"/>
        <v>32.009705678441748</v>
      </c>
      <c r="H23" s="3">
        <f t="shared" si="2"/>
        <v>-4.3103575825813323</v>
      </c>
      <c r="J23" s="2">
        <f t="shared" si="0"/>
        <v>15.332886090337063</v>
      </c>
      <c r="K23" s="2">
        <f t="shared" si="0"/>
        <v>-2.0646932054377301</v>
      </c>
    </row>
    <row r="24" spans="1:11" x14ac:dyDescent="0.2">
      <c r="B24" s="8">
        <v>12</v>
      </c>
      <c r="C24" s="8">
        <v>397.5</v>
      </c>
      <c r="D24" s="8">
        <v>143.5</v>
      </c>
      <c r="G24" s="3">
        <f t="shared" si="1"/>
        <v>35.118821521880569</v>
      </c>
      <c r="H24" s="3">
        <f t="shared" si="2"/>
        <v>7.4194691863234761</v>
      </c>
      <c r="J24" s="2">
        <f t="shared" si="0"/>
        <v>16.82217560608591</v>
      </c>
      <c r="K24" s="2">
        <f t="shared" si="0"/>
        <v>3.5539806903404703</v>
      </c>
    </row>
    <row r="25" spans="1:11" x14ac:dyDescent="0.2">
      <c r="B25" s="8">
        <v>13</v>
      </c>
      <c r="C25" s="8">
        <v>411.5</v>
      </c>
      <c r="D25" s="8">
        <v>126.5</v>
      </c>
      <c r="G25" s="3">
        <f t="shared" si="1"/>
        <v>38.08660919640996</v>
      </c>
      <c r="H25" s="3">
        <f t="shared" si="2"/>
        <v>11.023211362537735</v>
      </c>
      <c r="J25" s="2">
        <f t="shared" si="0"/>
        <v>18.243767882222098</v>
      </c>
      <c r="K25" s="2">
        <f t="shared" si="0"/>
        <v>5.2801998827915551</v>
      </c>
    </row>
    <row r="26" spans="1:11" x14ac:dyDescent="0.2">
      <c r="B26" s="8">
        <v>14</v>
      </c>
      <c r="C26" s="8">
        <v>426.5</v>
      </c>
      <c r="D26" s="8">
        <v>122.83334000000001</v>
      </c>
      <c r="G26" s="3">
        <f t="shared" si="1"/>
        <v>41.266381704834302</v>
      </c>
      <c r="H26" s="3">
        <f t="shared" si="2"/>
        <v>11.800487673587016</v>
      </c>
      <c r="J26" s="2">
        <f t="shared" si="0"/>
        <v>19.766902463796583</v>
      </c>
      <c r="K26" s="2">
        <f t="shared" si="0"/>
        <v>5.6525209924499489</v>
      </c>
    </row>
    <row r="27" spans="1:11" x14ac:dyDescent="0.2">
      <c r="B27" s="8">
        <v>15</v>
      </c>
      <c r="C27" s="8">
        <v>441.16669000000002</v>
      </c>
      <c r="D27" s="8">
        <v>120.5</v>
      </c>
      <c r="G27" s="3">
        <f t="shared" si="1"/>
        <v>44.375497548273124</v>
      </c>
      <c r="H27" s="3">
        <f t="shared" si="2"/>
        <v>12.295120365907474</v>
      </c>
      <c r="J27" s="2">
        <f t="shared" si="0"/>
        <v>21.256191979545434</v>
      </c>
      <c r="K27" s="2">
        <f t="shared" si="0"/>
        <v>5.8894537154213502</v>
      </c>
    </row>
    <row r="28" spans="1:11" x14ac:dyDescent="0.2">
      <c r="B28" s="8">
        <v>16</v>
      </c>
      <c r="C28" s="8">
        <v>457.16669000000002</v>
      </c>
      <c r="D28" s="8">
        <v>112.5</v>
      </c>
      <c r="G28" s="3">
        <f t="shared" si="1"/>
        <v>47.767254890592433</v>
      </c>
      <c r="H28" s="3">
        <f t="shared" si="2"/>
        <v>13.990999037067127</v>
      </c>
      <c r="J28" s="2">
        <f t="shared" si="0"/>
        <v>22.880868866558224</v>
      </c>
      <c r="K28" s="2">
        <f t="shared" si="0"/>
        <v>6.701792158927744</v>
      </c>
    </row>
    <row r="29" spans="1:11" x14ac:dyDescent="0.2">
      <c r="B29" s="8">
        <v>17</v>
      </c>
      <c r="C29" s="8">
        <v>470.83330999999998</v>
      </c>
      <c r="D29" s="8">
        <v>94.833340000000007</v>
      </c>
      <c r="G29" s="3">
        <f t="shared" si="1"/>
        <v>50.664371061197912</v>
      </c>
      <c r="H29" s="3">
        <f t="shared" si="2"/>
        <v>17.736063022645794</v>
      </c>
      <c r="J29" s="2">
        <f t="shared" si="0"/>
        <v>24.268608968907383</v>
      </c>
      <c r="K29" s="2">
        <f t="shared" si="0"/>
        <v>8.4957055447223233</v>
      </c>
    </row>
    <row r="30" spans="1:11" x14ac:dyDescent="0.2">
      <c r="B30" s="8">
        <v>18</v>
      </c>
      <c r="C30" s="8">
        <v>486.5</v>
      </c>
      <c r="D30" s="8">
        <v>89.833340000000007</v>
      </c>
      <c r="G30" s="3">
        <f t="shared" si="1"/>
        <v>53.985471738531693</v>
      </c>
      <c r="H30" s="3">
        <f t="shared" si="2"/>
        <v>18.795987192120577</v>
      </c>
      <c r="J30" s="2">
        <f t="shared" si="0"/>
        <v>25.859440790094535</v>
      </c>
      <c r="K30" s="2">
        <f t="shared" si="0"/>
        <v>9.0034170719138196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390.16665999999998</v>
      </c>
      <c r="D32" s="8">
        <v>181.5</v>
      </c>
      <c r="G32" s="2">
        <f>(C32-C$13)*$E$8*$F$9</f>
        <v>16.077531355923011</v>
      </c>
      <c r="I32" t="s">
        <v>16</v>
      </c>
    </row>
    <row r="33" spans="1:24" x14ac:dyDescent="0.2">
      <c r="A33" t="s">
        <v>17</v>
      </c>
      <c r="B33" s="8">
        <v>2</v>
      </c>
      <c r="C33" s="8">
        <v>389.83334000000002</v>
      </c>
      <c r="D33" s="8">
        <v>277.5</v>
      </c>
      <c r="E33" s="3">
        <f>D33-D32</f>
        <v>96</v>
      </c>
      <c r="H33" s="2">
        <f>E33*E8*$F$9</f>
        <v>9.7480613220767172</v>
      </c>
      <c r="I33" s="9">
        <f>-(360/(2*PI()))*(ATAN((-E50+E33)/(-D50+D33))-(0))</f>
        <v>-49.040563862139486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277.83334000000002</v>
      </c>
      <c r="E38" s="8">
        <v>177.5</v>
      </c>
      <c r="F38" s="2">
        <f>(360/(2*PI()))*(ATAN((E49-E38)/(D49-D38))-(PI()/2))</f>
        <v>-11.30989687605163</v>
      </c>
      <c r="G38" s="2">
        <f>-(360/(2*PI()))*(ATAN((-E48+E38)/(-D48+D38))-(0))</f>
        <v>26.565042991968944</v>
      </c>
      <c r="H38" s="4">
        <f>D38-C13</f>
        <v>46.000010000000032</v>
      </c>
      <c r="I38" s="5">
        <f>H38*$E$8*$F$9</f>
        <v>4.6709470655848184</v>
      </c>
      <c r="J38" s="12" t="s">
        <v>74</v>
      </c>
      <c r="N38" s="22">
        <f>IF(E38&gt;0,-(E38-D$13)*$E$8*$F$9,"")</f>
        <v>0.10154230543829915</v>
      </c>
      <c r="O38">
        <f>IF(N38="","",N38*N38)</f>
        <v>1.0310839793724836E-2</v>
      </c>
      <c r="P38">
        <f>IF(N38="","",ABS(N38))</f>
        <v>0.10154230543829915</v>
      </c>
      <c r="Q38">
        <f>IF(N38="","",ABS(N38-O$59))</f>
        <v>1.25235516810056</v>
      </c>
      <c r="T38" s="3">
        <f>(D38-C$13)*$E$8</f>
        <v>9.7513044790163423</v>
      </c>
      <c r="U38" s="3">
        <f>(E38-D$13)*$E$8</f>
        <v>-0.21198483389495645</v>
      </c>
      <c r="W38" s="2">
        <f>T38*$F$9</f>
        <v>4.6709470655848184</v>
      </c>
      <c r="X38" s="2">
        <f>-U38*$F$9</f>
        <v>0.10154230543829915</v>
      </c>
    </row>
    <row r="39" spans="1:24" x14ac:dyDescent="0.2">
      <c r="B39" t="s">
        <v>24</v>
      </c>
      <c r="C39" s="8">
        <v>2</v>
      </c>
      <c r="D39" s="8">
        <v>333.5</v>
      </c>
      <c r="E39" s="8">
        <v>180.16667000000001</v>
      </c>
      <c r="F39" s="2">
        <f t="shared" ref="F39:F42" si="3">(360/(2*PI()))*(ATAN((E50-E39)/(D50-D39))-(PI()/2))</f>
        <v>-59.439168824709121</v>
      </c>
      <c r="G39" s="2">
        <f t="shared" ref="G39:G42" si="4">-(360/(2*PI()))*(ATAN((-E49+E39)/(-D49+D39))-(0))</f>
        <v>20.311016010866645</v>
      </c>
      <c r="H39" s="3">
        <f>D39-D38</f>
        <v>55.666659999999979</v>
      </c>
      <c r="I39" s="5">
        <f>H39*$E$8*$F$9</f>
        <v>5.6525209924499471</v>
      </c>
      <c r="J39" s="12" t="s">
        <v>74</v>
      </c>
      <c r="N39" s="25">
        <f t="shared" ref="N39:N42" si="5">IF(E39&gt;0,-(E39-D$13)*$E$8*$F$9,"")</f>
        <v>-0.16923751420485111</v>
      </c>
      <c r="O39">
        <f t="shared" ref="O39:O42" si="6">IF(N39="","",N39*N39)</f>
        <v>2.8641336214237183E-2</v>
      </c>
      <c r="P39">
        <f t="shared" ref="P39:P42" si="7">IF(N39="","",ABS(N39))</f>
        <v>0.16923751420485111</v>
      </c>
      <c r="Q39">
        <f t="shared" ref="Q39:Q42" si="8">IF(N39="","",ABS(N39-O$59))</f>
        <v>0.98157534845740979</v>
      </c>
      <c r="T39" s="3">
        <f t="shared" ref="T39:U44" si="9">(D39-C$13)*$E$8</f>
        <v>21.551792152603355</v>
      </c>
      <c r="U39" s="3">
        <f t="shared" si="9"/>
        <v>0.35330876310770931</v>
      </c>
      <c r="W39" s="2">
        <f t="shared" ref="W39:W44" si="10">T39*$F$9</f>
        <v>10.323468058034765</v>
      </c>
      <c r="X39" s="2">
        <f t="shared" ref="X39:X44" si="11">-U39*$F$9</f>
        <v>-0.16923751420485111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-28.590483558818853</v>
      </c>
      <c r="H40" s="3">
        <f t="shared" ref="H40:H42" si="12">D40-D39</f>
        <v>-333.5</v>
      </c>
      <c r="I40" s="5">
        <f>H40*$E$8*$F$9</f>
        <v>-33.86435886367277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-49.145149951364623</v>
      </c>
      <c r="U40" s="3">
        <f t="shared" si="9"/>
        <v>-37.839292850249727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-49.145149951364623</v>
      </c>
      <c r="U41" s="3">
        <f t="shared" si="9"/>
        <v>-37.839292850249727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-49.145149951364623</v>
      </c>
      <c r="U42" s="3">
        <f t="shared" si="9"/>
        <v>-37.839292850249727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-49.145149951364623</v>
      </c>
      <c r="U43" s="3">
        <f t="shared" si="9"/>
        <v>-37.839292850249727</v>
      </c>
    </row>
    <row r="44" spans="1:24" x14ac:dyDescent="0.2">
      <c r="B44" s="22" t="s">
        <v>129</v>
      </c>
      <c r="D44" s="3">
        <f>C32</f>
        <v>390.16665999999998</v>
      </c>
      <c r="E44" s="3">
        <f>D32</f>
        <v>181.5</v>
      </c>
      <c r="G44" s="1" t="s">
        <v>28</v>
      </c>
      <c r="H44" s="17">
        <f>$C$32-D39</f>
        <v>56.666659999999979</v>
      </c>
      <c r="I44" s="23">
        <f>H44*$E$8*$F$9</f>
        <v>5.754063297888246</v>
      </c>
      <c r="T44" s="3">
        <f t="shared" si="9"/>
        <v>33.564264660085321</v>
      </c>
      <c r="U44" s="3">
        <f t="shared" si="9"/>
        <v>0.63595450168486933</v>
      </c>
      <c r="W44" s="2">
        <f t="shared" si="10"/>
        <v>16.077531355923011</v>
      </c>
      <c r="X44" s="2">
        <f t="shared" si="11"/>
        <v>-0.30462691631489741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249.83332999999999</v>
      </c>
      <c r="E48" s="8">
        <v>191.5</v>
      </c>
      <c r="F48" s="2">
        <f>(360/(2*PI()))*(ATAN((E48-D$13)/(D48-C$13))-(PI()/2))</f>
        <v>-54.16234704572171</v>
      </c>
      <c r="G48" s="2">
        <f>IF((90-F48-G38&gt;180),90-F48-G38-180,90-F48-G38)</f>
        <v>117.59730405375277</v>
      </c>
      <c r="H48" s="3" t="s">
        <v>31</v>
      </c>
      <c r="I48" s="6" t="s">
        <v>31</v>
      </c>
      <c r="K48" s="2">
        <f>IF((90-G38-F38&gt;180),90-G38-F38-180,90-G38-F38)</f>
        <v>74.744853884082687</v>
      </c>
      <c r="N48" s="22">
        <f>IF(E48&gt;0,-(E48-D$13)*$E$8*$F$9,"")</f>
        <v>-1.3200499706978888</v>
      </c>
      <c r="O48">
        <f>IF(N48="","",N48*N48)</f>
        <v>1.7425319251394971</v>
      </c>
      <c r="P48">
        <f>IF(N48="","",ABS(N48))</f>
        <v>1.3200499706978888</v>
      </c>
      <c r="Q48">
        <f>IF(N48="","",ABS(N48-O$59))</f>
        <v>0.16923710803562786</v>
      </c>
      <c r="T48" s="3">
        <f t="shared" ref="T48:U53" si="13">(D48-C$13)*$E$8</f>
        <v>3.815727010109216</v>
      </c>
      <c r="U48" s="3">
        <f t="shared" si="13"/>
        <v>2.7558028406344337</v>
      </c>
      <c r="W48" s="2">
        <f t="shared" ref="W48:W50" si="14">T48*$F$9</f>
        <v>1.8277614978893846</v>
      </c>
      <c r="X48" s="2">
        <f>-U48*$F$9</f>
        <v>-1.3200499706978888</v>
      </c>
    </row>
    <row r="49" spans="1:24" x14ac:dyDescent="0.2">
      <c r="B49" t="s">
        <v>32</v>
      </c>
      <c r="C49" s="8">
        <v>2</v>
      </c>
      <c r="D49" s="8">
        <v>282.16665999999998</v>
      </c>
      <c r="E49" s="8">
        <v>199.16667000000001</v>
      </c>
      <c r="G49" s="22">
        <f>IF((90-F38-G39&gt;180),90-F38-G39-180,90-F38-G39)</f>
        <v>80.998880865184987</v>
      </c>
      <c r="H49" s="3">
        <f>D49-D48</f>
        <v>32.333329999999989</v>
      </c>
      <c r="I49" s="5">
        <f>H49*$E$8*$F$9</f>
        <v>3.2832008706973199</v>
      </c>
      <c r="K49" s="2">
        <f t="shared" ref="K49:K52" si="15">IF((90-G39-F39&gt;180),90-G39-F39-180,90-G39-F39)</f>
        <v>129.12815281384249</v>
      </c>
      <c r="N49" s="22">
        <f t="shared" ref="N49:N52" si="16">IF(E49&gt;0,-(E49-D$13)*$E$8*$F$9,"")</f>
        <v>-2.0985413175325349</v>
      </c>
      <c r="O49">
        <f t="shared" ref="O49:O52" si="17">IF(N49="","",N49*N49)</f>
        <v>4.4038756613911874</v>
      </c>
      <c r="P49">
        <f t="shared" ref="P49:P52" si="18">IF(N49="","",ABS(N49))</f>
        <v>2.0985413175325349</v>
      </c>
      <c r="Q49">
        <f t="shared" ref="Q49:Q52" si="19">IF(N49="","",ABS(N49-O$59))</f>
        <v>0.94772845487027402</v>
      </c>
      <c r="T49" s="3">
        <f t="shared" si="13"/>
        <v>10.669902599430026</v>
      </c>
      <c r="U49" s="3">
        <f t="shared" si="13"/>
        <v>4.381020607111882</v>
      </c>
      <c r="W49" s="2">
        <f t="shared" si="14"/>
        <v>5.1109623685867041</v>
      </c>
      <c r="X49" s="2">
        <f t="shared" ref="X49:X50" si="20">-U49*$F$9</f>
        <v>-2.0985413175325349</v>
      </c>
    </row>
    <row r="50" spans="1:24" x14ac:dyDescent="0.2">
      <c r="B50" t="s">
        <v>33</v>
      </c>
      <c r="C50" s="8">
        <v>3</v>
      </c>
      <c r="D50" s="8">
        <v>368.5</v>
      </c>
      <c r="E50" s="8">
        <v>200.83332999999999</v>
      </c>
      <c r="G50" s="9">
        <f>IF((90-F39-$I$33&gt;180),90-F39-$I$33-180,90-F39-$I$33)</f>
        <v>18.479732686848621</v>
      </c>
      <c r="H50" s="3">
        <f t="shared" ref="H50:H53" si="21">D50-D49</f>
        <v>86.333340000000021</v>
      </c>
      <c r="I50" s="5">
        <f>H50*$E$8*$F$9</f>
        <v>8.7664863797885317</v>
      </c>
      <c r="K50" s="2" t="e">
        <f t="shared" si="15"/>
        <v>#DIV/0!</v>
      </c>
      <c r="N50" s="25">
        <f t="shared" si="16"/>
        <v>-2.2677778163143283</v>
      </c>
      <c r="O50">
        <f t="shared" si="17"/>
        <v>5.1428162241673832</v>
      </c>
      <c r="P50">
        <f t="shared" si="18"/>
        <v>2.2677778163143283</v>
      </c>
      <c r="Q50">
        <f t="shared" si="19"/>
        <v>1.1169649536520674</v>
      </c>
      <c r="T50" s="3">
        <f t="shared" si="13"/>
        <v>28.97126133892683</v>
      </c>
      <c r="U50" s="3">
        <f t="shared" si="13"/>
        <v>4.7343272503712459</v>
      </c>
      <c r="W50" s="2">
        <f t="shared" si="14"/>
        <v>13.877448748375235</v>
      </c>
      <c r="X50" s="2">
        <f t="shared" si="20"/>
        <v>-2.2677778163143283</v>
      </c>
    </row>
    <row r="51" spans="1:24" x14ac:dyDescent="0.2">
      <c r="B51" t="s">
        <v>34</v>
      </c>
      <c r="G51" s="2" t="e">
        <f t="shared" ref="G51:G52" si="22">IF((90-F51-G41&gt;180),90-F51-G41-180,90-F51-G41)</f>
        <v>#DIV/0!</v>
      </c>
      <c r="H51" s="3">
        <f t="shared" si="21"/>
        <v>-368.5</v>
      </c>
      <c r="I51" s="5">
        <f>H51*$E$8*$F$9</f>
        <v>-37.418339554013237</v>
      </c>
      <c r="K51" s="2" t="e">
        <f t="shared" si="15"/>
        <v>#DIV/0!</v>
      </c>
      <c r="N51" t="str">
        <f t="shared" si="16"/>
        <v/>
      </c>
      <c r="O51" t="str">
        <f t="shared" si="17"/>
        <v/>
      </c>
      <c r="P51" t="str">
        <f t="shared" si="18"/>
        <v/>
      </c>
      <c r="Q51" t="str">
        <f t="shared" si="19"/>
        <v/>
      </c>
      <c r="T51" s="3">
        <f t="shared" si="13"/>
        <v>-49.145149951364623</v>
      </c>
      <c r="U51" s="3">
        <f t="shared" si="13"/>
        <v>-37.839292850249727</v>
      </c>
    </row>
    <row r="52" spans="1:24" x14ac:dyDescent="0.2">
      <c r="B52" t="s">
        <v>35</v>
      </c>
      <c r="G52" s="2" t="e">
        <f t="shared" si="22"/>
        <v>#DIV/0!</v>
      </c>
      <c r="H52" s="3">
        <f t="shared" si="21"/>
        <v>0</v>
      </c>
      <c r="I52" s="5">
        <f>H52*$E$8*$F$9</f>
        <v>0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-49.145149951364623</v>
      </c>
      <c r="U52" s="3">
        <f t="shared" si="13"/>
        <v>-37.839292850249727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-49.145149951364623</v>
      </c>
      <c r="U53" s="3">
        <f t="shared" si="13"/>
        <v>-37.839292850249727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D50</v>
      </c>
      <c r="P56" s="9" t="s">
        <v>139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14</v>
      </c>
      <c r="F57" s="2">
        <f>E57*$E$8*$F$9</f>
        <v>1.4215922761361881</v>
      </c>
      <c r="N57" t="s">
        <v>140</v>
      </c>
      <c r="O57" s="2">
        <f>SQRT((1/(C$37+C$47+2))*SUM(O38:O42,O48:O52))</f>
        <v>1.2721284743467218</v>
      </c>
    </row>
    <row r="58" spans="1:24" x14ac:dyDescent="0.2">
      <c r="B58" t="s">
        <v>39</v>
      </c>
      <c r="E58" s="3">
        <f t="shared" ref="E58:E61" si="23">E49-E39</f>
        <v>19</v>
      </c>
      <c r="F58" s="2">
        <f>E58*$E$8*$F$9</f>
        <v>1.9293038033276835</v>
      </c>
      <c r="N58" t="s">
        <v>141</v>
      </c>
      <c r="O58" s="2">
        <f>SUM(P38:P42,P48:P52)</f>
        <v>5.9571489241879023</v>
      </c>
    </row>
    <row r="59" spans="1:24" x14ac:dyDescent="0.2">
      <c r="B59" t="s">
        <v>40</v>
      </c>
      <c r="E59" s="24">
        <f>E50-D$32</f>
        <v>19.333329999999989</v>
      </c>
      <c r="F59" s="2">
        <f>E59*$E$8*$F$9</f>
        <v>1.9631508999994309</v>
      </c>
      <c r="N59" t="s">
        <v>142</v>
      </c>
      <c r="O59" s="2">
        <f>AVERAGE(N48:N52,N38:N42)</f>
        <v>-1.1508128626622609</v>
      </c>
    </row>
    <row r="60" spans="1:24" x14ac:dyDescent="0.2">
      <c r="B60" t="s">
        <v>41</v>
      </c>
      <c r="E60" s="3">
        <f t="shared" si="23"/>
        <v>0</v>
      </c>
      <c r="F60" s="2">
        <f>E60*$E$8*$F$9</f>
        <v>0</v>
      </c>
      <c r="N60" t="s">
        <v>143</v>
      </c>
      <c r="O60" s="2">
        <f>(1/(C$37+C$47+2))*SUM(Q38:Q42,Q48:Q52)</f>
        <v>0.6382658618737056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0.29394061037481012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0.84943114242124174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4.6709470655848184</v>
      </c>
    </row>
    <row r="64" spans="1:24" x14ac:dyDescent="0.2">
      <c r="N64" t="s">
        <v>147</v>
      </c>
      <c r="O64" s="26" cm="1">
        <f t="array" aca="1" ref="O64" ca="1">(INDIRECT(O56)-C$13)*E$8*F$9</f>
        <v>13.877448748375235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19.18103864517742</v>
      </c>
      <c r="P65" s="26" cm="1">
        <f t="array" aca="1" ref="P65" ca="1">(360/(2*PI()))*ATAN(ABS(INDIRECT(P56))/(ABS(C$32-INDIRECT(O56))*E$8*F$9))</f>
        <v>45.868055986593937</v>
      </c>
      <c r="Q65" s="2">
        <f ca="1">180-O65-P65</f>
        <v>114.95090536822866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11.407036250156471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-13</v>
      </c>
      <c r="F67" s="2">
        <f t="shared" ref="F67:F72" si="24">E67*$E$8*$F$9</f>
        <v>-1.3200499706978888</v>
      </c>
      <c r="N67" t="s">
        <v>151</v>
      </c>
      <c r="O67" s="26" cm="1">
        <f t="array" aca="1" ref="O67" ca="1">(360/(2*PI()))*ATAN((ABS(INDIRECT(P55))+ABS(INDIRECT(P56))/(ABS(O63-O64))))</f>
        <v>19.18103864517742</v>
      </c>
      <c r="P67" s="26" cm="1">
        <f t="array" aca="1" ref="P67" ca="1">(360/(2*PI()))*ATAN(ABS(INDIRECT(P56))/(ABS(0-INDIRECT(O56))*E$8*F$9))</f>
        <v>3.4682287425345413</v>
      </c>
      <c r="Q67" s="2">
        <f ca="1">180-O67-P67</f>
        <v>157.35073261228806</v>
      </c>
    </row>
    <row r="68" spans="1:17" x14ac:dyDescent="0.2">
      <c r="B68" t="s">
        <v>39</v>
      </c>
      <c r="C68" t="s">
        <v>43</v>
      </c>
      <c r="E68" s="3">
        <f>E38-E49</f>
        <v>-21.666670000000011</v>
      </c>
      <c r="F68" s="2">
        <f t="shared" si="24"/>
        <v>-2.2000836229708338</v>
      </c>
      <c r="N68" t="s">
        <v>152</v>
      </c>
      <c r="O68" s="26" cm="1">
        <f t="array" aca="1" ref="O68" ca="1">SQRT((INDIRECT(P55)*INDIRECT(P55))+((INDIRECT(O55)-C$13)*(INDIRECT(O55)-C$13)*E$8*F$9*E$8*F$9)           )</f>
        <v>4.6720506556852683</v>
      </c>
    </row>
    <row r="69" spans="1:17" x14ac:dyDescent="0.2">
      <c r="B69" t="s">
        <v>40</v>
      </c>
      <c r="E69" s="3">
        <f t="shared" ref="E69:E72" si="25">E39-E50</f>
        <v>-20.666659999999979</v>
      </c>
      <c r="F69" s="2">
        <f t="shared" si="24"/>
        <v>-2.0985403021094773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0</v>
      </c>
      <c r="F70" s="2">
        <f t="shared" si="24"/>
        <v>0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232.16667000000001</v>
      </c>
      <c r="D76" s="8">
        <v>178.16667000000001</v>
      </c>
      <c r="E76" s="3">
        <f>(D77-D76  )</f>
        <v>13</v>
      </c>
      <c r="F76" s="3">
        <f>ATAN(E76/E77)</f>
        <v>0.72522996864973188</v>
      </c>
      <c r="G76" s="2">
        <f>((PI()/2)-F76-F77)*(360/(2*PI()))</f>
        <v>29.338398517529804</v>
      </c>
    </row>
    <row r="77" spans="1:17" x14ac:dyDescent="0.2">
      <c r="A77" t="s">
        <v>95</v>
      </c>
      <c r="B77" s="8">
        <v>2</v>
      </c>
      <c r="C77" s="8">
        <v>247.16667000000001</v>
      </c>
      <c r="D77" s="8">
        <v>191.16667000000001</v>
      </c>
      <c r="E77" s="3">
        <f>AVERAGE(C77,C78)-C76</f>
        <v>14.666664999999995</v>
      </c>
      <c r="F77" s="3">
        <f>ATAN(E77/E78)</f>
        <v>0.33351470675204631</v>
      </c>
    </row>
    <row r="78" spans="1:17" x14ac:dyDescent="0.2">
      <c r="A78" t="s">
        <v>96</v>
      </c>
      <c r="B78" s="8">
        <v>3</v>
      </c>
      <c r="C78" s="8">
        <v>246.5</v>
      </c>
      <c r="D78" s="8">
        <v>220.5</v>
      </c>
      <c r="E78" s="3">
        <f>D78-D76</f>
        <v>42.333329999999989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A982-9F96-9A4C-9405-4206C74D8D5E}">
  <sheetPr codeName="Sheet17"/>
  <dimension ref="A1:X79"/>
  <sheetViews>
    <sheetView topLeftCell="C7" workbookViewId="0">
      <selection activeCell="J13" sqref="J13:K3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122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226</v>
      </c>
      <c r="D3" s="8">
        <v>710</v>
      </c>
    </row>
    <row r="4" spans="1:11" x14ac:dyDescent="0.2">
      <c r="B4" s="8">
        <v>2</v>
      </c>
      <c r="C4" s="8">
        <v>695.5</v>
      </c>
      <c r="D4" s="8">
        <v>694.5</v>
      </c>
    </row>
    <row r="5" spans="1:11" x14ac:dyDescent="0.2">
      <c r="A5" t="s">
        <v>47</v>
      </c>
      <c r="B5" s="8">
        <v>3</v>
      </c>
      <c r="C5" s="8">
        <v>494.5</v>
      </c>
      <c r="D5" s="8">
        <v>1346.5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483.5</v>
      </c>
      <c r="D6" s="8">
        <v>1225.5</v>
      </c>
      <c r="E6" s="3">
        <f>SQRT(((C6-C5)^2)+((D6-D5)^2))</f>
        <v>121.49897118905987</v>
      </c>
      <c r="F6" s="2">
        <f>E6*E8</f>
        <v>25.864284036885287</v>
      </c>
      <c r="J6" s="3">
        <f>SQRT(((C5-C7)^2)+((D5-D7)^2))</f>
        <v>134.13426109685773</v>
      </c>
    </row>
    <row r="7" spans="1:11" x14ac:dyDescent="0.2">
      <c r="A7" t="s">
        <v>5</v>
      </c>
      <c r="B7" s="8">
        <v>5</v>
      </c>
      <c r="C7" s="8">
        <v>540.5</v>
      </c>
      <c r="D7" s="8">
        <v>1220.5</v>
      </c>
      <c r="E7" s="3">
        <f>SQRT(((D6-D7)^2)+((C6-C7)^2))</f>
        <v>57.218878003679869</v>
      </c>
      <c r="G7" s="2">
        <f>E7*E8</f>
        <v>12.180558390541506</v>
      </c>
      <c r="H7" s="2">
        <f>G7/F6</f>
        <v>0.4709412552526373</v>
      </c>
      <c r="K7" s="2">
        <f>180-((360/(2*PI())*ACOS(((E7^2)+(E6^2)-(J6^2))/(2*E6*E7))))</f>
        <v>90.181315152699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0.21287656828500112</v>
      </c>
      <c r="I8" s="2">
        <f>MAX(G7,H33)</f>
        <v>12.180558390541506</v>
      </c>
    </row>
    <row r="9" spans="1:11" x14ac:dyDescent="0.2">
      <c r="A9" t="s">
        <v>92</v>
      </c>
      <c r="F9" s="3">
        <f>F6/G30</f>
        <v>0.4752241314405975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258.16665999999998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246.83332999999999</v>
      </c>
      <c r="D14" s="8">
        <v>266.16665999999998</v>
      </c>
      <c r="G14" s="3">
        <f>(C14-C$13)*$E$8</f>
        <v>3.1931485242750171</v>
      </c>
      <c r="H14" s="3">
        <f>-(D14-D$13)*$E$8</f>
        <v>-1.703012546280009</v>
      </c>
      <c r="J14" s="2">
        <f t="shared" ref="J14:K30" si="0">G14*$F$9</f>
        <v>1.5174612340094207</v>
      </c>
      <c r="K14" s="2">
        <f t="shared" si="0"/>
        <v>-0.80931265813835762</v>
      </c>
    </row>
    <row r="15" spans="1:11" x14ac:dyDescent="0.2">
      <c r="B15" s="8">
        <v>3</v>
      </c>
      <c r="C15" s="8">
        <v>260.83334000000002</v>
      </c>
      <c r="D15" s="8">
        <v>266.16665999999998</v>
      </c>
      <c r="G15" s="3">
        <f t="shared" ref="G15:G30" si="1">(C15-C$13)*$E$8</f>
        <v>6.1734226090307223</v>
      </c>
      <c r="H15" s="3">
        <f t="shared" ref="H15:H30" si="2">-(D15-D$13)*$E$8</f>
        <v>-1.703012546280009</v>
      </c>
      <c r="J15" s="2">
        <f t="shared" si="0"/>
        <v>2.9337593973923721</v>
      </c>
      <c r="K15" s="2">
        <f t="shared" si="0"/>
        <v>-0.80931265813835762</v>
      </c>
    </row>
    <row r="16" spans="1:11" x14ac:dyDescent="0.2">
      <c r="B16" s="8">
        <v>4</v>
      </c>
      <c r="C16" s="8">
        <v>276.83334000000002</v>
      </c>
      <c r="D16" s="8">
        <v>250.5</v>
      </c>
      <c r="G16" s="3">
        <f t="shared" si="1"/>
        <v>9.5794477015907393</v>
      </c>
      <c r="H16" s="3">
        <f t="shared" si="2"/>
        <v>1.6320522710078822</v>
      </c>
      <c r="J16" s="2">
        <f t="shared" si="0"/>
        <v>4.5523847136690874</v>
      </c>
      <c r="K16" s="2">
        <f t="shared" si="0"/>
        <v>0.77559062295537551</v>
      </c>
    </row>
    <row r="17" spans="1:11" x14ac:dyDescent="0.2">
      <c r="B17" s="8">
        <v>5</v>
      </c>
      <c r="C17" s="8">
        <v>291.5</v>
      </c>
      <c r="D17" s="8">
        <v>269.5</v>
      </c>
      <c r="G17" s="3">
        <f t="shared" si="1"/>
        <v>12.70163595059363</v>
      </c>
      <c r="H17" s="3">
        <f t="shared" si="2"/>
        <v>-2.4126025264071389</v>
      </c>
      <c r="J17" s="2">
        <f t="shared" si="0"/>
        <v>6.0361239124955262</v>
      </c>
      <c r="K17" s="2">
        <f t="shared" si="0"/>
        <v>-1.1465269401232239</v>
      </c>
    </row>
    <row r="18" spans="1:11" x14ac:dyDescent="0.2">
      <c r="B18" s="8">
        <v>6</v>
      </c>
      <c r="C18" s="8">
        <v>306.83334000000002</v>
      </c>
      <c r="D18" s="8">
        <v>257.5</v>
      </c>
      <c r="G18" s="3">
        <f t="shared" si="1"/>
        <v>15.965744750140773</v>
      </c>
      <c r="H18" s="3">
        <f t="shared" si="2"/>
        <v>0.14191629301287437</v>
      </c>
      <c r="J18" s="2">
        <f t="shared" si="0"/>
        <v>7.5873071816879287</v>
      </c>
      <c r="K18" s="2">
        <f t="shared" si="0"/>
        <v>6.7442047084312562E-2</v>
      </c>
    </row>
    <row r="19" spans="1:11" x14ac:dyDescent="0.2">
      <c r="B19" s="8">
        <v>7</v>
      </c>
      <c r="C19" s="8">
        <v>320.83334000000002</v>
      </c>
      <c r="D19" s="8">
        <v>246.16667000000001</v>
      </c>
      <c r="G19" s="3">
        <f t="shared" si="1"/>
        <v>18.946016706130788</v>
      </c>
      <c r="H19" s="3">
        <f t="shared" si="2"/>
        <v>2.554516690654324</v>
      </c>
      <c r="J19" s="2">
        <f t="shared" si="0"/>
        <v>9.0036043334300544</v>
      </c>
      <c r="K19" s="2">
        <f t="shared" si="0"/>
        <v>1.2139679755667105</v>
      </c>
    </row>
    <row r="20" spans="1:11" x14ac:dyDescent="0.2">
      <c r="B20" s="8">
        <v>8</v>
      </c>
      <c r="C20" s="8">
        <v>336.16665999999998</v>
      </c>
      <c r="D20" s="8">
        <v>241.83332999999999</v>
      </c>
      <c r="G20" s="3">
        <f t="shared" si="1"/>
        <v>22.210121248146553</v>
      </c>
      <c r="H20" s="3">
        <f t="shared" si="2"/>
        <v>3.4769832390664552</v>
      </c>
      <c r="J20" s="2">
        <f t="shared" si="0"/>
        <v>10.554785579340805</v>
      </c>
      <c r="K20" s="2">
        <f t="shared" si="0"/>
        <v>1.6523463398188716</v>
      </c>
    </row>
    <row r="21" spans="1:11" x14ac:dyDescent="0.2">
      <c r="B21" s="8">
        <v>9</v>
      </c>
      <c r="C21" s="8">
        <v>350.83334000000002</v>
      </c>
      <c r="D21" s="8">
        <v>258.83334000000002</v>
      </c>
      <c r="G21" s="3">
        <f t="shared" si="1"/>
        <v>25.332313754680822</v>
      </c>
      <c r="H21" s="3">
        <f t="shared" si="2"/>
        <v>-0.14192055054425351</v>
      </c>
      <c r="J21" s="2">
        <f t="shared" si="0"/>
        <v>12.038526801448894</v>
      </c>
      <c r="K21" s="2">
        <f t="shared" si="0"/>
        <v>-6.7444070365964295E-2</v>
      </c>
    </row>
    <row r="22" spans="1:11" x14ac:dyDescent="0.2">
      <c r="B22" s="8">
        <v>10</v>
      </c>
      <c r="C22" s="8">
        <v>366.83330999999998</v>
      </c>
      <c r="D22" s="8">
        <v>255.5</v>
      </c>
      <c r="G22" s="3">
        <f t="shared" si="1"/>
        <v>28.738332460943784</v>
      </c>
      <c r="H22" s="3">
        <f t="shared" si="2"/>
        <v>0.56766942958287658</v>
      </c>
      <c r="J22" s="2">
        <f t="shared" si="0"/>
        <v>13.657149082803139</v>
      </c>
      <c r="K22" s="2">
        <f t="shared" si="0"/>
        <v>0.26977021161890197</v>
      </c>
    </row>
    <row r="23" spans="1:11" x14ac:dyDescent="0.2">
      <c r="B23" s="8">
        <v>11</v>
      </c>
      <c r="C23" s="8">
        <v>381.83330999999998</v>
      </c>
      <c r="D23" s="8">
        <v>260.5</v>
      </c>
      <c r="G23" s="3">
        <f t="shared" si="1"/>
        <v>31.931480985218801</v>
      </c>
      <c r="H23" s="3">
        <f t="shared" si="2"/>
        <v>-0.49671341184212903</v>
      </c>
      <c r="J23" s="2">
        <f t="shared" si="0"/>
        <v>15.17461031681256</v>
      </c>
      <c r="K23" s="2">
        <f t="shared" si="0"/>
        <v>-0.23605019971757157</v>
      </c>
    </row>
    <row r="24" spans="1:11" x14ac:dyDescent="0.2">
      <c r="B24" s="8">
        <v>12</v>
      </c>
      <c r="C24" s="8">
        <v>396.5</v>
      </c>
      <c r="D24" s="8">
        <v>223.16667000000001</v>
      </c>
      <c r="G24" s="3">
        <f t="shared" si="1"/>
        <v>35.053675620518746</v>
      </c>
      <c r="H24" s="3">
        <f t="shared" si="2"/>
        <v>7.4506777612093495</v>
      </c>
      <c r="J24" s="2">
        <f t="shared" si="0"/>
        <v>16.658352550561467</v>
      </c>
      <c r="K24" s="2">
        <f t="shared" si="0"/>
        <v>3.5407418677144884</v>
      </c>
    </row>
    <row r="25" spans="1:11" x14ac:dyDescent="0.2">
      <c r="B25" s="8">
        <v>13</v>
      </c>
      <c r="C25" s="8">
        <v>411.83330999999998</v>
      </c>
      <c r="D25" s="8">
        <v>194.5</v>
      </c>
      <c r="G25" s="3">
        <f t="shared" si="1"/>
        <v>38.317778033768832</v>
      </c>
      <c r="H25" s="3">
        <f t="shared" si="2"/>
        <v>13.553140094967945</v>
      </c>
      <c r="J25" s="2">
        <f t="shared" si="0"/>
        <v>18.209532784831399</v>
      </c>
      <c r="K25" s="2">
        <f t="shared" si="0"/>
        <v>6.4407792299238791</v>
      </c>
    </row>
    <row r="26" spans="1:11" x14ac:dyDescent="0.2">
      <c r="B26" s="8">
        <v>14</v>
      </c>
      <c r="C26" s="8">
        <v>426.83330999999998</v>
      </c>
      <c r="D26" s="8">
        <v>179.83332999999999</v>
      </c>
      <c r="G26" s="3">
        <f t="shared" si="1"/>
        <v>41.510926558043849</v>
      </c>
      <c r="H26" s="3">
        <f t="shared" si="2"/>
        <v>16.675330472736526</v>
      </c>
      <c r="J26" s="2">
        <f t="shared" si="0"/>
        <v>19.72699401884082</v>
      </c>
      <c r="K26" s="2">
        <f t="shared" si="0"/>
        <v>7.9245194403911441</v>
      </c>
    </row>
    <row r="27" spans="1:11" x14ac:dyDescent="0.2">
      <c r="B27" s="8">
        <v>15</v>
      </c>
      <c r="C27" s="8">
        <v>441.16669000000002</v>
      </c>
      <c r="D27" s="8">
        <v>169.5</v>
      </c>
      <c r="G27" s="3">
        <f t="shared" si="1"/>
        <v>44.562167304368728</v>
      </c>
      <c r="H27" s="3">
        <f t="shared" si="2"/>
        <v>18.875054302092973</v>
      </c>
      <c r="J27" s="2">
        <f t="shared" si="0"/>
        <v>21.177017252329222</v>
      </c>
      <c r="K27" s="2">
        <f t="shared" si="0"/>
        <v>8.9698812866062472</v>
      </c>
    </row>
    <row r="28" spans="1:11" x14ac:dyDescent="0.2">
      <c r="B28" s="8">
        <v>16</v>
      </c>
      <c r="C28" s="8">
        <v>456.83330999999998</v>
      </c>
      <c r="D28" s="8">
        <v>147.16667000000001</v>
      </c>
      <c r="G28" s="3">
        <f t="shared" si="1"/>
        <v>47.897223606593883</v>
      </c>
      <c r="H28" s="3">
        <f t="shared" si="2"/>
        <v>23.629296950869435</v>
      </c>
      <c r="J28" s="2">
        <f t="shared" si="0"/>
        <v>22.761916486859661</v>
      </c>
      <c r="K28" s="2">
        <f t="shared" si="0"/>
        <v>11.229212120028887</v>
      </c>
    </row>
    <row r="29" spans="1:11" x14ac:dyDescent="0.2">
      <c r="B29" s="8">
        <v>17</v>
      </c>
      <c r="C29" s="8">
        <v>471.83330999999998</v>
      </c>
      <c r="D29" s="8">
        <v>131.16667000000001</v>
      </c>
      <c r="G29" s="3">
        <f t="shared" si="1"/>
        <v>51.0903721308689</v>
      </c>
      <c r="H29" s="3">
        <f t="shared" si="2"/>
        <v>27.035322043429453</v>
      </c>
      <c r="J29" s="2">
        <f t="shared" si="0"/>
        <v>24.279377720869082</v>
      </c>
      <c r="K29" s="2">
        <f t="shared" si="0"/>
        <v>12.847837436305602</v>
      </c>
    </row>
    <row r="30" spans="1:11" x14ac:dyDescent="0.2">
      <c r="B30" s="8">
        <v>18</v>
      </c>
      <c r="C30" s="8">
        <v>487.5</v>
      </c>
      <c r="D30" s="8">
        <v>135.83332999999999</v>
      </c>
      <c r="G30" s="3">
        <f t="shared" si="1"/>
        <v>54.425443334453853</v>
      </c>
      <c r="H30" s="3">
        <f t="shared" si="2"/>
        <v>26.041899477276573</v>
      </c>
      <c r="J30" s="2">
        <f t="shared" si="0"/>
        <v>25.864284036885287</v>
      </c>
      <c r="K30" s="2">
        <f t="shared" si="0"/>
        <v>12.375739060152108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386.16665999999998</v>
      </c>
      <c r="D32" s="8">
        <v>257.83334000000002</v>
      </c>
      <c r="G32" s="2">
        <f>(C32-C$13)*$E$8*$F$9</f>
        <v>15.61298969270554</v>
      </c>
      <c r="I32" t="s">
        <v>16</v>
      </c>
    </row>
    <row r="33" spans="1:24" x14ac:dyDescent="0.2">
      <c r="A33" t="s">
        <v>17</v>
      </c>
      <c r="B33" s="8">
        <v>2</v>
      </c>
      <c r="C33" s="8">
        <v>386.83334000000002</v>
      </c>
      <c r="D33" s="8">
        <v>351.83334000000002</v>
      </c>
      <c r="E33" s="3">
        <f>D33-D32</f>
        <v>94</v>
      </c>
      <c r="H33" s="2">
        <f>E33*E8*$F$9</f>
        <v>9.5094237331257023</v>
      </c>
      <c r="I33" s="9">
        <f>-(360/(2*PI()))*(ATAN((-E51+E33)/(-D51+D33))-(0))</f>
        <v>-80.768043191312373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271.83334000000002</v>
      </c>
      <c r="E38" s="8">
        <v>247.83332999999999</v>
      </c>
      <c r="F38" s="2">
        <f>(360/(2*PI()))*(ATAN((E49-E38)/(D49-D38))-(PI()/2))</f>
        <v>-34.824477478839512</v>
      </c>
      <c r="G38" s="2">
        <f>-(360/(2*PI()))*(ATAN((-E48+E38)/(-D48+D38))-(0))</f>
        <v>60.945393873950401</v>
      </c>
      <c r="H38" s="4">
        <f>D38-C13</f>
        <v>40.000010000000032</v>
      </c>
      <c r="I38" s="5">
        <f>H38*$E$8*$F$9</f>
        <v>4.0465643023326141</v>
      </c>
      <c r="J38" s="12" t="s">
        <v>73</v>
      </c>
      <c r="N38" s="22">
        <f>IF(E38&gt;0,-(E38-D$13)*$E$8*$F$9,"")</f>
        <v>1.0453618462151033</v>
      </c>
      <c r="O38">
        <f>IF(N38="","",N38*N38)</f>
        <v>1.0927813895222493</v>
      </c>
      <c r="P38">
        <f>IF(N38="","",ABS(N38))</f>
        <v>1.0453618462151033</v>
      </c>
      <c r="Q38">
        <f>IF(N38="","",ABS(N38-O$59))</f>
        <v>1.0453625688156931</v>
      </c>
      <c r="T38" s="3">
        <f>(D38-C$13)*$E$8</f>
        <v>8.5150648601657348</v>
      </c>
      <c r="U38" s="3">
        <f>(E38-D$13)*$E$8</f>
        <v>-2.1997238293564485</v>
      </c>
      <c r="W38" s="2">
        <f>T38*$F$9</f>
        <v>4.0465643023326141</v>
      </c>
      <c r="X38" s="2">
        <f>-U38*$F$9</f>
        <v>1.0453618462151033</v>
      </c>
    </row>
    <row r="39" spans="1:24" x14ac:dyDescent="0.2">
      <c r="B39" t="s">
        <v>24</v>
      </c>
      <c r="C39" s="8">
        <v>2</v>
      </c>
      <c r="D39" s="8">
        <v>334.83334000000002</v>
      </c>
      <c r="E39" s="8">
        <v>241.83332999999999</v>
      </c>
      <c r="F39" s="2">
        <f t="shared" ref="F39:F42" si="3">(360/(2*PI()))*(ATAN((E50-E39)/(D50-D39))-(PI()/2))</f>
        <v>-22.963736639494115</v>
      </c>
      <c r="G39" s="2">
        <f t="shared" ref="G39:G42" si="4">-(360/(2*PI()))*(ATAN((-E49+E39)/(-D49+D39))-(0))</f>
        <v>31.675477567294099</v>
      </c>
      <c r="H39" s="3">
        <f>D39-D38</f>
        <v>63</v>
      </c>
      <c r="I39" s="5">
        <f>H39*$E$8*$F$9</f>
        <v>6.373337182839566</v>
      </c>
      <c r="J39" s="12" t="s">
        <v>74</v>
      </c>
      <c r="N39" s="25">
        <f t="shared" ref="N39:N42" si="5">IF(E39&gt;0,-(E39-D$13)*$E$8*$F$9,"")</f>
        <v>1.6523463398188716</v>
      </c>
      <c r="O39">
        <f t="shared" ref="O39:O42" si="6">IF(N39="","",N39*N39)</f>
        <v>2.730248426712822</v>
      </c>
      <c r="P39">
        <f t="shared" ref="P39:P42" si="7">IF(N39="","",ABS(N39))</f>
        <v>1.6523463398188716</v>
      </c>
      <c r="Q39">
        <f t="shared" ref="Q39:Q42" si="8">IF(N39="","",ABS(N39-O$59))</f>
        <v>1.6523470624194614</v>
      </c>
      <c r="T39" s="3">
        <f t="shared" ref="T39:U44" si="9">(D39-C$13)*$E$8</f>
        <v>21.926288662120804</v>
      </c>
      <c r="U39" s="3">
        <f t="shared" si="9"/>
        <v>-3.4769832390664552</v>
      </c>
      <c r="W39" s="2">
        <f t="shared" ref="W39:W44" si="10">T39*$F$9</f>
        <v>10.419901485172179</v>
      </c>
      <c r="X39" s="2">
        <f t="shared" ref="X39:X44" si="11">-U39*$F$9</f>
        <v>1.6523463398188716</v>
      </c>
    </row>
    <row r="40" spans="1:24" x14ac:dyDescent="0.2">
      <c r="B40" t="s">
        <v>25</v>
      </c>
      <c r="C40" s="8">
        <v>3</v>
      </c>
      <c r="D40" s="8">
        <v>362.5</v>
      </c>
      <c r="E40" s="8">
        <v>251.16667000000001</v>
      </c>
      <c r="F40" s="2">
        <f t="shared" si="3"/>
        <v>-56.575202227393866</v>
      </c>
      <c r="G40" s="2">
        <f t="shared" si="4"/>
        <v>28.12371948619699</v>
      </c>
      <c r="H40" s="3">
        <f t="shared" ref="H40:H42" si="12">D40-D39</f>
        <v>27.666659999999979</v>
      </c>
      <c r="I40" s="5">
        <f>H40*$E$8*$F$9</f>
        <v>2.7988722683012699</v>
      </c>
      <c r="J40" s="12" t="s">
        <v>73</v>
      </c>
      <c r="N40" s="22">
        <f t="shared" si="5"/>
        <v>0.70814756423023706</v>
      </c>
      <c r="O40">
        <f t="shared" si="6"/>
        <v>0.50147297272521774</v>
      </c>
      <c r="P40">
        <f t="shared" si="7"/>
        <v>0.70814756423023706</v>
      </c>
      <c r="Q40">
        <f t="shared" si="8"/>
        <v>0.70814828683082698</v>
      </c>
      <c r="T40" s="3">
        <f t="shared" si="9"/>
        <v>27.815872298828708</v>
      </c>
      <c r="U40" s="3">
        <f t="shared" si="9"/>
        <v>-1.4901338492293184</v>
      </c>
      <c r="W40" s="2">
        <f t="shared" si="10"/>
        <v>13.21877375347345</v>
      </c>
      <c r="X40" s="2">
        <f t="shared" si="11"/>
        <v>0.70814756423023706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-34.661089246748467</v>
      </c>
      <c r="H41" s="3">
        <f t="shared" si="12"/>
        <v>-362.5</v>
      </c>
      <c r="I41" s="5">
        <f>H41*$E$8*$F$9</f>
        <v>-36.671979821894325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-49.351883704484194</v>
      </c>
      <c r="U41" s="3">
        <f t="shared" si="9"/>
        <v>-54.957632626400667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-49.351883704484194</v>
      </c>
      <c r="U42" s="3">
        <f t="shared" si="9"/>
        <v>-54.957632626400667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-49.351883704484194</v>
      </c>
      <c r="U43" s="3">
        <f t="shared" si="9"/>
        <v>-54.957632626400667</v>
      </c>
    </row>
    <row r="44" spans="1:24" x14ac:dyDescent="0.2">
      <c r="B44" s="22" t="s">
        <v>129</v>
      </c>
      <c r="D44" s="3">
        <f>C32</f>
        <v>386.16665999999998</v>
      </c>
      <c r="E44" s="3">
        <f>D32</f>
        <v>257.83334000000002</v>
      </c>
      <c r="G44" s="1" t="s">
        <v>28</v>
      </c>
      <c r="H44" s="17">
        <f>$C$32-D40</f>
        <v>23.666659999999979</v>
      </c>
      <c r="I44" s="23">
        <f>H44*$E$8*$F$9</f>
        <v>2.3942159392320908</v>
      </c>
      <c r="T44" s="3">
        <f t="shared" si="9"/>
        <v>32.853949662396609</v>
      </c>
      <c r="U44" s="3">
        <f t="shared" si="9"/>
        <v>-7.0956017740747612E-2</v>
      </c>
      <c r="W44" s="2">
        <f t="shared" si="10"/>
        <v>15.61298969270554</v>
      </c>
      <c r="X44" s="2">
        <f t="shared" si="11"/>
        <v>3.3720011901330414E-2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258.5</v>
      </c>
      <c r="E48" s="8">
        <v>271.83334000000002</v>
      </c>
      <c r="F48" s="2">
        <f>(360/(2*PI()))*(ATAN((E48-D$13)/(D48-C$13))-(PI()/2))</f>
        <v>-62.864840596314778</v>
      </c>
      <c r="G48" s="2">
        <f>IF((90-F48-G38&gt;180),90-F48-G38-180,90-F48-G38)</f>
        <v>91.91944672236437</v>
      </c>
      <c r="H48" s="3" t="s">
        <v>31</v>
      </c>
      <c r="I48" s="6" t="s">
        <v>31</v>
      </c>
      <c r="K48" s="2">
        <f>IF((90-G38-F38&gt;180),90-G38-F38-180,90-G38-F38)</f>
        <v>63.879083604889111</v>
      </c>
      <c r="N48" s="22">
        <f>IF(E48&gt;0,-(E48-D$13)*$E$8*$F$9,"")</f>
        <v>-1.3825771398407953</v>
      </c>
      <c r="O48">
        <f>IF(N48="","",N48*N48)</f>
        <v>1.9115195476103541</v>
      </c>
      <c r="P48">
        <f>IF(N48="","",ABS(N48))</f>
        <v>1.3825771398407953</v>
      </c>
      <c r="Q48">
        <f>IF(N48="","",ABS(N48-O$59))</f>
        <v>1.3825764172402055</v>
      </c>
      <c r="T48" s="3">
        <f t="shared" ref="T48:U53" si="13">(D48-C$13)*$E$8</f>
        <v>5.6767091971885932</v>
      </c>
      <c r="U48" s="3">
        <f t="shared" si="13"/>
        <v>2.9093159382492679</v>
      </c>
      <c r="W48" s="2">
        <f t="shared" ref="W48:W51" si="14">T48*$F$9</f>
        <v>2.6977091976748007</v>
      </c>
      <c r="X48" s="2">
        <f>-U48*$F$9</f>
        <v>-1.3825771398407953</v>
      </c>
    </row>
    <row r="49" spans="1:24" x14ac:dyDescent="0.2">
      <c r="B49" t="s">
        <v>32</v>
      </c>
      <c r="C49" s="8">
        <v>2</v>
      </c>
      <c r="D49" s="8">
        <v>287.83334000000002</v>
      </c>
      <c r="E49" s="8">
        <v>270.83334000000002</v>
      </c>
      <c r="G49" s="22">
        <f>IF((90-F38-G39&gt;180),90-F38-G39-180,90-F38-G39)</f>
        <v>93.148999911545417</v>
      </c>
      <c r="H49" s="3">
        <f>D49-D48</f>
        <v>29.333340000000021</v>
      </c>
      <c r="I49" s="5">
        <f>H49*$E$8*$F$9</f>
        <v>2.9674804209345287</v>
      </c>
      <c r="K49" s="2">
        <f t="shared" ref="K49:K52" si="15">IF((90-G39-F39&gt;180),90-G39-F39-180,90-G39-F39)</f>
        <v>81.28825907220002</v>
      </c>
      <c r="N49" s="22">
        <f t="shared" ref="N49:N52" si="16">IF(E49&gt;0,-(E49-D$13)*$E$8*$F$9,"")</f>
        <v>-1.2814130575735008</v>
      </c>
      <c r="O49">
        <f t="shared" ref="O49:O52" si="17">IF(N49="","",N49*N49)</f>
        <v>1.642019424119868</v>
      </c>
      <c r="P49">
        <f t="shared" ref="P49:P52" si="18">IF(N49="","",ABS(N49))</f>
        <v>1.2814130575735008</v>
      </c>
      <c r="Q49">
        <f t="shared" ref="Q49:Q52" si="19">IF(N49="","",ABS(N49-O$59))</f>
        <v>1.281412334972911</v>
      </c>
      <c r="T49" s="3">
        <f t="shared" si="13"/>
        <v>11.921089952725753</v>
      </c>
      <c r="U49" s="3">
        <f t="shared" si="13"/>
        <v>2.696439369964267</v>
      </c>
      <c r="W49" s="2">
        <f t="shared" si="14"/>
        <v>5.6651896186093289</v>
      </c>
      <c r="X49" s="2">
        <f t="shared" ref="X49:X51" si="20">-U49*$F$9</f>
        <v>-1.2814130575735008</v>
      </c>
    </row>
    <row r="50" spans="1:24" x14ac:dyDescent="0.2">
      <c r="B50" t="s">
        <v>33</v>
      </c>
      <c r="C50" s="8">
        <v>3</v>
      </c>
      <c r="D50" s="8">
        <v>343.16665999999998</v>
      </c>
      <c r="E50" s="8">
        <v>261.5</v>
      </c>
      <c r="G50" s="22">
        <f>IF((90-F39-G40&gt;180),90-F39-G40-180,90-F39-G40)</f>
        <v>84.840017153297126</v>
      </c>
      <c r="H50" s="3">
        <f t="shared" ref="H50:H53" si="21">D50-D49</f>
        <v>55.333319999999958</v>
      </c>
      <c r="I50" s="5">
        <f>H50*$E$8*$F$9</f>
        <v>5.5977445366025398</v>
      </c>
      <c r="K50" s="2">
        <f t="shared" si="15"/>
        <v>118.45148274119688</v>
      </c>
      <c r="N50" s="25">
        <f t="shared" si="16"/>
        <v>-0.33721428198486625</v>
      </c>
      <c r="O50">
        <f t="shared" si="17"/>
        <v>0.11371347197456889</v>
      </c>
      <c r="P50">
        <f t="shared" si="18"/>
        <v>0.33721428198486625</v>
      </c>
      <c r="Q50">
        <f t="shared" si="19"/>
        <v>0.33721355938427638</v>
      </c>
      <c r="T50" s="3">
        <f t="shared" si="13"/>
        <v>23.700257226141563</v>
      </c>
      <c r="U50" s="3">
        <f t="shared" si="13"/>
        <v>0.70958998012713015</v>
      </c>
      <c r="W50" s="2">
        <f t="shared" si="14"/>
        <v>11.26293415521187</v>
      </c>
      <c r="X50" s="2">
        <f t="shared" si="20"/>
        <v>-0.33721428198486625</v>
      </c>
    </row>
    <row r="51" spans="1:24" x14ac:dyDescent="0.2">
      <c r="B51" t="s">
        <v>34</v>
      </c>
      <c r="C51" s="8">
        <v>4</v>
      </c>
      <c r="D51" s="8">
        <v>379.16665999999998</v>
      </c>
      <c r="E51" s="8">
        <v>262.16665999999998</v>
      </c>
      <c r="G51" s="9">
        <f>IF((90-F40-$I$33&gt;180),90-F40-$I$33-180,90-F40-$I$33)</f>
        <v>47.34324541870626</v>
      </c>
      <c r="H51" s="3">
        <f t="shared" si="21"/>
        <v>36</v>
      </c>
      <c r="I51" s="5">
        <f>H51*$E$8*$F$9</f>
        <v>3.6419069616226092</v>
      </c>
      <c r="K51" s="2" t="e">
        <f t="shared" si="15"/>
        <v>#DIV/0!</v>
      </c>
      <c r="N51" s="22">
        <f t="shared" si="16"/>
        <v>-0.40465632906917881</v>
      </c>
      <c r="O51">
        <f t="shared" si="17"/>
        <v>0.16374674465574351</v>
      </c>
      <c r="P51">
        <f t="shared" si="18"/>
        <v>0.40465632906917881</v>
      </c>
      <c r="Q51">
        <f t="shared" si="19"/>
        <v>0.40465560646858895</v>
      </c>
      <c r="T51" s="3">
        <f t="shared" si="13"/>
        <v>31.363813684401602</v>
      </c>
      <c r="U51" s="3">
        <f t="shared" si="13"/>
        <v>0.85150627314000449</v>
      </c>
      <c r="W51" s="2">
        <f t="shared" si="14"/>
        <v>14.904841116834477</v>
      </c>
      <c r="X51" s="2">
        <f t="shared" si="20"/>
        <v>-0.40465632906917881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-379.16665999999998</v>
      </c>
      <c r="I52" s="5">
        <f>H52*$E$8*$F$9</f>
        <v>-38.358047185255359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-49.351883704484194</v>
      </c>
      <c r="U52" s="3">
        <f t="shared" si="13"/>
        <v>-54.957632626400667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-49.351883704484194</v>
      </c>
      <c r="U53" s="3">
        <f t="shared" si="13"/>
        <v>-54.957632626400667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D39</v>
      </c>
      <c r="P55" s="9" t="s">
        <v>161</v>
      </c>
      <c r="W55" s="7" t="s">
        <v>182</v>
      </c>
    </row>
    <row r="56" spans="1:24" x14ac:dyDescent="0.2">
      <c r="N56" s="9" t="s">
        <v>138</v>
      </c>
      <c r="O56" t="str">
        <f>"D"&amp;MID(P56,2,99)</f>
        <v>D48</v>
      </c>
      <c r="P56" s="9" t="s">
        <v>165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24.000010000000032</v>
      </c>
      <c r="F57" s="2">
        <f>E57*$E$8*$F$9</f>
        <v>2.4279389860558989</v>
      </c>
      <c r="N57" t="s">
        <v>140</v>
      </c>
      <c r="O57" s="2">
        <f>SQRT((1/(C$37+C$47+2))*SUM(O38:O42,O48:O52))</f>
        <v>0.95192798381441668</v>
      </c>
    </row>
    <row r="58" spans="1:24" x14ac:dyDescent="0.2">
      <c r="B58" t="s">
        <v>39</v>
      </c>
      <c r="E58" s="3">
        <f t="shared" ref="E58:E61" si="23">E49-E39</f>
        <v>29.000010000000032</v>
      </c>
      <c r="F58" s="2">
        <f>E58*$E$8*$F$9</f>
        <v>2.9337593973923721</v>
      </c>
      <c r="N58" t="s">
        <v>141</v>
      </c>
      <c r="O58" s="2">
        <f>SUM(P38:P42,P48:P52)</f>
        <v>6.8117165587325523</v>
      </c>
    </row>
    <row r="59" spans="1:24" x14ac:dyDescent="0.2">
      <c r="B59" t="s">
        <v>40</v>
      </c>
      <c r="E59" s="3">
        <f t="shared" si="23"/>
        <v>10.333329999999989</v>
      </c>
      <c r="F59" s="2">
        <f>E59*$E$8*$F$9</f>
        <v>1.0453618462151033</v>
      </c>
      <c r="N59" t="s">
        <v>142</v>
      </c>
      <c r="O59" s="2">
        <f>AVERAGE(N48:N52,N38:N42)</f>
        <v>-7.2260058987210533E-7</v>
      </c>
    </row>
    <row r="60" spans="1:24" x14ac:dyDescent="0.2">
      <c r="B60" t="s">
        <v>41</v>
      </c>
      <c r="E60" s="24">
        <f>E51-D$32</f>
        <v>4.3333199999999579</v>
      </c>
      <c r="F60" s="2">
        <f>E60*$E$8*$F$9</f>
        <v>0.4383763409705092</v>
      </c>
      <c r="N60" t="s">
        <v>143</v>
      </c>
      <c r="O60" s="2">
        <f>(1/(C$37+C$47+2))*SUM(Q38:Q42,Q48:Q52)</f>
        <v>0.7568573151257737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0.90616688636845821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1.257737706685113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10.419901485172179</v>
      </c>
    </row>
    <row r="64" spans="1:24" x14ac:dyDescent="0.2">
      <c r="N64" t="s">
        <v>147</v>
      </c>
      <c r="O64" s="26" cm="1">
        <f t="array" aca="1" ref="O64" ca="1">(INDIRECT(O56)-C$13)*E$8*F$9</f>
        <v>2.6977091976748007</v>
      </c>
      <c r="P64" s="26" t="str">
        <f ca="1">IF(O64&gt;O63,"Type B",IF(O64&lt;63,"Type A","ugh"))</f>
        <v>Type A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61.363932902464477</v>
      </c>
      <c r="P65" s="26" cm="1">
        <f t="array" aca="1" ref="P65" ca="1">(360/(2*PI()))*ATAN(ABS(INDIRECT(P56))/(ABS(C$32-INDIRECT(O56))*E$8*F$9))</f>
        <v>6.1102276215400657</v>
      </c>
      <c r="Q65" s="2">
        <f ca="1">180-O65-P65</f>
        <v>112.52583947599545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5.4496250841626592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-13.666680000000042</v>
      </c>
      <c r="F67" s="2">
        <f t="shared" ref="F67:F72" si="24">E67*$E$8*$F$9</f>
        <v>-1.3825771398407953</v>
      </c>
      <c r="N67" t="s">
        <v>151</v>
      </c>
      <c r="O67" s="26" cm="1">
        <f t="array" aca="1" ref="O67" ca="1">(360/(2*PI()))*ATAN((ABS(INDIRECT(P55))+ABS(INDIRECT(P56))/(ABS(O63-O64))))</f>
        <v>61.363932902464477</v>
      </c>
      <c r="P67" s="26" cm="1">
        <f t="array" aca="1" ref="P67" ca="1">(360/(2*PI()))*ATAN(ABS(INDIRECT(P56))/(ABS(0-INDIRECT(O56))*E$8*F$9))</f>
        <v>3.0263625959766554</v>
      </c>
      <c r="Q67" s="2">
        <f ca="1">180-O67-P67</f>
        <v>115.60970450155887</v>
      </c>
    </row>
    <row r="68" spans="1:17" x14ac:dyDescent="0.2">
      <c r="B68" t="s">
        <v>39</v>
      </c>
      <c r="C68" t="s">
        <v>43</v>
      </c>
      <c r="E68" s="3">
        <f>E38-E49</f>
        <v>-23.000010000000032</v>
      </c>
      <c r="F68" s="2">
        <f t="shared" si="24"/>
        <v>-2.3267749037886039</v>
      </c>
      <c r="N68" t="s">
        <v>152</v>
      </c>
      <c r="O68" s="26" cm="1">
        <f t="array" aca="1" ref="O68" ca="1">SQRT((INDIRECT(P55)*INDIRECT(P55))+((INDIRECT(O55)-C$13)*(INDIRECT(O55)-C$13)*E$8*F$9*E$8*F$9)           )</f>
        <v>10.550099306992623</v>
      </c>
    </row>
    <row r="69" spans="1:17" x14ac:dyDescent="0.2">
      <c r="B69" t="s">
        <v>40</v>
      </c>
      <c r="E69" s="3">
        <f t="shared" ref="E69:E72" si="25">E39-E50</f>
        <v>-19.666670000000011</v>
      </c>
      <c r="F69" s="2">
        <f t="shared" si="24"/>
        <v>-1.9895606218037376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-10.999989999999968</v>
      </c>
      <c r="F70" s="2">
        <f t="shared" si="24"/>
        <v>-1.1128038932994158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232.16667000000001</v>
      </c>
      <c r="D76" s="8">
        <v>258.16665999999998</v>
      </c>
      <c r="E76" s="3">
        <f>(D77-D76  )</f>
        <v>9</v>
      </c>
      <c r="F76" s="3">
        <f>ATAN(E76/E77)</f>
        <v>0.56068709971517405</v>
      </c>
      <c r="G76" s="2">
        <f>((PI()/2)-F76-F77)*(360/(2*PI()))</f>
        <v>31.573983655843321</v>
      </c>
    </row>
    <row r="77" spans="1:17" x14ac:dyDescent="0.2">
      <c r="A77" t="s">
        <v>95</v>
      </c>
      <c r="B77" s="8">
        <v>2</v>
      </c>
      <c r="C77" s="8">
        <v>246.5</v>
      </c>
      <c r="D77" s="8">
        <v>267.16665999999998</v>
      </c>
      <c r="E77" s="3">
        <f>AVERAGE(C77,C78)-C76</f>
        <v>14.333329999999989</v>
      </c>
      <c r="F77" s="3">
        <f>ATAN(E77/E78)</f>
        <v>0.45903925431438047</v>
      </c>
    </row>
    <row r="78" spans="1:17" x14ac:dyDescent="0.2">
      <c r="A78" t="s">
        <v>96</v>
      </c>
      <c r="B78" s="8">
        <v>3</v>
      </c>
      <c r="C78" s="8">
        <v>246.5</v>
      </c>
      <c r="D78" s="8">
        <v>287.16665999999998</v>
      </c>
      <c r="E78" s="3">
        <f>D78-D76</f>
        <v>29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96B56-5CA1-ED4F-B8B7-95361639DCE3}">
  <sheetPr codeName="Sheet18"/>
  <dimension ref="A1:X79"/>
  <sheetViews>
    <sheetView topLeftCell="F8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123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270</v>
      </c>
      <c r="D3" s="8">
        <v>1266</v>
      </c>
    </row>
    <row r="4" spans="1:11" x14ac:dyDescent="0.2">
      <c r="B4" s="8">
        <v>2</v>
      </c>
      <c r="C4" s="8">
        <v>741.16663000000005</v>
      </c>
      <c r="D4" s="8">
        <v>1274.1666299999999</v>
      </c>
    </row>
    <row r="5" spans="1:11" x14ac:dyDescent="0.2">
      <c r="A5" t="s">
        <v>47</v>
      </c>
      <c r="B5" s="8">
        <v>3</v>
      </c>
      <c r="C5" s="8">
        <v>657.83336999999995</v>
      </c>
      <c r="D5" s="8">
        <v>904.83336999999995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562.5</v>
      </c>
      <c r="D6" s="8">
        <v>974.83330999999998</v>
      </c>
      <c r="E6" s="3">
        <f>SQRT(((C6-C5)^2)+((D6-D5)^2))</f>
        <v>118.27274849076814</v>
      </c>
      <c r="F6" s="2">
        <f>E6*E8</f>
        <v>25.098336531461324</v>
      </c>
      <c r="J6" s="3">
        <f>SQRT(((C5-C7)^2)+((D5-D7)^2))</f>
        <v>125.44150022135608</v>
      </c>
    </row>
    <row r="7" spans="1:11" x14ac:dyDescent="0.2">
      <c r="A7" t="s">
        <v>5</v>
      </c>
      <c r="B7" s="8">
        <v>5</v>
      </c>
      <c r="C7" s="8">
        <v>539.16663000000005</v>
      </c>
      <c r="D7" s="8">
        <v>945.5</v>
      </c>
      <c r="E7" s="3">
        <f>SQRT(((D6-D7)^2)+((C6-C7)^2))</f>
        <v>37.481852023519281</v>
      </c>
      <c r="G7" s="2">
        <f>E7*E8</f>
        <v>7.9539213209554438</v>
      </c>
      <c r="H7" s="2">
        <f>G7/F6</f>
        <v>0.31691029845683305</v>
      </c>
      <c r="K7" s="2">
        <f>180-((360/(2*PI())*ACOS(((E7^2)+(E6^2)-(J6^2))/(2*E6*E7))))</f>
        <v>87.787808717364612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0.21220726542446414</v>
      </c>
      <c r="I8" s="2">
        <f>MAX(G7,H33)</f>
        <v>10.104949729969112</v>
      </c>
    </row>
    <row r="9" spans="1:11" x14ac:dyDescent="0.2">
      <c r="A9" t="s">
        <v>92</v>
      </c>
      <c r="F9" s="3">
        <f>F6/G30</f>
        <v>0.4638146635861759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232.16667000000001</v>
      </c>
      <c r="D13" s="8">
        <v>242.83332999999999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246.16667000000001</v>
      </c>
      <c r="D14" s="8">
        <v>248.83332999999999</v>
      </c>
      <c r="G14" s="3">
        <f>(C14-C$13)*$E$8</f>
        <v>2.9709017159424977</v>
      </c>
      <c r="H14" s="3">
        <f>-(D14-D$13)*$E$8</f>
        <v>-1.2732435925467849</v>
      </c>
      <c r="J14" s="2">
        <f t="shared" ref="J14:K30" si="0">G14*$F$9</f>
        <v>1.3779477799274622</v>
      </c>
      <c r="K14" s="2">
        <f t="shared" si="0"/>
        <v>-0.59054904854034107</v>
      </c>
    </row>
    <row r="15" spans="1:11" x14ac:dyDescent="0.2">
      <c r="B15" s="8">
        <v>3</v>
      </c>
      <c r="C15" s="8">
        <v>262.16665999999998</v>
      </c>
      <c r="D15" s="8">
        <v>247.5</v>
      </c>
      <c r="G15" s="3">
        <f t="shared" ref="G15:G30" si="1">(C15-C$13)*$E$8</f>
        <v>6.3662158406612628</v>
      </c>
      <c r="H15" s="3">
        <f t="shared" ref="H15:H30" si="2">-(D15-D$13)*$E$8</f>
        <v>-0.9903012793383863</v>
      </c>
      <c r="J15" s="2">
        <f t="shared" si="0"/>
        <v>2.9527442584532877</v>
      </c>
      <c r="K15" s="2">
        <f t="shared" si="0"/>
        <v>-0.45931625472529325</v>
      </c>
    </row>
    <row r="16" spans="1:11" x14ac:dyDescent="0.2">
      <c r="B16" s="8">
        <v>4</v>
      </c>
      <c r="C16" s="8">
        <v>276.16665999999998</v>
      </c>
      <c r="D16" s="8">
        <v>244.16667000000001</v>
      </c>
      <c r="G16" s="3">
        <f t="shared" si="1"/>
        <v>9.3371175566037614</v>
      </c>
      <c r="H16" s="3">
        <f t="shared" si="2"/>
        <v>-0.2829444352810595</v>
      </c>
      <c r="J16" s="2">
        <f t="shared" si="0"/>
        <v>4.3306920383807501</v>
      </c>
      <c r="K16" s="2">
        <f t="shared" si="0"/>
        <v>-0.13123377806346515</v>
      </c>
    </row>
    <row r="17" spans="1:11" x14ac:dyDescent="0.2">
      <c r="B17" s="8">
        <v>5</v>
      </c>
      <c r="C17" s="8">
        <v>291.83334000000002</v>
      </c>
      <c r="D17" s="8">
        <v>258.83334000000002</v>
      </c>
      <c r="G17" s="3">
        <f t="shared" si="1"/>
        <v>12.661700877683915</v>
      </c>
      <c r="H17" s="3">
        <f t="shared" si="2"/>
        <v>-3.3953183688640873</v>
      </c>
      <c r="J17" s="2">
        <f t="shared" si="0"/>
        <v>5.8726825330117531</v>
      </c>
      <c r="K17" s="2">
        <f t="shared" si="0"/>
        <v>-1.5747984470226601</v>
      </c>
    </row>
    <row r="18" spans="1:11" x14ac:dyDescent="0.2">
      <c r="B18" s="8">
        <v>6</v>
      </c>
      <c r="C18" s="8">
        <v>306.83334000000002</v>
      </c>
      <c r="D18" s="8">
        <v>256.16665999999998</v>
      </c>
      <c r="G18" s="3">
        <f t="shared" si="1"/>
        <v>15.844809859050876</v>
      </c>
      <c r="H18" s="3">
        <f t="shared" si="2"/>
        <v>-2.8294294983019683</v>
      </c>
      <c r="J18" s="2">
        <f t="shared" si="0"/>
        <v>7.3490551543626053</v>
      </c>
      <c r="K18" s="2">
        <f t="shared" si="0"/>
        <v>-1.3123308908957299</v>
      </c>
    </row>
    <row r="19" spans="1:11" x14ac:dyDescent="0.2">
      <c r="B19" s="8">
        <v>7</v>
      </c>
      <c r="C19" s="8">
        <v>321.83334000000002</v>
      </c>
      <c r="D19" s="8">
        <v>263.83334000000002</v>
      </c>
      <c r="G19" s="3">
        <f t="shared" si="1"/>
        <v>19.027918840417836</v>
      </c>
      <c r="H19" s="3">
        <f t="shared" si="2"/>
        <v>-4.4563546959864082</v>
      </c>
      <c r="J19" s="2">
        <f t="shared" si="0"/>
        <v>8.8254277757134574</v>
      </c>
      <c r="K19" s="2">
        <f t="shared" si="0"/>
        <v>-2.0669226541396113</v>
      </c>
    </row>
    <row r="20" spans="1:11" x14ac:dyDescent="0.2">
      <c r="B20" s="8">
        <v>8</v>
      </c>
      <c r="C20" s="8">
        <v>336.83334000000002</v>
      </c>
      <c r="D20" s="8">
        <v>253.16667000000001</v>
      </c>
      <c r="G20" s="3">
        <f t="shared" si="1"/>
        <v>22.2110278217848</v>
      </c>
      <c r="H20" s="3">
        <f t="shared" si="2"/>
        <v>-2.1928098241012366</v>
      </c>
      <c r="J20" s="2">
        <f t="shared" si="0"/>
        <v>10.30180039706431</v>
      </c>
      <c r="K20" s="2">
        <f t="shared" si="0"/>
        <v>-1.0170573508739766</v>
      </c>
    </row>
    <row r="21" spans="1:11" x14ac:dyDescent="0.2">
      <c r="B21" s="8">
        <v>9</v>
      </c>
      <c r="C21" s="8">
        <v>350.83334000000002</v>
      </c>
      <c r="D21" s="8">
        <v>267.16665999999998</v>
      </c>
      <c r="G21" s="3">
        <f t="shared" si="1"/>
        <v>25.181929537727299</v>
      </c>
      <c r="H21" s="3">
        <f t="shared" si="2"/>
        <v>-5.1637094179710736</v>
      </c>
      <c r="J21" s="2">
        <f t="shared" si="0"/>
        <v>11.679748176991774</v>
      </c>
      <c r="K21" s="2">
        <f t="shared" si="0"/>
        <v>-2.3950041465530219</v>
      </c>
    </row>
    <row r="22" spans="1:11" x14ac:dyDescent="0.2">
      <c r="B22" s="8">
        <v>10</v>
      </c>
      <c r="C22" s="8">
        <v>367.83330999999998</v>
      </c>
      <c r="D22" s="8">
        <v>269.16665999999998</v>
      </c>
      <c r="G22" s="3">
        <f t="shared" si="1"/>
        <v>28.789446683725217</v>
      </c>
      <c r="H22" s="3">
        <f t="shared" si="2"/>
        <v>-5.5881239488200016</v>
      </c>
      <c r="J22" s="2">
        <f t="shared" si="0"/>
        <v>13.352967528444159</v>
      </c>
      <c r="K22" s="2">
        <f t="shared" si="0"/>
        <v>-2.5918538293998017</v>
      </c>
    </row>
    <row r="23" spans="1:11" x14ac:dyDescent="0.2">
      <c r="B23" s="8">
        <v>11</v>
      </c>
      <c r="C23" s="8">
        <v>381.83330999999998</v>
      </c>
      <c r="D23" s="8">
        <v>267.16665999999998</v>
      </c>
      <c r="G23" s="3">
        <f t="shared" si="1"/>
        <v>31.760348399667716</v>
      </c>
      <c r="H23" s="3">
        <f t="shared" si="2"/>
        <v>-5.1637094179710736</v>
      </c>
      <c r="J23" s="2">
        <f t="shared" si="0"/>
        <v>14.730915308371621</v>
      </c>
      <c r="K23" s="2">
        <f t="shared" si="0"/>
        <v>-2.3950041465530219</v>
      </c>
    </row>
    <row r="24" spans="1:11" x14ac:dyDescent="0.2">
      <c r="B24" s="8">
        <v>12</v>
      </c>
      <c r="C24" s="8">
        <v>397.16669000000002</v>
      </c>
      <c r="D24" s="8">
        <v>238.83332999999999</v>
      </c>
      <c r="G24" s="3">
        <f t="shared" si="1"/>
        <v>35.014203039181893</v>
      </c>
      <c r="H24" s="3">
        <f t="shared" si="2"/>
        <v>0.84882906169785655</v>
      </c>
      <c r="J24" s="2">
        <f t="shared" si="0"/>
        <v>16.240100803356206</v>
      </c>
      <c r="K24" s="2">
        <f t="shared" si="0"/>
        <v>0.39369936569356068</v>
      </c>
    </row>
    <row r="25" spans="1:11" x14ac:dyDescent="0.2">
      <c r="B25" s="8">
        <v>13</v>
      </c>
      <c r="C25" s="8">
        <v>411.83330999999998</v>
      </c>
      <c r="D25" s="8">
        <v>193.83332999999999</v>
      </c>
      <c r="G25" s="3">
        <f t="shared" si="1"/>
        <v>38.12656636240164</v>
      </c>
      <c r="H25" s="3">
        <f t="shared" si="2"/>
        <v>10.398156005798743</v>
      </c>
      <c r="J25" s="2">
        <f t="shared" si="0"/>
        <v>17.683660551073327</v>
      </c>
      <c r="K25" s="2">
        <f t="shared" si="0"/>
        <v>4.8228172297461187</v>
      </c>
    </row>
    <row r="26" spans="1:11" x14ac:dyDescent="0.2">
      <c r="B26" s="8">
        <v>14</v>
      </c>
      <c r="C26" s="8">
        <v>426.5</v>
      </c>
      <c r="D26" s="8">
        <v>184.16667000000001</v>
      </c>
      <c r="G26" s="3">
        <f t="shared" si="1"/>
        <v>41.238944540129978</v>
      </c>
      <c r="H26" s="3">
        <f t="shared" si="2"/>
        <v>12.449491490186789</v>
      </c>
      <c r="J26" s="2">
        <f t="shared" si="0"/>
        <v>19.12722718852935</v>
      </c>
      <c r="K26" s="2">
        <f t="shared" si="0"/>
        <v>5.7742567073399451</v>
      </c>
    </row>
    <row r="27" spans="1:11" x14ac:dyDescent="0.2">
      <c r="B27" s="8">
        <v>15</v>
      </c>
      <c r="C27" s="8">
        <v>440.5</v>
      </c>
      <c r="D27" s="8">
        <v>185.16667000000001</v>
      </c>
      <c r="G27" s="3">
        <f t="shared" si="1"/>
        <v>44.209846256072474</v>
      </c>
      <c r="H27" s="3">
        <f t="shared" si="2"/>
        <v>12.237284224762325</v>
      </c>
      <c r="J27" s="2">
        <f t="shared" si="0"/>
        <v>20.505174968456814</v>
      </c>
      <c r="K27" s="2">
        <f t="shared" si="0"/>
        <v>5.675831865916555</v>
      </c>
    </row>
    <row r="28" spans="1:11" x14ac:dyDescent="0.2">
      <c r="B28" s="8">
        <v>16</v>
      </c>
      <c r="C28" s="8">
        <v>457.16669000000002</v>
      </c>
      <c r="D28" s="8">
        <v>173.5</v>
      </c>
      <c r="G28" s="3">
        <f t="shared" si="1"/>
        <v>47.74663896464974</v>
      </c>
      <c r="H28" s="3">
        <f t="shared" si="2"/>
        <v>14.713036362071961</v>
      </c>
      <c r="J28" s="2">
        <f t="shared" si="0"/>
        <v>22.145591288759618</v>
      </c>
      <c r="K28" s="2">
        <f t="shared" si="0"/>
        <v>6.8241220106055795</v>
      </c>
    </row>
    <row r="29" spans="1:11" x14ac:dyDescent="0.2">
      <c r="B29" s="8">
        <v>17</v>
      </c>
      <c r="C29" s="8">
        <v>471.5</v>
      </c>
      <c r="D29" s="8">
        <v>164.16667000000001</v>
      </c>
      <c r="G29" s="3">
        <f t="shared" si="1"/>
        <v>50.788271484230862</v>
      </c>
      <c r="H29" s="3">
        <f t="shared" si="2"/>
        <v>16.693636798676071</v>
      </c>
      <c r="J29" s="2">
        <f t="shared" si="0"/>
        <v>23.556345052581907</v>
      </c>
      <c r="K29" s="2">
        <f t="shared" si="0"/>
        <v>7.7427535358077479</v>
      </c>
    </row>
    <row r="30" spans="1:11" x14ac:dyDescent="0.2">
      <c r="B30" s="8">
        <v>18</v>
      </c>
      <c r="C30" s="8">
        <v>487.16669000000002</v>
      </c>
      <c r="D30" s="8">
        <v>160.83332999999999</v>
      </c>
      <c r="G30" s="3">
        <f t="shared" si="1"/>
        <v>54.112856927383667</v>
      </c>
      <c r="H30" s="3">
        <f t="shared" si="2"/>
        <v>17.400995764806058</v>
      </c>
      <c r="J30" s="2">
        <f t="shared" si="0"/>
        <v>25.098336531461324</v>
      </c>
      <c r="K30" s="2">
        <f t="shared" si="0"/>
        <v>8.0708369967179934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397.16665999999998</v>
      </c>
      <c r="D32" s="8">
        <v>241.5</v>
      </c>
      <c r="G32" s="2">
        <f>(C32-C$13)*$E$8*$F$9</f>
        <v>16.240097850610958</v>
      </c>
      <c r="I32" t="s">
        <v>16</v>
      </c>
    </row>
    <row r="33" spans="1:24" x14ac:dyDescent="0.2">
      <c r="A33" t="s">
        <v>17</v>
      </c>
      <c r="B33" s="8">
        <v>2</v>
      </c>
      <c r="C33" s="8">
        <v>397.16665999999998</v>
      </c>
      <c r="D33" s="8">
        <v>344.16665999999998</v>
      </c>
      <c r="E33" s="3">
        <f>D33-D32</f>
        <v>102.66665999999998</v>
      </c>
      <c r="H33" s="2">
        <f>E33*E8*$F$9</f>
        <v>10.104949729969112</v>
      </c>
      <c r="I33" s="9">
        <f>-(360/(2*PI()))*(ATAN((-E51+E33)/(-D51+D33))-(0))</f>
        <v>-76.136901131330276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277.16665999999998</v>
      </c>
      <c r="E38" s="8">
        <v>244.83332999999999</v>
      </c>
      <c r="F38" s="2">
        <f>(360/(2*PI()))*(ATAN((E49-E38)/(D49-D38))-(PI()/2))</f>
        <v>-69.037319405025741</v>
      </c>
      <c r="G38" s="2">
        <f>-(360/(2*PI()))*(ATAN((-E48+E38)/(-D48+D38))-(0))</f>
        <v>15.124018424240298</v>
      </c>
      <c r="H38" s="4">
        <f>D38-C13</f>
        <v>44.999989999999968</v>
      </c>
      <c r="I38" s="5">
        <f>H38*$E$8*$F$9</f>
        <v>4.4291168798041403</v>
      </c>
      <c r="J38" s="12" t="s">
        <v>74</v>
      </c>
      <c r="N38" s="22">
        <f>IF(E38&gt;0,-(E38-D$13)*$E$8*$F$9,"")</f>
        <v>-0.19684968284678034</v>
      </c>
      <c r="O38">
        <f>IF(N38="","",N38*N38)</f>
        <v>3.8749797636878004E-2</v>
      </c>
      <c r="P38">
        <f>IF(N38="","",ABS(N38))</f>
        <v>0.19684968284678034</v>
      </c>
      <c r="Q38">
        <f>IF(N38="","",ABS(N38-O$59))</f>
        <v>1.4623123515396903</v>
      </c>
      <c r="T38" s="3">
        <f>(D38-C$13)*$E$8</f>
        <v>9.5493248220282254</v>
      </c>
      <c r="U38" s="3">
        <f>(E38-D$13)*$E$8</f>
        <v>0.42441453084892827</v>
      </c>
      <c r="W38" s="2">
        <f>T38*$F$9</f>
        <v>4.4291168798041403</v>
      </c>
      <c r="X38" s="2">
        <f>-U38*$F$9</f>
        <v>-0.19684968284678034</v>
      </c>
    </row>
    <row r="39" spans="1:24" x14ac:dyDescent="0.2">
      <c r="B39" t="s">
        <v>24</v>
      </c>
      <c r="C39" s="8">
        <v>2</v>
      </c>
      <c r="D39" s="8">
        <v>339.83334000000002</v>
      </c>
      <c r="E39" s="8">
        <v>252.16667000000001</v>
      </c>
      <c r="F39" s="2">
        <f t="shared" ref="F39:F42" si="3">(360/(2*PI()))*(ATAN((E50-E39)/(D50-D39))-(PI()/2))</f>
        <v>-45.507023946021818</v>
      </c>
      <c r="G39" s="2">
        <f t="shared" ref="G39:G42" si="4">-(360/(2*PI()))*(ATAN((-E49+E39)/(-D49+D39))-(0))</f>
        <v>47.419484709949614</v>
      </c>
      <c r="H39" s="3">
        <f>D39-D38</f>
        <v>62.666680000000042</v>
      </c>
      <c r="I39" s="5">
        <f>H39*$E$8*$F$9</f>
        <v>6.1679580415303406</v>
      </c>
      <c r="J39" s="12" t="s">
        <v>73</v>
      </c>
      <c r="N39" s="25">
        <f t="shared" ref="N39:N42" si="5">IF(E39&gt;0,-(E39-D$13)*$E$8*$F$9,"")</f>
        <v>-0.9186325094505865</v>
      </c>
      <c r="O39">
        <f t="shared" ref="O39:O42" si="6">IF(N39="","",N39*N39)</f>
        <v>0.84388568741948189</v>
      </c>
      <c r="P39">
        <f t="shared" ref="P39:P42" si="7">IF(N39="","",ABS(N39))</f>
        <v>0.9186325094505865</v>
      </c>
      <c r="Q39">
        <f t="shared" ref="Q39:Q42" si="8">IF(N39="","",ABS(N39-O$59))</f>
        <v>0.74052952493588409</v>
      </c>
      <c r="T39" s="3">
        <f t="shared" ref="T39:U44" si="9">(D39-C$13)*$E$8</f>
        <v>22.847649618058192</v>
      </c>
      <c r="U39" s="3">
        <f t="shared" si="9"/>
        <v>1.9806025586767726</v>
      </c>
      <c r="W39" s="2">
        <f t="shared" ref="W39:W44" si="10">T39*$F$9</f>
        <v>10.59707492133448</v>
      </c>
      <c r="X39" s="2">
        <f t="shared" ref="X39:X44" si="11">-U39*$F$9</f>
        <v>-0.9186325094505865</v>
      </c>
    </row>
    <row r="40" spans="1:24" x14ac:dyDescent="0.2">
      <c r="B40" t="s">
        <v>25</v>
      </c>
      <c r="C40" s="8">
        <v>3</v>
      </c>
      <c r="D40" s="8">
        <v>376.16665999999998</v>
      </c>
      <c r="E40" s="8">
        <v>262.5</v>
      </c>
      <c r="F40" s="2">
        <f t="shared" si="3"/>
        <v>-47.045359221770184</v>
      </c>
      <c r="G40" s="2">
        <f t="shared" si="4"/>
        <v>25.676850792515918</v>
      </c>
      <c r="H40" s="3">
        <f t="shared" ref="H40:H42" si="12">D40-D39</f>
        <v>36.333319999999958</v>
      </c>
      <c r="I40" s="5">
        <f>H40*$E$8*$F$9</f>
        <v>3.5761012593852866</v>
      </c>
      <c r="J40" s="12" t="s">
        <v>73</v>
      </c>
      <c r="N40" s="22">
        <f t="shared" si="5"/>
        <v>-1.9356888760761459</v>
      </c>
      <c r="O40">
        <f t="shared" si="6"/>
        <v>3.7468914249649332</v>
      </c>
      <c r="P40">
        <f t="shared" si="7"/>
        <v>1.9356888760761459</v>
      </c>
      <c r="Q40">
        <f t="shared" si="8"/>
        <v>0.27652684168967534</v>
      </c>
      <c r="T40" s="3">
        <f t="shared" si="9"/>
        <v>30.557844099050175</v>
      </c>
      <c r="U40" s="3">
        <f t="shared" si="9"/>
        <v>4.1734102607053485</v>
      </c>
      <c r="W40" s="2">
        <f t="shared" si="10"/>
        <v>14.173176180719768</v>
      </c>
      <c r="X40" s="2">
        <f t="shared" si="11"/>
        <v>-1.9356888760761459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-35.132968532467082</v>
      </c>
      <c r="H41" s="3">
        <f t="shared" si="12"/>
        <v>-376.16665999999998</v>
      </c>
      <c r="I41" s="5">
        <f>H41*$E$8*$F$9</f>
        <v>-37.024143859266324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-49.267454163403976</v>
      </c>
      <c r="U41" s="3">
        <f t="shared" si="9"/>
        <v>-51.530996913216491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-49.267454163403976</v>
      </c>
      <c r="U42" s="3">
        <f t="shared" si="9"/>
        <v>-51.530996913216491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-49.267454163403976</v>
      </c>
      <c r="U43" s="3">
        <f t="shared" si="9"/>
        <v>-51.530996913216491</v>
      </c>
    </row>
    <row r="44" spans="1:24" x14ac:dyDescent="0.2">
      <c r="B44" s="22" t="s">
        <v>129</v>
      </c>
      <c r="D44" s="3">
        <f>C32</f>
        <v>397.16665999999998</v>
      </c>
      <c r="E44" s="3">
        <f>D32</f>
        <v>241.5</v>
      </c>
      <c r="G44" s="1" t="s">
        <v>28</v>
      </c>
      <c r="H44" s="17">
        <f>$C$32-D40</f>
        <v>21</v>
      </c>
      <c r="I44" s="23">
        <f>H44*$E$8*$F$9</f>
        <v>2.0669216698911934</v>
      </c>
      <c r="T44" s="3">
        <f t="shared" si="9"/>
        <v>35.014196672963919</v>
      </c>
      <c r="U44" s="3">
        <f t="shared" si="9"/>
        <v>-0.28294231320839852</v>
      </c>
      <c r="W44" s="2">
        <f t="shared" si="10"/>
        <v>16.240097850610958</v>
      </c>
      <c r="X44" s="2">
        <f t="shared" si="11"/>
        <v>0.13123279381504777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252.5</v>
      </c>
      <c r="E48" s="8">
        <v>251.5</v>
      </c>
      <c r="F48" s="2">
        <f>(360/(2*PI()))*(ATAN((E48-D$13)/(D48-C$13))-(PI()/2))</f>
        <v>-66.914854990523011</v>
      </c>
      <c r="G48" s="2">
        <f>IF((90-F48-G38&gt;180),90-F48-G38-180,90-F48-G38)</f>
        <v>141.79083656628271</v>
      </c>
      <c r="H48" s="3" t="s">
        <v>31</v>
      </c>
      <c r="I48" s="6" t="s">
        <v>31</v>
      </c>
      <c r="K48" s="2">
        <f>IF((90-G38-F38&gt;180),90-G38-F38-180,90-G38-F38)</f>
        <v>143.91330098078544</v>
      </c>
      <c r="N48" s="22">
        <f>IF(E48&gt;0,-(E48-D$13)*$E$8*$F$9,"")</f>
        <v>-0.85301562041885393</v>
      </c>
      <c r="O48">
        <f>IF(N48="","",N48*N48)</f>
        <v>0.72763564867856223</v>
      </c>
      <c r="P48">
        <f>IF(N48="","",ABS(N48))</f>
        <v>0.85301562041885393</v>
      </c>
      <c r="Q48">
        <f>IF(N48="","",ABS(N48-O$59))</f>
        <v>0.80614641396761666</v>
      </c>
      <c r="T48" s="3">
        <f t="shared" ref="T48:U53" si="13">(D48-C$13)*$E$8</f>
        <v>4.3148803562732168</v>
      </c>
      <c r="U48" s="3">
        <f t="shared" si="13"/>
        <v>1.8391303410362427</v>
      </c>
      <c r="W48" s="2">
        <f t="shared" ref="W48:W51" si="14">T48*$F$9</f>
        <v>2.0013047808594608</v>
      </c>
      <c r="X48" s="2">
        <f>-U48*$F$9</f>
        <v>-0.85301562041885393</v>
      </c>
    </row>
    <row r="49" spans="1:24" x14ac:dyDescent="0.2">
      <c r="B49" t="s">
        <v>32</v>
      </c>
      <c r="C49" s="8">
        <v>2</v>
      </c>
      <c r="D49" s="8">
        <v>328.5</v>
      </c>
      <c r="E49" s="8">
        <v>264.5</v>
      </c>
      <c r="G49" s="22">
        <f>IF((90-F38-G39&gt;180),90-F38-G39-180,90-F38-G39)</f>
        <v>111.61783469507614</v>
      </c>
      <c r="H49" s="3">
        <f>D49-D48</f>
        <v>76</v>
      </c>
      <c r="I49" s="5">
        <f>H49*$E$8*$F$9</f>
        <v>7.4802879481776534</v>
      </c>
      <c r="K49" s="2">
        <f t="shared" ref="K49:K52" si="15">IF((90-G39-F39&gt;180),90-G39-F39-180,90-G39-F39)</f>
        <v>88.087539236072203</v>
      </c>
      <c r="N49" s="22">
        <f t="shared" ref="N49:N52" si="16">IF(E49&gt;0,-(E49-D$13)*$E$8*$F$9,"")</f>
        <v>-2.132538558922926</v>
      </c>
      <c r="O49">
        <f t="shared" ref="O49:O52" si="17">IF(N49="","",N49*N49)</f>
        <v>4.5477207052930702</v>
      </c>
      <c r="P49">
        <f t="shared" ref="P49:P52" si="18">IF(N49="","",ABS(N49))</f>
        <v>2.132538558922926</v>
      </c>
      <c r="Q49">
        <f t="shared" ref="Q49:Q52" si="19">IF(N49="","",ABS(N49-O$59))</f>
        <v>0.4733765245364554</v>
      </c>
      <c r="T49" s="3">
        <f t="shared" si="13"/>
        <v>20.442632528532492</v>
      </c>
      <c r="U49" s="3">
        <f t="shared" si="13"/>
        <v>4.5978247915542765</v>
      </c>
      <c r="W49" s="2">
        <f t="shared" si="14"/>
        <v>9.4815927290371143</v>
      </c>
      <c r="X49" s="2">
        <f t="shared" ref="X49:X51" si="20">-U49*$F$9</f>
        <v>-2.132538558922926</v>
      </c>
    </row>
    <row r="50" spans="1:24" x14ac:dyDescent="0.2">
      <c r="B50" t="s">
        <v>33</v>
      </c>
      <c r="C50" s="8">
        <v>3</v>
      </c>
      <c r="D50" s="8">
        <v>358.83334000000002</v>
      </c>
      <c r="E50" s="8">
        <v>270.83334000000002</v>
      </c>
      <c r="G50" s="22">
        <f>IF((90-F39-G40&gt;180),90-F39-G40-180,90-F39-G40)</f>
        <v>109.83017315350591</v>
      </c>
      <c r="H50" s="3">
        <f t="shared" ref="H50:H53" si="21">D50-D49</f>
        <v>30.333340000000021</v>
      </c>
      <c r="I50" s="5">
        <f>H50*$E$8*$F$9</f>
        <v>2.9855541793417801</v>
      </c>
      <c r="K50" s="2">
        <f t="shared" si="15"/>
        <v>111.36850842925426</v>
      </c>
      <c r="N50" s="25">
        <f t="shared" si="16"/>
        <v>-2.7558965441033423</v>
      </c>
      <c r="O50">
        <f t="shared" si="17"/>
        <v>7.5949657618007453</v>
      </c>
      <c r="P50">
        <f t="shared" si="18"/>
        <v>2.7558965441033423</v>
      </c>
      <c r="Q50">
        <f t="shared" si="19"/>
        <v>1.0967345097168717</v>
      </c>
      <c r="T50" s="3">
        <f t="shared" si="13"/>
        <v>26.879587661123011</v>
      </c>
      <c r="U50" s="3">
        <f t="shared" si="13"/>
        <v>5.9418055539576571</v>
      </c>
      <c r="W50" s="2">
        <f t="shared" si="14"/>
        <v>12.467146908378893</v>
      </c>
      <c r="X50" s="2">
        <f t="shared" si="20"/>
        <v>-2.7558965441033423</v>
      </c>
    </row>
    <row r="51" spans="1:24" x14ac:dyDescent="0.2">
      <c r="B51" t="s">
        <v>34</v>
      </c>
      <c r="C51" s="8">
        <v>4</v>
      </c>
      <c r="D51" s="8">
        <v>385.83330999999998</v>
      </c>
      <c r="E51" s="8">
        <v>271.5</v>
      </c>
      <c r="G51" s="9">
        <f>IF((90-F40-$I$33&gt;180),90-F40-$I$33-180,90-F40-$I$33)</f>
        <v>33.182260353100446</v>
      </c>
      <c r="H51" s="3">
        <f t="shared" si="21"/>
        <v>26.999969999999962</v>
      </c>
      <c r="I51" s="5">
        <f>H51*$E$8*$F$9</f>
        <v>2.6574677656862882</v>
      </c>
      <c r="K51" s="2" t="e">
        <f t="shared" si="15"/>
        <v>#DIV/0!</v>
      </c>
      <c r="N51" s="22">
        <f t="shared" si="16"/>
        <v>-2.8215124488866574</v>
      </c>
      <c r="O51">
        <f t="shared" si="17"/>
        <v>7.9609324992223822</v>
      </c>
      <c r="P51">
        <f t="shared" si="18"/>
        <v>2.8215124488866574</v>
      </c>
      <c r="Q51">
        <f t="shared" si="19"/>
        <v>1.1623504145001868</v>
      </c>
      <c r="T51" s="3">
        <f t="shared" si="13"/>
        <v>32.609177461365569</v>
      </c>
      <c r="U51" s="3">
        <f t="shared" si="13"/>
        <v>6.0832756495255254</v>
      </c>
      <c r="W51" s="2">
        <f t="shared" si="14"/>
        <v>15.12461467406518</v>
      </c>
      <c r="X51" s="2">
        <f t="shared" si="20"/>
        <v>-2.8215124488866574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-385.83330999999998</v>
      </c>
      <c r="I52" s="5">
        <f>H52*$E$8*$F$9</f>
        <v>-37.975582352611738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-49.267454163403976</v>
      </c>
      <c r="U52" s="3">
        <f t="shared" si="13"/>
        <v>-51.530996913216491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-49.267454163403976</v>
      </c>
      <c r="U53" s="3">
        <f t="shared" si="13"/>
        <v>-51.530996913216491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D51</v>
      </c>
      <c r="P56" s="9" t="s">
        <v>162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6.6666700000000105</v>
      </c>
      <c r="F57" s="2">
        <f>E57*$E$8*$F$9</f>
        <v>0.65616593757207353</v>
      </c>
      <c r="N57" t="s">
        <v>140</v>
      </c>
      <c r="O57" s="2">
        <f>SQRT((1/(C$37+C$47+2))*SUM(O38:O42,O48:O52))</f>
        <v>1.6819559224313172</v>
      </c>
    </row>
    <row r="58" spans="1:24" x14ac:dyDescent="0.2">
      <c r="B58" t="s">
        <v>39</v>
      </c>
      <c r="E58" s="3">
        <f t="shared" ref="E58:E61" si="23">E49-E39</f>
        <v>12.333329999999989</v>
      </c>
      <c r="F58" s="2">
        <f>E58*$E$8*$F$9</f>
        <v>1.2139060494723395</v>
      </c>
      <c r="N58" t="s">
        <v>141</v>
      </c>
      <c r="O58" s="2">
        <f>SUM(P38:P42,P48:P52)</f>
        <v>11.614134240705292</v>
      </c>
    </row>
    <row r="59" spans="1:24" x14ac:dyDescent="0.2">
      <c r="B59" t="s">
        <v>40</v>
      </c>
      <c r="E59" s="3">
        <f t="shared" si="23"/>
        <v>8.3333400000000211</v>
      </c>
      <c r="F59" s="2">
        <f>E59*$E$8*$F$9</f>
        <v>0.82020766802719625</v>
      </c>
      <c r="N59" t="s">
        <v>142</v>
      </c>
      <c r="O59" s="2">
        <f>AVERAGE(N48:N52,N38:N42)</f>
        <v>-1.6591620343864706</v>
      </c>
    </row>
    <row r="60" spans="1:24" x14ac:dyDescent="0.2">
      <c r="B60" t="s">
        <v>41</v>
      </c>
      <c r="E60" s="24">
        <f>E51-D$32</f>
        <v>30</v>
      </c>
      <c r="F60" s="2">
        <f>E60*$E$8*$F$9</f>
        <v>2.9527452427017051</v>
      </c>
      <c r="N60" t="s">
        <v>143</v>
      </c>
      <c r="O60" s="2">
        <f>(1/(C$37+C$47+2))*SUM(Q38:Q42,Q48:Q52)</f>
        <v>0.66866406454293115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7.6157068652331628E-2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0.4127120277322941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4.4291168798041403</v>
      </c>
    </row>
    <row r="64" spans="1:24" x14ac:dyDescent="0.2">
      <c r="N64" t="s">
        <v>147</v>
      </c>
      <c r="O64" s="26" cm="1">
        <f t="array" aca="1" ref="O64" ca="1">(INDIRECT(O56)-C$13)*E$8*F$9</f>
        <v>15.12461467406518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24.733323077074417</v>
      </c>
      <c r="P65" s="26" cm="1">
        <f t="array" aca="1" ref="P65" ca="1">(360/(2*PI()))*ATAN(ABS(INDIRECT(P56))/(ABS(C$32-INDIRECT(O56))*E$8*F$9))</f>
        <v>68.428666277966769</v>
      </c>
      <c r="Q65" s="2">
        <f ca="1">180-O65-P65</f>
        <v>86.8380106449588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11.812621270928723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-8.6666700000000105</v>
      </c>
      <c r="F67" s="2">
        <f t="shared" ref="F67:F72" si="24">E67*$E$8*$F$9</f>
        <v>-0.85301562041885393</v>
      </c>
      <c r="N67" t="s">
        <v>151</v>
      </c>
      <c r="O67" s="26" cm="1">
        <f t="array" aca="1" ref="O67" ca="1">(360/(2*PI()))*ATAN((ABS(INDIRECT(P55))+ABS(INDIRECT(P56))/(ABS(O63-O64))))</f>
        <v>24.733323077074417</v>
      </c>
      <c r="P67" s="26" cm="1">
        <f t="array" aca="1" ref="P67" ca="1">(360/(2*PI()))*ATAN(ABS(INDIRECT(P56))/(ABS(0-INDIRECT(O56))*E$8*F$9))</f>
        <v>4.2491585332501414</v>
      </c>
      <c r="Q67" s="2">
        <f ca="1">180-O67-P67</f>
        <v>151.01751838967542</v>
      </c>
    </row>
    <row r="68" spans="1:17" x14ac:dyDescent="0.2">
      <c r="B68" t="s">
        <v>39</v>
      </c>
      <c r="C68" t="s">
        <v>43</v>
      </c>
      <c r="E68" s="3">
        <f>E38-E49</f>
        <v>-19.666670000000011</v>
      </c>
      <c r="F68" s="2">
        <f t="shared" si="24"/>
        <v>-1.9356888760761459</v>
      </c>
      <c r="N68" t="s">
        <v>152</v>
      </c>
      <c r="O68" s="26" cm="1">
        <f t="array" aca="1" ref="O68" ca="1">SQRT((INDIRECT(P55)*INDIRECT(P55))+((INDIRECT(O55)-C$13)*(INDIRECT(O55)-C$13)*E$8*F$9*E$8*F$9)           )</f>
        <v>4.4334891600863129</v>
      </c>
    </row>
    <row r="69" spans="1:17" x14ac:dyDescent="0.2">
      <c r="B69" t="s">
        <v>40</v>
      </c>
      <c r="E69" s="3">
        <f t="shared" ref="E69:E72" si="25">E39-E50</f>
        <v>-18.666670000000011</v>
      </c>
      <c r="F69" s="2">
        <f t="shared" si="24"/>
        <v>-1.8372640346527556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-9</v>
      </c>
      <c r="F70" s="2">
        <f t="shared" si="24"/>
        <v>-0.88582357281051161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232.16667000000001</v>
      </c>
      <c r="D76" s="8">
        <v>242.5</v>
      </c>
      <c r="E76" s="3">
        <f>(D77-D76  )</f>
        <v>7.6666700000000105</v>
      </c>
      <c r="F76" s="3">
        <f>ATAN(E76/E77)</f>
        <v>0.48166404266652074</v>
      </c>
      <c r="G76" s="2">
        <f>((PI()/2)-F76-F77)*(360/(2*PI()))</f>
        <v>40.779496005791827</v>
      </c>
    </row>
    <row r="77" spans="1:17" x14ac:dyDescent="0.2">
      <c r="A77" t="s">
        <v>95</v>
      </c>
      <c r="B77" s="8">
        <v>2</v>
      </c>
      <c r="C77" s="8">
        <v>246.83332999999999</v>
      </c>
      <c r="D77" s="8">
        <v>250.16667000000001</v>
      </c>
      <c r="E77" s="3">
        <f>AVERAGE(C77,C78)-C76</f>
        <v>14.666659999999979</v>
      </c>
      <c r="F77" s="3">
        <f>ATAN(E77/E78)</f>
        <v>0.37739581152343166</v>
      </c>
    </row>
    <row r="78" spans="1:17" x14ac:dyDescent="0.2">
      <c r="A78" t="s">
        <v>96</v>
      </c>
      <c r="B78" s="8">
        <v>3</v>
      </c>
      <c r="C78" s="8">
        <v>246.83332999999999</v>
      </c>
      <c r="D78" s="8">
        <v>279.5</v>
      </c>
      <c r="E78" s="3">
        <f>D78-D76</f>
        <v>37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9894E-F7D2-9245-9130-8C972B184E88}">
  <sheetPr codeName="Sheet19"/>
  <dimension ref="A1:X79"/>
  <sheetViews>
    <sheetView topLeftCell="G14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124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269</v>
      </c>
      <c r="D3" s="8">
        <v>1153</v>
      </c>
    </row>
    <row r="4" spans="1:11" x14ac:dyDescent="0.2">
      <c r="B4" s="8">
        <v>2</v>
      </c>
      <c r="C4" s="8">
        <v>738.83336999999995</v>
      </c>
      <c r="D4" s="8">
        <v>1164.1666299999999</v>
      </c>
    </row>
    <row r="5" spans="1:11" x14ac:dyDescent="0.2">
      <c r="A5" t="s">
        <v>47</v>
      </c>
      <c r="B5" s="8">
        <v>3</v>
      </c>
      <c r="C5" s="8">
        <v>771.5</v>
      </c>
      <c r="D5" s="8">
        <v>655.5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744.16663000000005</v>
      </c>
      <c r="D6" s="8">
        <v>772.16669000000002</v>
      </c>
      <c r="E6" s="3">
        <f>SQRT(((C6-C5)^2)+((D6-D5)^2))</f>
        <v>119.82583056717363</v>
      </c>
      <c r="F6" s="2">
        <f>E6*E8</f>
        <v>25.496699237203615</v>
      </c>
      <c r="J6" s="3">
        <f>SQRT(((C5-C7)^2)+((D5-D7)^2))</f>
        <v>133.12819489332867</v>
      </c>
    </row>
    <row r="7" spans="1:11" x14ac:dyDescent="0.2">
      <c r="A7" t="s">
        <v>5</v>
      </c>
      <c r="B7" s="8">
        <v>5</v>
      </c>
      <c r="C7" s="8">
        <v>697.5</v>
      </c>
      <c r="D7" s="8">
        <v>766.16669000000002</v>
      </c>
      <c r="E7" s="3">
        <f>SQRT(((D6-D7)^2)+((C6-C7)^2))</f>
        <v>47.050763602272227</v>
      </c>
      <c r="G7" s="2">
        <f>E7*E8</f>
        <v>10.011523915750297</v>
      </c>
      <c r="H7" s="2">
        <f>G7/F6</f>
        <v>0.39265960752841061</v>
      </c>
      <c r="K7" s="2">
        <f>180-((360/(2*PI())*ACOS(((E7^2)+(E6^2)-(J6^2))/(2*E6*E7))))</f>
        <v>84.14063652666816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0.21278132700203001</v>
      </c>
      <c r="I8" s="2">
        <f>MAX(G7,H33)</f>
        <v>10.011523915750297</v>
      </c>
    </row>
    <row r="9" spans="1:11" x14ac:dyDescent="0.2">
      <c r="A9" t="s">
        <v>92</v>
      </c>
      <c r="F9" s="3">
        <f>F6/G30</f>
        <v>0.46990525476579892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257.5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246.83332999999999</v>
      </c>
      <c r="D14" s="8">
        <v>261.16665999999998</v>
      </c>
      <c r="G14" s="3">
        <f>(C14-C$13)*$E$8</f>
        <v>3.1917199050304501</v>
      </c>
      <c r="H14" s="3">
        <f>-(D14-D$13)*$E$8</f>
        <v>-0.78019678046525887</v>
      </c>
      <c r="J14" s="2">
        <f t="shared" ref="J14:K30" si="0">G14*$F$9</f>
        <v>1.4998059551144052</v>
      </c>
      <c r="K14" s="2">
        <f t="shared" si="0"/>
        <v>-0.36661856689198358</v>
      </c>
    </row>
    <row r="15" spans="1:11" x14ac:dyDescent="0.2">
      <c r="B15" s="8">
        <v>3</v>
      </c>
      <c r="C15" s="8">
        <v>261.83334000000002</v>
      </c>
      <c r="D15" s="8">
        <v>256.83334000000002</v>
      </c>
      <c r="G15" s="3">
        <f t="shared" ref="G15:G30" si="1">(C15-C$13)*$E$8</f>
        <v>6.3834419378741769</v>
      </c>
      <c r="H15" s="3">
        <f t="shared" ref="H15:H30" si="2">-(D15-D$13)*$E$8</f>
        <v>0.14185279945916884</v>
      </c>
      <c r="J15" s="2">
        <f t="shared" si="0"/>
        <v>2.9996129100994504</v>
      </c>
      <c r="K15" s="2">
        <f t="shared" si="0"/>
        <v>6.6657375869102517E-2</v>
      </c>
    </row>
    <row r="16" spans="1:11" x14ac:dyDescent="0.2">
      <c r="B16" s="8">
        <v>4</v>
      </c>
      <c r="C16" s="8">
        <v>277.5</v>
      </c>
      <c r="D16" s="8">
        <v>248.5</v>
      </c>
      <c r="G16" s="3">
        <f t="shared" si="1"/>
        <v>9.7170146423637966</v>
      </c>
      <c r="H16" s="3">
        <f t="shared" si="2"/>
        <v>1.9150319430182701</v>
      </c>
      <c r="J16" s="2">
        <f t="shared" si="0"/>
        <v>4.5660762410829587</v>
      </c>
      <c r="K16" s="2">
        <f t="shared" si="0"/>
        <v>0.89988357306864308</v>
      </c>
    </row>
    <row r="17" spans="1:11" x14ac:dyDescent="0.2">
      <c r="B17" s="8">
        <v>5</v>
      </c>
      <c r="C17" s="8">
        <v>292.16665999999998</v>
      </c>
      <c r="D17" s="8">
        <v>277.83334000000002</v>
      </c>
      <c r="G17" s="3">
        <f t="shared" si="1"/>
        <v>12.837806019851385</v>
      </c>
      <c r="H17" s="3">
        <f t="shared" si="2"/>
        <v>-4.3265550675834614</v>
      </c>
      <c r="J17" s="2">
        <f t="shared" si="0"/>
        <v>6.0325525083921718</v>
      </c>
      <c r="K17" s="2">
        <f t="shared" si="0"/>
        <v>-2.0330709612910649</v>
      </c>
    </row>
    <row r="18" spans="1:11" x14ac:dyDescent="0.2">
      <c r="B18" s="8">
        <v>6</v>
      </c>
      <c r="C18" s="8">
        <v>306.83334000000002</v>
      </c>
      <c r="D18" s="8">
        <v>266.5</v>
      </c>
      <c r="G18" s="3">
        <f t="shared" si="1"/>
        <v>15.958601652965527</v>
      </c>
      <c r="H18" s="3">
        <f t="shared" si="2"/>
        <v>-1.9150319430182701</v>
      </c>
      <c r="J18" s="2">
        <f t="shared" si="0"/>
        <v>7.4990307754426659</v>
      </c>
      <c r="K18" s="2">
        <f t="shared" si="0"/>
        <v>-0.89988357306864308</v>
      </c>
    </row>
    <row r="19" spans="1:11" x14ac:dyDescent="0.2">
      <c r="B19" s="8">
        <v>7</v>
      </c>
      <c r="C19" s="8">
        <v>321.83334000000002</v>
      </c>
      <c r="D19" s="8">
        <v>254.83332999999999</v>
      </c>
      <c r="G19" s="3">
        <f t="shared" si="1"/>
        <v>19.150321557995976</v>
      </c>
      <c r="H19" s="3">
        <f t="shared" si="2"/>
        <v>0.56741758127650566</v>
      </c>
      <c r="J19" s="2">
        <f t="shared" si="0"/>
        <v>8.9988367305570698</v>
      </c>
      <c r="K19" s="2">
        <f t="shared" si="0"/>
        <v>0.26663250308832981</v>
      </c>
    </row>
    <row r="20" spans="1:11" x14ac:dyDescent="0.2">
      <c r="B20" s="8">
        <v>8</v>
      </c>
      <c r="C20" s="8">
        <v>336.5</v>
      </c>
      <c r="D20" s="8">
        <v>267.5</v>
      </c>
      <c r="G20" s="3">
        <f t="shared" si="1"/>
        <v>22.271112935483565</v>
      </c>
      <c r="H20" s="3">
        <f t="shared" si="2"/>
        <v>-2.1278132700203001</v>
      </c>
      <c r="J20" s="2">
        <f t="shared" si="0"/>
        <v>10.465312997866285</v>
      </c>
      <c r="K20" s="2">
        <f t="shared" si="0"/>
        <v>-0.99987063674293675</v>
      </c>
    </row>
    <row r="21" spans="1:11" x14ac:dyDescent="0.2">
      <c r="B21" s="8">
        <v>9</v>
      </c>
      <c r="C21" s="8">
        <v>350.83334000000002</v>
      </c>
      <c r="D21" s="8">
        <v>262.83334000000002</v>
      </c>
      <c r="G21" s="3">
        <f t="shared" si="1"/>
        <v>25.320980041054849</v>
      </c>
      <c r="H21" s="3">
        <f t="shared" si="2"/>
        <v>-1.1348351625530113</v>
      </c>
      <c r="J21" s="2">
        <f t="shared" si="0"/>
        <v>11.898461577111588</v>
      </c>
      <c r="K21" s="2">
        <f t="shared" si="0"/>
        <v>-0.53326500617665962</v>
      </c>
    </row>
    <row r="22" spans="1:11" x14ac:dyDescent="0.2">
      <c r="B22" s="8">
        <v>10</v>
      </c>
      <c r="C22" s="8">
        <v>366.83330999999998</v>
      </c>
      <c r="D22" s="8">
        <v>251.16667000000001</v>
      </c>
      <c r="G22" s="3">
        <f t="shared" si="1"/>
        <v>28.725474889647508</v>
      </c>
      <c r="H22" s="3">
        <f t="shared" si="2"/>
        <v>1.3476143617417644</v>
      </c>
      <c r="J22" s="2">
        <f t="shared" si="0"/>
        <v>13.498251596288371</v>
      </c>
      <c r="K22" s="2">
        <f t="shared" si="0"/>
        <v>0.63325106998031333</v>
      </c>
    </row>
    <row r="23" spans="1:11" x14ac:dyDescent="0.2">
      <c r="B23" s="8">
        <v>11</v>
      </c>
      <c r="C23" s="8">
        <v>381.5</v>
      </c>
      <c r="D23" s="8">
        <v>238.5</v>
      </c>
      <c r="G23" s="3">
        <f t="shared" si="1"/>
        <v>31.846272650574917</v>
      </c>
      <c r="H23" s="3">
        <f t="shared" si="2"/>
        <v>4.0428452130385697</v>
      </c>
      <c r="J23" s="2">
        <f t="shared" si="0"/>
        <v>14.964730863209502</v>
      </c>
      <c r="K23" s="2">
        <f t="shared" si="0"/>
        <v>1.8997542098115796</v>
      </c>
    </row>
    <row r="24" spans="1:11" x14ac:dyDescent="0.2">
      <c r="B24" s="8">
        <v>12</v>
      </c>
      <c r="C24" s="8">
        <v>396.5</v>
      </c>
      <c r="D24" s="8">
        <v>230.83332999999999</v>
      </c>
      <c r="G24" s="3">
        <f t="shared" si="1"/>
        <v>35.037992555605364</v>
      </c>
      <c r="H24" s="3">
        <f t="shared" si="2"/>
        <v>5.6741694293252261</v>
      </c>
      <c r="J24" s="2">
        <f t="shared" si="0"/>
        <v>16.464536818323904</v>
      </c>
      <c r="K24" s="2">
        <f t="shared" si="0"/>
        <v>2.666322031271378</v>
      </c>
    </row>
    <row r="25" spans="1:11" x14ac:dyDescent="0.2">
      <c r="B25" s="8">
        <v>13</v>
      </c>
      <c r="C25" s="8">
        <v>412.16669000000002</v>
      </c>
      <c r="D25" s="8">
        <v>203.83332999999999</v>
      </c>
      <c r="G25" s="3">
        <f t="shared" si="1"/>
        <v>38.371571643534807</v>
      </c>
      <c r="H25" s="3">
        <f t="shared" si="2"/>
        <v>11.419265258380037</v>
      </c>
      <c r="J25" s="2">
        <f t="shared" si="0"/>
        <v>18.031003148919329</v>
      </c>
      <c r="K25" s="2">
        <f t="shared" si="0"/>
        <v>5.365972750477308</v>
      </c>
    </row>
    <row r="26" spans="1:11" x14ac:dyDescent="0.2">
      <c r="B26" s="8">
        <v>14</v>
      </c>
      <c r="C26" s="8">
        <v>426.16669000000002</v>
      </c>
      <c r="D26" s="8">
        <v>191.83332999999999</v>
      </c>
      <c r="G26" s="3">
        <f t="shared" si="1"/>
        <v>41.350510221563226</v>
      </c>
      <c r="H26" s="3">
        <f t="shared" si="2"/>
        <v>13.972641182404397</v>
      </c>
      <c r="J26" s="2">
        <f t="shared" si="0"/>
        <v>19.430822040359441</v>
      </c>
      <c r="K26" s="2">
        <f t="shared" si="0"/>
        <v>6.565817514568832</v>
      </c>
    </row>
    <row r="27" spans="1:11" x14ac:dyDescent="0.2">
      <c r="B27" s="8">
        <v>15</v>
      </c>
      <c r="C27" s="8">
        <v>442.16669000000002</v>
      </c>
      <c r="D27" s="8">
        <v>189.5</v>
      </c>
      <c r="G27" s="3">
        <f t="shared" si="1"/>
        <v>44.755011453595706</v>
      </c>
      <c r="H27" s="3">
        <f t="shared" si="2"/>
        <v>14.469130236138041</v>
      </c>
      <c r="J27" s="2">
        <f t="shared" si="0"/>
        <v>21.03061505914814</v>
      </c>
      <c r="K27" s="2">
        <f t="shared" si="0"/>
        <v>6.79912032985197</v>
      </c>
    </row>
    <row r="28" spans="1:11" x14ac:dyDescent="0.2">
      <c r="B28" s="8">
        <v>16</v>
      </c>
      <c r="C28" s="8">
        <v>456.5</v>
      </c>
      <c r="D28" s="8">
        <v>185.16667000000001</v>
      </c>
      <c r="G28" s="3">
        <f t="shared" si="1"/>
        <v>47.804872175727169</v>
      </c>
      <c r="H28" s="3">
        <f t="shared" si="2"/>
        <v>15.391181943875745</v>
      </c>
      <c r="J28" s="2">
        <f t="shared" si="0"/>
        <v>22.463760638781526</v>
      </c>
      <c r="K28" s="2">
        <f t="shared" si="0"/>
        <v>7.2323972724836967</v>
      </c>
    </row>
    <row r="29" spans="1:11" x14ac:dyDescent="0.2">
      <c r="B29" s="8">
        <v>17</v>
      </c>
      <c r="C29" s="8">
        <v>471.16669000000002</v>
      </c>
      <c r="D29" s="8">
        <v>170.83332999999999</v>
      </c>
      <c r="G29" s="3">
        <f t="shared" si="1"/>
        <v>50.925669936654572</v>
      </c>
      <c r="H29" s="3">
        <f t="shared" si="2"/>
        <v>18.441049049447027</v>
      </c>
      <c r="J29" s="2">
        <f t="shared" si="0"/>
        <v>23.930239905702653</v>
      </c>
      <c r="K29" s="2">
        <f t="shared" si="0"/>
        <v>8.665545851729</v>
      </c>
    </row>
    <row r="30" spans="1:11" x14ac:dyDescent="0.2">
      <c r="B30" s="8">
        <v>18</v>
      </c>
      <c r="C30" s="8">
        <v>486.83330999999998</v>
      </c>
      <c r="D30" s="8">
        <v>150.83332999999999</v>
      </c>
      <c r="G30" s="3">
        <f t="shared" si="1"/>
        <v>54.259234129891112</v>
      </c>
      <c r="H30" s="3">
        <f t="shared" si="2"/>
        <v>22.696675589487626</v>
      </c>
      <c r="J30" s="2">
        <f t="shared" si="0"/>
        <v>25.496699237203615</v>
      </c>
      <c r="K30" s="2">
        <f t="shared" si="0"/>
        <v>10.665287125214872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360.83334000000002</v>
      </c>
      <c r="D32" s="8">
        <v>257.83334000000002</v>
      </c>
      <c r="G32" s="2">
        <f>(C32-C$13)*$E$8*$F$9</f>
        <v>12.898332213854523</v>
      </c>
      <c r="I32" t="s">
        <v>16</v>
      </c>
    </row>
    <row r="33" spans="1:24" x14ac:dyDescent="0.2">
      <c r="A33" t="s">
        <v>17</v>
      </c>
      <c r="B33" s="8">
        <v>2</v>
      </c>
      <c r="C33" s="8">
        <v>360.83334000000002</v>
      </c>
      <c r="D33" s="8">
        <v>350.5</v>
      </c>
      <c r="E33" s="3">
        <f>D33-D32</f>
        <v>92.666659999999979</v>
      </c>
      <c r="H33" s="2">
        <f>E33*E8*$F$9</f>
        <v>9.2654672339041202</v>
      </c>
      <c r="I33" s="9">
        <f>-(360/(2*PI()))*(ATAN((-E50+E33)/(-D50+D33))-(0))</f>
        <v>87.209913084415732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275.5</v>
      </c>
      <c r="E38" s="8">
        <v>252.16667000000001</v>
      </c>
      <c r="F38" s="2">
        <f>(360/(2*PI()))*(ATAN((E49-E38)/(D49-D38))-(PI()/2))</f>
        <v>-28.421222473524097</v>
      </c>
      <c r="G38" s="2">
        <f>-(360/(2*PI()))*(ATAN((-E48+E38)/(-D48+D38))-(0))</f>
        <v>30.425777039813696</v>
      </c>
      <c r="H38" s="4">
        <f>D38-C13</f>
        <v>43.666670000000011</v>
      </c>
      <c r="I38" s="5">
        <f>H38*$E$8*$F$9</f>
        <v>4.366102113734371</v>
      </c>
      <c r="J38" s="12" t="s">
        <v>74</v>
      </c>
      <c r="N38" s="22">
        <f>IF(E38&gt;0,-(E38-D$13)*$E$8*$F$9,"")</f>
        <v>0.53326400630601967</v>
      </c>
      <c r="O38">
        <f>IF(N38="","",N38*N38)</f>
        <v>0.2843705004215466</v>
      </c>
      <c r="P38">
        <f>IF(N38="","",ABS(N38))</f>
        <v>0.53326400630601967</v>
      </c>
      <c r="Q38">
        <f>IF(N38="","",ABS(N38-O$59))</f>
        <v>1.2598366023478444</v>
      </c>
      <c r="T38" s="3">
        <f>(D38-C$13)*$E$8</f>
        <v>9.2914519883597357</v>
      </c>
      <c r="U38" s="3">
        <f>(E38-D$13)*$E$8</f>
        <v>-1.1348330347397344</v>
      </c>
      <c r="W38" s="2">
        <f>T38*$F$9</f>
        <v>4.366102113734371</v>
      </c>
      <c r="X38" s="2">
        <f>-U38*$F$9</f>
        <v>0.53326400630601967</v>
      </c>
    </row>
    <row r="39" spans="1:24" x14ac:dyDescent="0.2">
      <c r="B39" t="s">
        <v>24</v>
      </c>
      <c r="C39" s="8">
        <v>2</v>
      </c>
      <c r="D39" s="8">
        <v>322.83334000000002</v>
      </c>
      <c r="E39" s="8">
        <v>256.16665999999998</v>
      </c>
      <c r="F39" s="2">
        <f t="shared" ref="F39:F42" si="3">(360/(2*PI()))*(ATAN((E50-E39)/(D50-D39))-(PI()/2))</f>
        <v>-52.969597582007147</v>
      </c>
      <c r="G39" s="2">
        <f t="shared" ref="G39:G42" si="4">-(360/(2*PI()))*(ATAN((-E49+E39)/(-D49+D39))-(0))</f>
        <v>37.249971140359222</v>
      </c>
      <c r="H39" s="3">
        <f>D39-D38</f>
        <v>47.333340000000021</v>
      </c>
      <c r="I39" s="5">
        <f>H39*$E$8*$F$9</f>
        <v>4.7327216804969936</v>
      </c>
      <c r="J39" s="12" t="s">
        <v>74</v>
      </c>
      <c r="N39" s="25">
        <f t="shared" ref="N39:N42" si="5">IF(E39&gt;0,-(E39-D$13)*$E$8*$F$9,"")</f>
        <v>0.13331675147948485</v>
      </c>
      <c r="O39">
        <f t="shared" ref="O39:O42" si="6">IF(N39="","",N39*N39)</f>
        <v>1.7773356225042728E-2</v>
      </c>
      <c r="P39">
        <f t="shared" ref="P39:P42" si="7">IF(N39="","",ABS(N39))</f>
        <v>0.13331675147948485</v>
      </c>
      <c r="Q39">
        <f t="shared" ref="Q39:Q42" si="8">IF(N39="","",ABS(N39-O$59))</f>
        <v>0.85988934752130963</v>
      </c>
      <c r="T39" s="3">
        <f t="shared" ref="T39:U44" si="9">(D39-C$13)*$E$8</f>
        <v>19.363102884998007</v>
      </c>
      <c r="U39" s="3">
        <f t="shared" si="9"/>
        <v>-0.28370985454489117</v>
      </c>
      <c r="W39" s="2">
        <f t="shared" ref="W39:W44" si="10">T39*$F$9</f>
        <v>9.0988237942313646</v>
      </c>
      <c r="X39" s="2">
        <f t="shared" ref="X39:X44" si="11">-U39*$F$9</f>
        <v>0.13331675147948485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-38.35531876478192</v>
      </c>
      <c r="H40" s="3">
        <f t="shared" ref="H40:H42" si="12">D40-D39</f>
        <v>-322.83334000000002</v>
      </c>
      <c r="I40" s="5">
        <f>H40*$E$8*$F$9</f>
        <v>-32.2791577227649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-49.329803600699535</v>
      </c>
      <c r="U40" s="3">
        <f t="shared" si="9"/>
        <v>-54.791191703022726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-49.329803600699535</v>
      </c>
      <c r="U41" s="3">
        <f t="shared" si="9"/>
        <v>-54.791191703022726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-49.329803600699535</v>
      </c>
      <c r="U42" s="3">
        <f t="shared" si="9"/>
        <v>-54.791191703022726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-49.329803600699535</v>
      </c>
      <c r="U43" s="3">
        <f t="shared" si="9"/>
        <v>-54.791191703022726</v>
      </c>
    </row>
    <row r="44" spans="1:24" x14ac:dyDescent="0.2">
      <c r="B44" s="22" t="s">
        <v>129</v>
      </c>
      <c r="D44" s="3">
        <f>C32</f>
        <v>360.83334000000002</v>
      </c>
      <c r="E44" s="3">
        <f>D32</f>
        <v>257.83334000000002</v>
      </c>
      <c r="G44" s="1" t="s">
        <v>28</v>
      </c>
      <c r="H44" s="17">
        <f>$C$32-D39</f>
        <v>38</v>
      </c>
      <c r="I44" s="23">
        <f>H44*$E$8*$F$9</f>
        <v>3.7995084196231592</v>
      </c>
      <c r="T44" s="3">
        <f t="shared" si="9"/>
        <v>27.448793311075146</v>
      </c>
      <c r="U44" s="3">
        <f t="shared" si="9"/>
        <v>7.0928527542861164E-2</v>
      </c>
      <c r="W44" s="2">
        <f t="shared" si="10"/>
        <v>12.898332213854523</v>
      </c>
      <c r="X44" s="2">
        <f t="shared" si="11"/>
        <v>-3.332968780519116E-2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254.5</v>
      </c>
      <c r="E48" s="8">
        <v>264.5</v>
      </c>
      <c r="F48" s="2">
        <f>(360/(2*PI()))*(ATAN((E48-D$13)/(D48-C$13))-(PI()/2))</f>
        <v>-72.838083572675089</v>
      </c>
      <c r="G48" s="2">
        <f>IF((90-F48-G38&gt;180),90-F48-G38-180,90-F48-G38)</f>
        <v>132.41230653286141</v>
      </c>
      <c r="H48" s="3" t="s">
        <v>31</v>
      </c>
      <c r="I48" s="6" t="s">
        <v>31</v>
      </c>
      <c r="K48" s="2">
        <f>IF((90-G38-F38&gt;180),90-G38-F38-180,90-G38-F38)</f>
        <v>87.995445433710401</v>
      </c>
      <c r="N48" s="22">
        <f>IF(E48&gt;0,-(E48-D$13)*$E$8*$F$9,"")</f>
        <v>-0.69990944572005576</v>
      </c>
      <c r="O48">
        <f>IF(N48="","",N48*N48)</f>
        <v>0.48987323220815565</v>
      </c>
      <c r="P48">
        <f>IF(N48="","",ABS(N48))</f>
        <v>0.69990944572005576</v>
      </c>
      <c r="Q48">
        <f>IF(N48="","",ABS(N48-O$59))</f>
        <v>2.6663150321769025E-2</v>
      </c>
      <c r="T48" s="3">
        <f t="shared" ref="T48:U53" si="13">(D48-C$13)*$E$8</f>
        <v>4.823044121317106</v>
      </c>
      <c r="U48" s="3">
        <f t="shared" si="13"/>
        <v>1.4894692890142101</v>
      </c>
      <c r="W48" s="2">
        <f t="shared" ref="W48:W50" si="14">T48*$F$9</f>
        <v>2.2663737765742034</v>
      </c>
      <c r="X48" s="2">
        <f>-U48*$F$9</f>
        <v>-0.69990944572005576</v>
      </c>
    </row>
    <row r="49" spans="1:24" x14ac:dyDescent="0.2">
      <c r="B49" t="s">
        <v>32</v>
      </c>
      <c r="C49" s="8">
        <v>2</v>
      </c>
      <c r="D49" s="8">
        <v>290.83334000000002</v>
      </c>
      <c r="E49" s="8">
        <v>280.5</v>
      </c>
      <c r="G49" s="22">
        <f>IF((90-F38-G39&gt;180),90-F38-G39-180,90-F38-G39)</f>
        <v>81.171251333164875</v>
      </c>
      <c r="H49" s="3">
        <f>D49-D48</f>
        <v>36.333340000000021</v>
      </c>
      <c r="I49" s="5">
        <f>H49*$E$8*$F$9</f>
        <v>3.6328639800797635</v>
      </c>
      <c r="K49" s="2">
        <f t="shared" ref="K49:K52" si="15">IF((90-G39-F39&gt;180),90-G39-F39-180,90-G39-F39)</f>
        <v>105.71962644164793</v>
      </c>
      <c r="N49" s="22">
        <f t="shared" ref="N49:N52" si="16">IF(E49&gt;0,-(E49-D$13)*$E$8*$F$9,"")</f>
        <v>-2.2997024645087545</v>
      </c>
      <c r="O49">
        <f t="shared" ref="O49:O52" si="17">IF(N49="","",N49*N49)</f>
        <v>5.2886314252676394</v>
      </c>
      <c r="P49">
        <f t="shared" ref="P49:P52" si="18">IF(N49="","",ABS(N49))</f>
        <v>2.2997024645087545</v>
      </c>
      <c r="Q49">
        <f t="shared" ref="Q49:Q52" si="19">IF(N49="","",ABS(N49-O$59))</f>
        <v>1.5731298684669297</v>
      </c>
      <c r="T49" s="3">
        <f t="shared" si="13"/>
        <v>12.554100420933047</v>
      </c>
      <c r="U49" s="3">
        <f t="shared" si="13"/>
        <v>4.8939705210466897</v>
      </c>
      <c r="W49" s="2">
        <f t="shared" si="14"/>
        <v>5.8992377566539664</v>
      </c>
      <c r="X49" s="2">
        <f t="shared" ref="X49:X50" si="20">-U49*$F$9</f>
        <v>-2.2997024645087545</v>
      </c>
    </row>
    <row r="50" spans="1:24" x14ac:dyDescent="0.2">
      <c r="B50" t="s">
        <v>33</v>
      </c>
      <c r="C50" s="8">
        <v>3</v>
      </c>
      <c r="D50" s="8">
        <v>341.83334000000002</v>
      </c>
      <c r="E50" s="8">
        <v>270.5</v>
      </c>
      <c r="G50" s="9">
        <f>IF((90-F39-$I$33&gt;180),90-F39-$I$33-180,90-F39-$I$33)</f>
        <v>55.759684497591408</v>
      </c>
      <c r="H50" s="3">
        <f t="shared" ref="H50:H53" si="21">D50-D49</f>
        <v>51</v>
      </c>
      <c r="I50" s="5">
        <f>H50*$E$8*$F$9</f>
        <v>5.0993402473889775</v>
      </c>
      <c r="K50" s="2" t="e">
        <f t="shared" si="15"/>
        <v>#DIV/0!</v>
      </c>
      <c r="N50" s="25">
        <f t="shared" si="16"/>
        <v>-1.2998318277658178</v>
      </c>
      <c r="O50">
        <f t="shared" si="17"/>
        <v>1.6895627804730267</v>
      </c>
      <c r="P50">
        <f t="shared" si="18"/>
        <v>1.2998318277658178</v>
      </c>
      <c r="Q50">
        <f t="shared" si="19"/>
        <v>0.57325923172399307</v>
      </c>
      <c r="T50" s="3">
        <f t="shared" si="13"/>
        <v>23.405948098036578</v>
      </c>
      <c r="U50" s="3">
        <f t="shared" si="13"/>
        <v>2.7661572510263901</v>
      </c>
      <c r="W50" s="2">
        <f t="shared" si="14"/>
        <v>10.998578004042946</v>
      </c>
      <c r="X50" s="2">
        <f t="shared" si="20"/>
        <v>-1.2998318277658178</v>
      </c>
    </row>
    <row r="51" spans="1:24" x14ac:dyDescent="0.2">
      <c r="B51" t="s">
        <v>34</v>
      </c>
      <c r="G51" s="2" t="e">
        <f t="shared" ref="G51:G52" si="22">IF((90-F51-G41&gt;180),90-F51-G41-180,90-F51-G41)</f>
        <v>#DIV/0!</v>
      </c>
      <c r="H51" s="3">
        <f t="shared" si="21"/>
        <v>-341.83334000000002</v>
      </c>
      <c r="I51" s="5">
        <f>H51*$E$8*$F$9</f>
        <v>-34.178911932576483</v>
      </c>
      <c r="K51" s="2" t="e">
        <f t="shared" si="15"/>
        <v>#DIV/0!</v>
      </c>
      <c r="N51" t="str">
        <f t="shared" si="16"/>
        <v/>
      </c>
      <c r="O51" t="str">
        <f t="shared" si="17"/>
        <v/>
      </c>
      <c r="P51" t="str">
        <f t="shared" si="18"/>
        <v/>
      </c>
      <c r="Q51" t="str">
        <f t="shared" si="19"/>
        <v/>
      </c>
      <c r="T51" s="3">
        <f t="shared" si="13"/>
        <v>-49.329803600699535</v>
      </c>
      <c r="U51" s="3">
        <f t="shared" si="13"/>
        <v>-54.791191703022726</v>
      </c>
    </row>
    <row r="52" spans="1:24" x14ac:dyDescent="0.2">
      <c r="B52" t="s">
        <v>35</v>
      </c>
      <c r="G52" s="2" t="e">
        <f t="shared" si="22"/>
        <v>#DIV/0!</v>
      </c>
      <c r="H52" s="3">
        <f t="shared" si="21"/>
        <v>0</v>
      </c>
      <c r="I52" s="5">
        <f>H52*$E$8*$F$9</f>
        <v>0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-49.329803600699535</v>
      </c>
      <c r="U52" s="3">
        <f t="shared" si="13"/>
        <v>-54.791191703022726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-49.329803600699535</v>
      </c>
      <c r="U53" s="3">
        <f t="shared" si="13"/>
        <v>-54.791191703022726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D49</v>
      </c>
      <c r="P56" s="9" t="s">
        <v>163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12.333329999999989</v>
      </c>
      <c r="F57" s="2">
        <f>E57*$E$8*$F$9</f>
        <v>1.2331734520260755</v>
      </c>
      <c r="N57" t="s">
        <v>140</v>
      </c>
      <c r="O57" s="2">
        <f>SQRT((1/(C$37+C$47+2))*SUM(O38:O42,O48:O52))</f>
        <v>1.053579700327508</v>
      </c>
    </row>
    <row r="58" spans="1:24" x14ac:dyDescent="0.2">
      <c r="B58" t="s">
        <v>39</v>
      </c>
      <c r="E58" s="3">
        <f t="shared" ref="E58:E61" si="23">E49-E39</f>
        <v>24.333340000000021</v>
      </c>
      <c r="F58" s="2">
        <f>E58*$E$8*$F$9</f>
        <v>2.4330192159882396</v>
      </c>
      <c r="N58" t="s">
        <v>141</v>
      </c>
      <c r="O58" s="2">
        <f>SUM(P38:P42,P48:P52)</f>
        <v>4.9660244957801325</v>
      </c>
    </row>
    <row r="59" spans="1:24" x14ac:dyDescent="0.2">
      <c r="B59" t="s">
        <v>40</v>
      </c>
      <c r="E59" s="24">
        <f>E50-D$32</f>
        <v>12.666659999999979</v>
      </c>
      <c r="F59" s="2">
        <f>E59*$E$8*$F$9</f>
        <v>1.2665021399606267</v>
      </c>
      <c r="N59" t="s">
        <v>142</v>
      </c>
      <c r="O59" s="2">
        <f>AVERAGE(N48:N52,N38:N42)</f>
        <v>-0.72657259604182478</v>
      </c>
    </row>
    <row r="60" spans="1:24" x14ac:dyDescent="0.2">
      <c r="B60" t="s">
        <v>41</v>
      </c>
      <c r="E60" s="3">
        <f t="shared" si="23"/>
        <v>0</v>
      </c>
      <c r="F60" s="2">
        <f>E60*$E$8*$F$9</f>
        <v>0</v>
      </c>
      <c r="N60" t="s">
        <v>143</v>
      </c>
      <c r="O60" s="2">
        <f>(1/(C$37+C$47+2))*SUM(Q38:Q42,Q48:Q52)</f>
        <v>0.61325402862597789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0.58212244762324494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1.2441328676713845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4.366102113734371</v>
      </c>
    </row>
    <row r="64" spans="1:24" x14ac:dyDescent="0.2">
      <c r="N64" t="s">
        <v>147</v>
      </c>
      <c r="O64" s="26" cm="1">
        <f t="array" aca="1" ref="O64" ca="1">(INDIRECT(O56)-C$13)*E$8*F$9</f>
        <v>5.8992377566539664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63.811108375969098</v>
      </c>
      <c r="P65" s="26" cm="1">
        <f t="array" aca="1" ref="P65" ca="1">(360/(2*PI()))*ATAN(ABS(INDIRECT(P56))/(ABS(C$32-INDIRECT(O56))*E$8*F$9))</f>
        <v>18.189045699651309</v>
      </c>
      <c r="Q65" s="2">
        <f ca="1">180-O65-P65</f>
        <v>97.999845924379599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8.548878346415858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-7</v>
      </c>
      <c r="F67" s="2">
        <f t="shared" ref="F67:F72" si="24">E67*$E$8*$F$9</f>
        <v>-0.69990944572005576</v>
      </c>
      <c r="N67" t="s">
        <v>151</v>
      </c>
      <c r="O67" s="26" cm="1">
        <f t="array" aca="1" ref="O67" ca="1">(360/(2*PI()))*ATAN((ABS(INDIRECT(P55))+ABS(INDIRECT(P56))/(ABS(O63-O64))))</f>
        <v>63.811108375969098</v>
      </c>
      <c r="P67" s="26" cm="1">
        <f t="array" aca="1" ref="P67" ca="1">(360/(2*PI()))*ATAN(ABS(INDIRECT(P56))/(ABS(0-INDIRECT(O56))*E$8*F$9))</f>
        <v>4.5217166386446612</v>
      </c>
      <c r="Q67" s="2">
        <f ca="1">180-O67-P67</f>
        <v>111.66717498538624</v>
      </c>
    </row>
    <row r="68" spans="1:17" x14ac:dyDescent="0.2">
      <c r="B68" t="s">
        <v>39</v>
      </c>
      <c r="C68" t="s">
        <v>43</v>
      </c>
      <c r="E68" s="3">
        <f>E38-E49</f>
        <v>-28.333329999999989</v>
      </c>
      <c r="F68" s="2">
        <f t="shared" si="24"/>
        <v>-2.8329664708147742</v>
      </c>
      <c r="N68" t="s">
        <v>152</v>
      </c>
      <c r="O68" s="26" cm="1">
        <f t="array" aca="1" ref="O68" ca="1">SQRT((INDIRECT(P55)*INDIRECT(P55))+((INDIRECT(O55)-C$13)*(INDIRECT(O55)-C$13)*E$8*F$9*E$8*F$9)           )</f>
        <v>4.3985472792704279</v>
      </c>
    </row>
    <row r="69" spans="1:17" x14ac:dyDescent="0.2">
      <c r="B69" t="s">
        <v>40</v>
      </c>
      <c r="E69" s="3">
        <f t="shared" ref="E69:E72" si="25">E39-E50</f>
        <v>-14.333340000000021</v>
      </c>
      <c r="F69" s="2">
        <f t="shared" si="24"/>
        <v>-1.4331485792453027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0</v>
      </c>
      <c r="F70" s="2">
        <f t="shared" si="24"/>
        <v>0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232.16667000000001</v>
      </c>
      <c r="D76" s="8">
        <v>258.5</v>
      </c>
      <c r="E76" s="3">
        <f>(D77-D76  )</f>
        <v>2.3333400000000211</v>
      </c>
      <c r="F76" s="3">
        <f>ATAN(E76/E77)</f>
        <v>0.1560253160823116</v>
      </c>
      <c r="G76" s="2">
        <f>((PI()/2)-F76-F77)*(360/(2*PI()))</f>
        <v>56.190724830042079</v>
      </c>
    </row>
    <row r="77" spans="1:17" x14ac:dyDescent="0.2">
      <c r="A77" t="s">
        <v>95</v>
      </c>
      <c r="B77" s="8">
        <v>2</v>
      </c>
      <c r="C77" s="8">
        <v>246.83332999999999</v>
      </c>
      <c r="D77" s="8">
        <v>260.83334000000002</v>
      </c>
      <c r="E77" s="3">
        <f>AVERAGE(C77,C78)-C76</f>
        <v>14.833329999999989</v>
      </c>
      <c r="F77" s="3">
        <f>ATAN(E77/E78)</f>
        <v>0.43405785334621966</v>
      </c>
    </row>
    <row r="78" spans="1:17" x14ac:dyDescent="0.2">
      <c r="A78" t="s">
        <v>96</v>
      </c>
      <c r="B78" s="8">
        <v>3</v>
      </c>
      <c r="C78" s="8">
        <v>247.16667000000001</v>
      </c>
      <c r="D78" s="8">
        <v>290.5</v>
      </c>
      <c r="E78" s="3">
        <f>D78-D76</f>
        <v>32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F5902-9B63-1A4A-8407-2FDA90981952}">
  <sheetPr codeName="Sheet20"/>
  <dimension ref="A1:X79"/>
  <sheetViews>
    <sheetView topLeftCell="H19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125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320</v>
      </c>
      <c r="D3" s="8">
        <v>1233</v>
      </c>
    </row>
    <row r="4" spans="1:11" x14ac:dyDescent="0.2">
      <c r="B4" s="8">
        <v>2</v>
      </c>
      <c r="C4" s="8">
        <v>787.5</v>
      </c>
      <c r="D4" s="8">
        <v>1262.5</v>
      </c>
    </row>
    <row r="5" spans="1:11" x14ac:dyDescent="0.2">
      <c r="A5" t="s">
        <v>47</v>
      </c>
      <c r="B5" s="8">
        <v>3</v>
      </c>
      <c r="C5" s="8">
        <v>943.5</v>
      </c>
      <c r="D5" s="8">
        <v>986.5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840.5</v>
      </c>
      <c r="D6" s="8">
        <v>936.5</v>
      </c>
      <c r="E6" s="3">
        <f>SQRT(((C6-C5)^2)+((D6-D5)^2))</f>
        <v>114.49454135459908</v>
      </c>
      <c r="F6" s="2">
        <f>E6*E8</f>
        <v>24.442197206876578</v>
      </c>
      <c r="J6" s="3">
        <f>SQRT(((C5-C7)^2)+((D5-D7)^2))</f>
        <v>128.191263352851</v>
      </c>
    </row>
    <row r="7" spans="1:11" x14ac:dyDescent="0.2">
      <c r="A7" t="s">
        <v>5</v>
      </c>
      <c r="B7" s="8">
        <v>5</v>
      </c>
      <c r="C7" s="8">
        <v>815.5</v>
      </c>
      <c r="D7" s="8">
        <v>979.5</v>
      </c>
      <c r="E7" s="3">
        <f>SQRT(((D6-D7)^2)+((C6-C7)^2))</f>
        <v>49.739320461783549</v>
      </c>
      <c r="G7" s="2">
        <f>E7*E8</f>
        <v>10.618307783754535</v>
      </c>
      <c r="H7" s="2">
        <f>G7/F6</f>
        <v>0.43442525620271061</v>
      </c>
      <c r="K7" s="2">
        <f>180-((360/(2*PI())*ACOS(((E7^2)+(E6^2)-(J6^2))/(2*E6*E7))))</f>
        <v>85.72012696458367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0.21347914859256975</v>
      </c>
      <c r="I8" s="2">
        <f>MAX(G7,H33)</f>
        <v>10.618307783754535</v>
      </c>
    </row>
    <row r="9" spans="1:11" x14ac:dyDescent="0.2">
      <c r="A9" t="s">
        <v>92</v>
      </c>
      <c r="F9" s="3">
        <f>F6/G30</f>
        <v>0.44899816617504212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184.16667000000001</v>
      </c>
      <c r="D13" s="8">
        <v>284.16665999999998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198.16667000000001</v>
      </c>
      <c r="D14" s="8">
        <v>290.83334000000002</v>
      </c>
      <c r="G14" s="3">
        <f>(C14-C$13)*$E$8</f>
        <v>2.9887080802959765</v>
      </c>
      <c r="H14" s="3">
        <f>-(D14-D$13)*$E$8</f>
        <v>-1.423197170339122</v>
      </c>
      <c r="J14" s="2">
        <f t="shared" ref="J14:K30" si="0">G14*$F$9</f>
        <v>1.3419244472854239</v>
      </c>
      <c r="K14" s="2">
        <f t="shared" si="0"/>
        <v>-0.63901291958777484</v>
      </c>
    </row>
    <row r="15" spans="1:11" x14ac:dyDescent="0.2">
      <c r="B15" s="8">
        <v>3</v>
      </c>
      <c r="C15" s="8">
        <v>213.83332999999999</v>
      </c>
      <c r="D15" s="8">
        <v>289.16665999999998</v>
      </c>
      <c r="G15" s="3">
        <f t="shared" ref="G15:G30" si="1">(C15-C$13)*$E$8</f>
        <v>6.3332133183852406</v>
      </c>
      <c r="H15" s="3">
        <f t="shared" ref="H15:H30" si="2">-(D15-D$13)*$E$8</f>
        <v>-1.0673957429628487</v>
      </c>
      <c r="J15" s="2">
        <f t="shared" si="0"/>
        <v>2.8436011659503264</v>
      </c>
      <c r="K15" s="2">
        <f t="shared" si="0"/>
        <v>-0.4792587311733657</v>
      </c>
    </row>
    <row r="16" spans="1:11" x14ac:dyDescent="0.2">
      <c r="B16" s="8">
        <v>4</v>
      </c>
      <c r="C16" s="8">
        <v>228.83332999999999</v>
      </c>
      <c r="D16" s="8">
        <v>277.16665999999998</v>
      </c>
      <c r="G16" s="3">
        <f t="shared" si="1"/>
        <v>9.5354005472737864</v>
      </c>
      <c r="H16" s="3">
        <f t="shared" si="2"/>
        <v>1.4943540401479882</v>
      </c>
      <c r="J16" s="2">
        <f t="shared" si="0"/>
        <v>4.2813773594704232</v>
      </c>
      <c r="K16" s="2">
        <f t="shared" si="0"/>
        <v>0.67096222364271196</v>
      </c>
    </row>
    <row r="17" spans="1:11" x14ac:dyDescent="0.2">
      <c r="B17" s="8">
        <v>5</v>
      </c>
      <c r="C17" s="8">
        <v>244.83332999999999</v>
      </c>
      <c r="D17" s="8">
        <v>300.5</v>
      </c>
      <c r="G17" s="3">
        <f t="shared" si="1"/>
        <v>12.951066924754903</v>
      </c>
      <c r="H17" s="3">
        <f t="shared" si="2"/>
        <v>-3.4868275168729679</v>
      </c>
      <c r="J17" s="2">
        <f t="shared" si="0"/>
        <v>5.8150052992251933</v>
      </c>
      <c r="K17" s="2">
        <f t="shared" si="0"/>
        <v>-1.5655791608446383</v>
      </c>
    </row>
    <row r="18" spans="1:11" x14ac:dyDescent="0.2">
      <c r="B18" s="8">
        <v>6</v>
      </c>
      <c r="C18" s="8">
        <v>259.5</v>
      </c>
      <c r="D18" s="8">
        <v>297.16665999999998</v>
      </c>
      <c r="G18" s="3">
        <f t="shared" si="1"/>
        <v>16.082095149043091</v>
      </c>
      <c r="H18" s="3">
        <f t="shared" si="2"/>
        <v>-2.7752289317034067</v>
      </c>
      <c r="J18" s="2">
        <f t="shared" si="0"/>
        <v>7.2208312301728892</v>
      </c>
      <c r="K18" s="2">
        <f t="shared" si="0"/>
        <v>-1.2460727010507509</v>
      </c>
    </row>
    <row r="19" spans="1:11" x14ac:dyDescent="0.2">
      <c r="B19" s="8">
        <v>7</v>
      </c>
      <c r="C19" s="8">
        <v>274.16665999999998</v>
      </c>
      <c r="D19" s="8">
        <v>285.16665999999998</v>
      </c>
      <c r="G19" s="3">
        <f t="shared" si="1"/>
        <v>19.213121238539784</v>
      </c>
      <c r="H19" s="3">
        <f t="shared" si="2"/>
        <v>-0.21347914859256975</v>
      </c>
      <c r="J19" s="2">
        <f t="shared" si="0"/>
        <v>8.6266562026031171</v>
      </c>
      <c r="K19" s="2">
        <f t="shared" si="0"/>
        <v>-9.5851746234673144E-2</v>
      </c>
    </row>
    <row r="20" spans="1:11" x14ac:dyDescent="0.2">
      <c r="B20" s="8">
        <v>8</v>
      </c>
      <c r="C20" s="8">
        <v>288.16665999999998</v>
      </c>
      <c r="D20" s="8">
        <v>276.83334000000002</v>
      </c>
      <c r="G20" s="3">
        <f t="shared" si="1"/>
        <v>22.201829318835763</v>
      </c>
      <c r="H20" s="3">
        <f t="shared" si="2"/>
        <v>1.5655109099568547</v>
      </c>
      <c r="J20" s="2">
        <f t="shared" si="0"/>
        <v>9.9685806498885423</v>
      </c>
      <c r="K20" s="2">
        <f t="shared" si="0"/>
        <v>0.70291152769764931</v>
      </c>
    </row>
    <row r="21" spans="1:11" x14ac:dyDescent="0.2">
      <c r="B21" s="8">
        <v>9</v>
      </c>
      <c r="C21" s="8">
        <v>303.5</v>
      </c>
      <c r="D21" s="8">
        <v>296.16665999999998</v>
      </c>
      <c r="G21" s="3">
        <f t="shared" si="1"/>
        <v>25.475177687116158</v>
      </c>
      <c r="H21" s="3">
        <f t="shared" si="2"/>
        <v>-2.5617497831108369</v>
      </c>
      <c r="J21" s="2">
        <f t="shared" si="0"/>
        <v>11.438308064498505</v>
      </c>
      <c r="K21" s="2">
        <f t="shared" si="0"/>
        <v>-1.1502209548160776</v>
      </c>
    </row>
    <row r="22" spans="1:11" x14ac:dyDescent="0.2">
      <c r="B22" s="8">
        <v>10</v>
      </c>
      <c r="C22" s="8">
        <v>318.16669000000002</v>
      </c>
      <c r="D22" s="8">
        <v>292.16665999999998</v>
      </c>
      <c r="G22" s="3">
        <f t="shared" si="1"/>
        <v>28.606210180987318</v>
      </c>
      <c r="H22" s="3">
        <f t="shared" si="2"/>
        <v>-1.707833188740558</v>
      </c>
      <c r="J22" s="2">
        <f t="shared" si="0"/>
        <v>12.844135912481125</v>
      </c>
      <c r="K22" s="2">
        <f t="shared" si="0"/>
        <v>-0.76681396987738515</v>
      </c>
    </row>
    <row r="23" spans="1:11" x14ac:dyDescent="0.2">
      <c r="B23" s="8">
        <v>11</v>
      </c>
      <c r="C23" s="8">
        <v>333.5</v>
      </c>
      <c r="D23" s="8">
        <v>301.16665999999998</v>
      </c>
      <c r="G23" s="3">
        <f t="shared" si="1"/>
        <v>31.879552144893253</v>
      </c>
      <c r="H23" s="3">
        <f t="shared" si="2"/>
        <v>-3.6291455260736858</v>
      </c>
      <c r="J23" s="2">
        <f t="shared" si="0"/>
        <v>14.313860451538702</v>
      </c>
      <c r="K23" s="2">
        <f t="shared" si="0"/>
        <v>-1.6294796859894434</v>
      </c>
    </row>
    <row r="24" spans="1:11" x14ac:dyDescent="0.2">
      <c r="B24" s="8">
        <v>12</v>
      </c>
      <c r="C24" s="8">
        <v>349.16669000000002</v>
      </c>
      <c r="D24" s="8">
        <v>241.5</v>
      </c>
      <c r="G24" s="3">
        <f t="shared" si="1"/>
        <v>35.224063787356982</v>
      </c>
      <c r="H24" s="3">
        <f t="shared" si="2"/>
        <v>9.1084422500886468</v>
      </c>
      <c r="J24" s="2">
        <f t="shared" si="0"/>
        <v>15.815540045755993</v>
      </c>
      <c r="K24" s="2">
        <f t="shared" si="0"/>
        <v>4.0896738670010766</v>
      </c>
    </row>
    <row r="25" spans="1:11" x14ac:dyDescent="0.2">
      <c r="B25" s="8">
        <v>13</v>
      </c>
      <c r="C25" s="8">
        <v>364.5</v>
      </c>
      <c r="D25" s="8">
        <v>229.5</v>
      </c>
      <c r="G25" s="3">
        <f t="shared" si="1"/>
        <v>38.497405751262917</v>
      </c>
      <c r="H25" s="3">
        <f t="shared" si="2"/>
        <v>11.670192033199484</v>
      </c>
      <c r="J25" s="2">
        <f t="shared" si="0"/>
        <v>17.285264584813568</v>
      </c>
      <c r="K25" s="2">
        <f t="shared" si="0"/>
        <v>5.2398948218171544</v>
      </c>
    </row>
    <row r="26" spans="1:11" x14ac:dyDescent="0.2">
      <c r="B26" s="8">
        <v>14</v>
      </c>
      <c r="C26" s="8">
        <v>379.83330999999998</v>
      </c>
      <c r="D26" s="8">
        <v>221.83332999999999</v>
      </c>
      <c r="G26" s="3">
        <f t="shared" si="1"/>
        <v>41.770747715168845</v>
      </c>
      <c r="H26" s="3">
        <f t="shared" si="2"/>
        <v>13.306866217339683</v>
      </c>
      <c r="J26" s="2">
        <f t="shared" si="0"/>
        <v>18.754989123871141</v>
      </c>
      <c r="K26" s="2">
        <f t="shared" si="0"/>
        <v>5.9747585291221377</v>
      </c>
    </row>
    <row r="27" spans="1:11" x14ac:dyDescent="0.2">
      <c r="B27" s="8">
        <v>15</v>
      </c>
      <c r="C27" s="8">
        <v>393.83330999999998</v>
      </c>
      <c r="D27" s="8">
        <v>213.5</v>
      </c>
      <c r="G27" s="3">
        <f t="shared" si="1"/>
        <v>44.759455795464824</v>
      </c>
      <c r="H27" s="3">
        <f t="shared" si="2"/>
        <v>15.085858410680601</v>
      </c>
      <c r="J27" s="2">
        <f t="shared" si="0"/>
        <v>20.096913571156566</v>
      </c>
      <c r="K27" s="2">
        <f t="shared" si="0"/>
        <v>6.7735227615719253</v>
      </c>
    </row>
    <row r="28" spans="1:11" x14ac:dyDescent="0.2">
      <c r="B28" s="8">
        <v>16</v>
      </c>
      <c r="C28" s="8">
        <v>408.5</v>
      </c>
      <c r="D28" s="8">
        <v>193.5</v>
      </c>
      <c r="G28" s="3">
        <f t="shared" si="1"/>
        <v>47.890488289335984</v>
      </c>
      <c r="H28" s="3">
        <f t="shared" si="2"/>
        <v>19.355441382531996</v>
      </c>
      <c r="J28" s="2">
        <f t="shared" si="0"/>
        <v>21.502741419139188</v>
      </c>
      <c r="K28" s="2">
        <f t="shared" si="0"/>
        <v>8.6905576862653877</v>
      </c>
    </row>
    <row r="29" spans="1:11" x14ac:dyDescent="0.2">
      <c r="B29" s="8">
        <v>17</v>
      </c>
      <c r="C29" s="8">
        <v>424.5</v>
      </c>
      <c r="D29" s="8">
        <v>187.83332999999999</v>
      </c>
      <c r="G29" s="3">
        <f t="shared" si="1"/>
        <v>51.3061546668171</v>
      </c>
      <c r="H29" s="3">
        <f t="shared" si="2"/>
        <v>20.565157269487056</v>
      </c>
      <c r="J29" s="2">
        <f t="shared" si="0"/>
        <v>23.036369358893957</v>
      </c>
      <c r="K29" s="2">
        <f t="shared" si="0"/>
        <v>9.2337179011010253</v>
      </c>
    </row>
    <row r="30" spans="1:11" x14ac:dyDescent="0.2">
      <c r="B30" s="8">
        <v>18</v>
      </c>
      <c r="C30" s="8">
        <v>439.16669000000002</v>
      </c>
      <c r="D30" s="8">
        <v>171.5</v>
      </c>
      <c r="G30" s="3">
        <f t="shared" si="1"/>
        <v>54.437187160688261</v>
      </c>
      <c r="H30" s="3">
        <f t="shared" si="2"/>
        <v>24.05198265156853</v>
      </c>
      <c r="J30" s="2">
        <f t="shared" si="0"/>
        <v>24.442197206876578</v>
      </c>
      <c r="K30" s="2">
        <f t="shared" si="0"/>
        <v>10.799296103428198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337.16665999999998</v>
      </c>
      <c r="D32" s="8">
        <v>284.16665999999998</v>
      </c>
      <c r="G32" s="2">
        <f>(C32-C$13)*$E$8*$F$9</f>
        <v>14.665316215387527</v>
      </c>
      <c r="I32" t="s">
        <v>16</v>
      </c>
    </row>
    <row r="33" spans="1:24" x14ac:dyDescent="0.2">
      <c r="A33" t="s">
        <v>17</v>
      </c>
      <c r="B33" s="8">
        <v>2</v>
      </c>
      <c r="C33" s="8">
        <v>337.16665999999998</v>
      </c>
      <c r="D33" s="8">
        <v>376.16665999999998</v>
      </c>
      <c r="E33" s="3">
        <f>D33-D32</f>
        <v>92</v>
      </c>
      <c r="H33" s="2">
        <f>E33*E8*$F$9</f>
        <v>8.818360653589929</v>
      </c>
      <c r="I33" s="9">
        <f>-(360/(2*PI()))*(ATAN((-E51+E33)/(-D51+D33))-(0))</f>
        <v>78.432823184695607</v>
      </c>
      <c r="J33" t="s">
        <v>101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228.5</v>
      </c>
      <c r="E38" s="8">
        <v>276.83334000000002</v>
      </c>
      <c r="F38" s="2">
        <f>(360/(2*PI()))*(ATAN((E49-E38)/(D49-D38))-(PI()/2))</f>
        <v>-40.777776878185534</v>
      </c>
      <c r="G38" s="2">
        <f>-(360/(2*PI()))*(ATAN((-E48+E38)/(-D48+D38))-(0))</f>
        <v>45.88140847069684</v>
      </c>
      <c r="H38" s="4">
        <f>D38-C13</f>
        <v>44.333329999999989</v>
      </c>
      <c r="I38" s="5">
        <f>H38*$E$8*$F$9</f>
        <v>4.249427096898021</v>
      </c>
      <c r="J38" s="12" t="s">
        <v>73</v>
      </c>
      <c r="N38" s="22">
        <f>IF(E38&gt;0,-(E38-D$13)*$E$8*$F$9,"")</f>
        <v>0.70291152769764931</v>
      </c>
      <c r="O38">
        <f>IF(N38="","",N38*N38)</f>
        <v>0.49408461577024321</v>
      </c>
      <c r="P38">
        <f>IF(N38="","",ABS(N38))</f>
        <v>0.70291152769764931</v>
      </c>
      <c r="Q38">
        <f>IF(N38="","",ABS(N38-O$59))</f>
        <v>1.3693103866331977</v>
      </c>
      <c r="T38" s="3">
        <f>(D38-C$13)*$E$8</f>
        <v>9.4642415426734274</v>
      </c>
      <c r="U38" s="3">
        <f>(E38-D$13)*$E$8</f>
        <v>-1.5655109099568547</v>
      </c>
      <c r="W38" s="2">
        <f>T38*$F$9</f>
        <v>4.249427096898021</v>
      </c>
      <c r="X38" s="2">
        <f>-U38*$F$9</f>
        <v>0.70291152769764931</v>
      </c>
    </row>
    <row r="39" spans="1:24" x14ac:dyDescent="0.2">
      <c r="B39" t="s">
        <v>24</v>
      </c>
      <c r="C39" s="8">
        <v>2</v>
      </c>
      <c r="D39" s="8">
        <v>296.83334000000002</v>
      </c>
      <c r="E39" s="8">
        <v>274.83334000000002</v>
      </c>
      <c r="F39" s="2">
        <f t="shared" ref="F39:F42" si="3">(360/(2*PI()))*(ATAN((E50-E39)/(D50-D39))-(PI()/2))</f>
        <v>-21.161266038996146</v>
      </c>
      <c r="G39" s="2">
        <f t="shared" ref="G39:G42" si="4">-(360/(2*PI()))*(ATAN((-E49+E39)/(-D49+D39))-(0))</f>
        <v>32.307324629714039</v>
      </c>
      <c r="H39" s="3">
        <f>D39-D38</f>
        <v>68.333340000000021</v>
      </c>
      <c r="I39" s="5">
        <f>H39*$E$8*$F$9</f>
        <v>6.5498699650476411</v>
      </c>
      <c r="J39" s="12" t="s">
        <v>73</v>
      </c>
      <c r="N39" s="25">
        <f t="shared" ref="N39:N42" si="5">IF(E39&gt;0,-(E39-D$13)*$E$8*$F$9,"")</f>
        <v>0.89461502016699546</v>
      </c>
      <c r="O39">
        <f t="shared" ref="O39:O42" si="6">IF(N39="","",N39*N39)</f>
        <v>0.80033603430839373</v>
      </c>
      <c r="P39">
        <f t="shared" ref="P39:P42" si="7">IF(N39="","",ABS(N39))</f>
        <v>0.89461502016699546</v>
      </c>
      <c r="Q39">
        <f t="shared" ref="Q39:Q42" si="8">IF(N39="","",ABS(N39-O$59))</f>
        <v>1.5610138791025439</v>
      </c>
      <c r="T39" s="3">
        <f t="shared" ref="T39:U44" si="9">(D39-C$13)*$E$8</f>
        <v>24.051984786360023</v>
      </c>
      <c r="U39" s="3">
        <f t="shared" si="9"/>
        <v>-1.992469207141994</v>
      </c>
      <c r="W39" s="2">
        <f t="shared" ref="W39:W44" si="10">T39*$F$9</f>
        <v>10.799297061945662</v>
      </c>
      <c r="X39" s="2">
        <f t="shared" ref="X39:X44" si="11">-U39*$F$9</f>
        <v>0.89461502016699546</v>
      </c>
    </row>
    <row r="40" spans="1:24" x14ac:dyDescent="0.2">
      <c r="B40" t="s">
        <v>25</v>
      </c>
      <c r="C40" s="8">
        <v>3</v>
      </c>
      <c r="D40" s="8">
        <v>321.16665999999998</v>
      </c>
      <c r="E40" s="8">
        <v>289.5</v>
      </c>
      <c r="F40" s="2">
        <f t="shared" si="3"/>
        <v>-53.615657442001378</v>
      </c>
      <c r="G40" s="2">
        <f t="shared" si="4"/>
        <v>20.170668550562709</v>
      </c>
      <c r="H40" s="3">
        <f t="shared" ref="H40:H42" si="12">D40-D39</f>
        <v>24.333319999999958</v>
      </c>
      <c r="I40" s="5">
        <f>H40*$E$8*$F$9</f>
        <v>2.3323912136870928</v>
      </c>
      <c r="J40" s="12" t="s">
        <v>73</v>
      </c>
      <c r="N40" s="22">
        <f t="shared" si="5"/>
        <v>-0.51120995226323374</v>
      </c>
      <c r="O40">
        <f t="shared" si="6"/>
        <v>0.26133561529297772</v>
      </c>
      <c r="P40">
        <f t="shared" si="7"/>
        <v>0.51120995226323374</v>
      </c>
      <c r="Q40">
        <f t="shared" si="8"/>
        <v>0.15518890667231466</v>
      </c>
      <c r="T40" s="3">
        <f t="shared" si="9"/>
        <v>29.246641222390561</v>
      </c>
      <c r="U40" s="3">
        <f t="shared" si="9"/>
        <v>1.1385568823547005</v>
      </c>
      <c r="W40" s="2">
        <f t="shared" si="10"/>
        <v>13.131688275632754</v>
      </c>
      <c r="X40" s="2">
        <f t="shared" si="11"/>
        <v>-0.51120995226323374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-41.833545482282858</v>
      </c>
      <c r="H41" s="3">
        <f t="shared" si="12"/>
        <v>-321.16665999999998</v>
      </c>
      <c r="I41" s="5">
        <f>H41*$E$8*$F$9</f>
        <v>-30.784385193357547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-39.315743910728763</v>
      </c>
      <c r="U41" s="3">
        <f t="shared" si="9"/>
        <v>-60.663656635194243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-39.315743910728763</v>
      </c>
      <c r="U42" s="3">
        <f t="shared" si="9"/>
        <v>-60.663656635194243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-39.315743910728763</v>
      </c>
      <c r="U43" s="3">
        <f t="shared" si="9"/>
        <v>-60.663656635194243</v>
      </c>
    </row>
    <row r="44" spans="1:24" x14ac:dyDescent="0.2">
      <c r="B44" s="22" t="s">
        <v>129</v>
      </c>
      <c r="D44" s="3">
        <f>C32</f>
        <v>337.16665999999998</v>
      </c>
      <c r="E44" s="3">
        <f>D32</f>
        <v>284.16665999999998</v>
      </c>
      <c r="G44" s="1" t="s">
        <v>28</v>
      </c>
      <c r="H44" s="17">
        <f>$C$32-D40</f>
        <v>16</v>
      </c>
      <c r="I44" s="23">
        <f>H44*$E$8*$F$9</f>
        <v>1.5336279397547703</v>
      </c>
      <c r="T44" s="3">
        <f t="shared" si="9"/>
        <v>32.662307599871681</v>
      </c>
      <c r="U44" s="3">
        <f t="shared" si="9"/>
        <v>0</v>
      </c>
      <c r="W44" s="2">
        <f t="shared" si="10"/>
        <v>14.665316215387527</v>
      </c>
      <c r="X44" s="2">
        <f t="shared" si="11"/>
        <v>0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207.16667000000001</v>
      </c>
      <c r="E48" s="8">
        <v>298.83334000000002</v>
      </c>
      <c r="F48" s="2">
        <f>(360/(2*PI()))*(ATAN((E48-D$13)/(D48-C$13))-(PI()/2))</f>
        <v>-57.475086099201576</v>
      </c>
      <c r="G48" s="2">
        <f>IF((90-F48-G38&gt;180),90-F48-G38-180,90-F48-G38)</f>
        <v>101.59367762850474</v>
      </c>
      <c r="H48" s="3" t="s">
        <v>31</v>
      </c>
      <c r="I48" s="6" t="s">
        <v>31</v>
      </c>
      <c r="K48" s="2">
        <f>IF((90-G38-F38&gt;180),90-G38-F38-180,90-G38-F38)</f>
        <v>84.896368407488694</v>
      </c>
      <c r="N48" s="22">
        <f>IF(E48&gt;0,-(E48-D$13)*$E$8*$F$9,"")</f>
        <v>-1.4058268894651598</v>
      </c>
      <c r="O48">
        <f>IF(N48="","",N48*N48)</f>
        <v>1.9763492431432865</v>
      </c>
      <c r="P48">
        <f>IF(N48="","",ABS(N48))</f>
        <v>1.4058268894651598</v>
      </c>
      <c r="Q48">
        <f>IF(N48="","",ABS(N48-O$59))</f>
        <v>0.73942803052961137</v>
      </c>
      <c r="T48" s="3">
        <f t="shared" ref="T48:U53" si="13">(D48-C$13)*$E$8</f>
        <v>4.910020417629104</v>
      </c>
      <c r="U48" s="3">
        <f t="shared" si="13"/>
        <v>3.1310303590796797</v>
      </c>
      <c r="W48" s="2">
        <f t="shared" ref="W48:W51" si="14">T48*$F$9</f>
        <v>2.2045901633974823</v>
      </c>
      <c r="X48" s="2">
        <f>-U48*$F$9</f>
        <v>-1.4058268894651598</v>
      </c>
    </row>
    <row r="49" spans="1:24" x14ac:dyDescent="0.2">
      <c r="B49" t="s">
        <v>32</v>
      </c>
      <c r="C49" s="8">
        <v>2</v>
      </c>
      <c r="D49" s="8">
        <v>251.5</v>
      </c>
      <c r="E49" s="8">
        <v>303.5</v>
      </c>
      <c r="G49" s="22">
        <f>IF((90-F38-G39&gt;180),90-F38-G39-180,90-F38-G39)</f>
        <v>98.470452248471503</v>
      </c>
      <c r="H49" s="3">
        <f>D49-D48</f>
        <v>44.333329999999989</v>
      </c>
      <c r="I49" s="5">
        <f>H49*$E$8*$F$9</f>
        <v>4.249427096898021</v>
      </c>
      <c r="K49" s="2">
        <f t="shared" ref="K49:K52" si="15">IF((90-G39-F39&gt;180),90-G39-F39-180,90-G39-F39)</f>
        <v>78.8539414092821</v>
      </c>
      <c r="N49" s="22">
        <f t="shared" ref="N49:N52" si="16">IF(E49&gt;0,-(E49-D$13)*$E$8*$F$9,"")</f>
        <v>-1.8531343995486576</v>
      </c>
      <c r="O49">
        <f t="shared" ref="O49:O52" si="17">IF(N49="","",N49*N49)</f>
        <v>3.4341071027905636</v>
      </c>
      <c r="P49">
        <f t="shared" ref="P49:P52" si="18">IF(N49="","",ABS(N49))</f>
        <v>1.8531343995486576</v>
      </c>
      <c r="Q49">
        <f t="shared" ref="Q49:Q52" si="19">IF(N49="","",ABS(N49-O$59))</f>
        <v>1.186735540613109</v>
      </c>
      <c r="T49" s="3">
        <f t="shared" si="13"/>
        <v>14.374261960302531</v>
      </c>
      <c r="U49" s="3">
        <f t="shared" si="13"/>
        <v>4.1272649626506768</v>
      </c>
      <c r="W49" s="2">
        <f t="shared" si="14"/>
        <v>6.4540172602955028</v>
      </c>
      <c r="X49" s="2">
        <f t="shared" ref="X49:X51" si="20">-U49*$F$9</f>
        <v>-1.8531343995486576</v>
      </c>
    </row>
    <row r="50" spans="1:24" x14ac:dyDescent="0.2">
      <c r="B50" t="s">
        <v>33</v>
      </c>
      <c r="C50" s="8">
        <v>3</v>
      </c>
      <c r="D50" s="8">
        <v>304.83334000000002</v>
      </c>
      <c r="E50" s="8">
        <v>295.5</v>
      </c>
      <c r="G50" s="22">
        <f>IF((90-F39-G40&gt;180),90-F39-G40-180,90-F39-G40)</f>
        <v>90.990597488433437</v>
      </c>
      <c r="H50" s="3">
        <f t="shared" ref="H50:H53" si="21">D50-D49</f>
        <v>53.333340000000021</v>
      </c>
      <c r="I50" s="5">
        <f>H50*$E$8*$F$9</f>
        <v>5.1120937715275447</v>
      </c>
      <c r="K50" s="2">
        <f t="shared" si="15"/>
        <v>123.44498889143867</v>
      </c>
      <c r="N50" s="25">
        <f t="shared" si="16"/>
        <v>-1.0863204296712725</v>
      </c>
      <c r="O50">
        <f t="shared" si="17"/>
        <v>1.1800920759211782</v>
      </c>
      <c r="P50">
        <f t="shared" si="18"/>
        <v>1.0863204296712725</v>
      </c>
      <c r="Q50">
        <f t="shared" si="19"/>
        <v>0.41992157073572411</v>
      </c>
      <c r="T50" s="3">
        <f t="shared" si="13"/>
        <v>25.759817975100582</v>
      </c>
      <c r="U50" s="3">
        <f t="shared" si="13"/>
        <v>2.419431773910119</v>
      </c>
      <c r="W50" s="2">
        <f t="shared" si="14"/>
        <v>11.566111031823048</v>
      </c>
      <c r="X50" s="2">
        <f t="shared" si="20"/>
        <v>-1.0863204296712725</v>
      </c>
    </row>
    <row r="51" spans="1:24" x14ac:dyDescent="0.2">
      <c r="B51" t="s">
        <v>34</v>
      </c>
      <c r="C51" s="8">
        <v>4</v>
      </c>
      <c r="D51" s="8">
        <v>333.83334000000002</v>
      </c>
      <c r="E51" s="8">
        <v>298.83334000000002</v>
      </c>
      <c r="G51" s="9">
        <f>IF((90-F40-$I$33&gt;180),90-F40-$I$33-180,90-F40-$I$33)</f>
        <v>65.182834257305771</v>
      </c>
      <c r="H51" s="3">
        <f t="shared" si="21"/>
        <v>29</v>
      </c>
      <c r="I51" s="5">
        <f>H51*$E$8*$F$9</f>
        <v>2.7797006408055212</v>
      </c>
      <c r="K51" s="2" t="e">
        <f t="shared" si="15"/>
        <v>#DIV/0!</v>
      </c>
      <c r="N51" s="22">
        <f t="shared" si="16"/>
        <v>-1.4058268894651598</v>
      </c>
      <c r="O51">
        <f t="shared" si="17"/>
        <v>1.9763492431432865</v>
      </c>
      <c r="P51">
        <f t="shared" si="18"/>
        <v>1.4058268894651598</v>
      </c>
      <c r="Q51">
        <f t="shared" si="19"/>
        <v>0.73942803052961137</v>
      </c>
      <c r="R51" s="22" t="s">
        <v>166</v>
      </c>
      <c r="T51" s="3">
        <f t="shared" si="13"/>
        <v>31.950713284285104</v>
      </c>
      <c r="U51" s="3">
        <f t="shared" si="13"/>
        <v>3.1310303590796797</v>
      </c>
      <c r="W51" s="2">
        <f t="shared" si="14"/>
        <v>14.345811672628569</v>
      </c>
      <c r="X51" s="2">
        <f t="shared" si="20"/>
        <v>-1.4058268894651598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-333.83334000000002</v>
      </c>
      <c r="I52" s="5">
        <f>H52*$E$8*$F$9</f>
        <v>-31.998508590353357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-39.315743910728763</v>
      </c>
      <c r="U52" s="3">
        <f t="shared" si="13"/>
        <v>-60.663656635194243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-39.315743910728763</v>
      </c>
      <c r="U53" s="3">
        <f t="shared" si="13"/>
        <v>-60.663656635194243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D39</v>
      </c>
      <c r="P55" s="9" t="s">
        <v>161</v>
      </c>
      <c r="W55" s="7" t="s">
        <v>182</v>
      </c>
    </row>
    <row r="56" spans="1:24" x14ac:dyDescent="0.2">
      <c r="N56" s="9" t="s">
        <v>138</v>
      </c>
      <c r="O56" t="str">
        <f>"D"&amp;MID(P56,2,99)</f>
        <v>D51</v>
      </c>
      <c r="P56" s="9" t="s">
        <v>162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>E57*$E$8*$F$9</f>
        <v>2.108738417162809</v>
      </c>
      <c r="N57" t="s">
        <v>140</v>
      </c>
      <c r="O57" s="2">
        <f>SQRT((1/(C$37+C$47+2))*SUM(O38:O42,O48:O52))</f>
        <v>1.0605372815684786</v>
      </c>
    </row>
    <row r="58" spans="1:24" x14ac:dyDescent="0.2">
      <c r="B58" t="s">
        <v>39</v>
      </c>
      <c r="E58" s="3">
        <f t="shared" ref="E58:E61" si="23">E49-E39</f>
        <v>28.666659999999979</v>
      </c>
      <c r="F58" s="2">
        <f>E58*$E$8*$F$9</f>
        <v>2.7477494197156531</v>
      </c>
      <c r="N58" t="s">
        <v>141</v>
      </c>
      <c r="O58" s="2">
        <f>SUM(P38:P42,P48:P52)</f>
        <v>7.8598451082781278</v>
      </c>
    </row>
    <row r="59" spans="1:24" x14ac:dyDescent="0.2">
      <c r="B59" t="s">
        <v>40</v>
      </c>
      <c r="E59" s="3">
        <f t="shared" si="23"/>
        <v>6</v>
      </c>
      <c r="F59" s="2">
        <f>E59*$E$8*$F$9</f>
        <v>0.57511047740803878</v>
      </c>
      <c r="N59" t="s">
        <v>142</v>
      </c>
      <c r="O59" s="2">
        <f>AVERAGE(N48:N52,N38:N42)</f>
        <v>-0.6663988589355484</v>
      </c>
    </row>
    <row r="60" spans="1:24" x14ac:dyDescent="0.2">
      <c r="B60" t="s">
        <v>41</v>
      </c>
      <c r="E60" s="24">
        <f>E51-D$32</f>
        <v>14.666680000000042</v>
      </c>
      <c r="F60" s="2">
        <f>E60*$E$8*$F$9</f>
        <v>1.4058268894651598</v>
      </c>
      <c r="N60" t="s">
        <v>143</v>
      </c>
      <c r="O60" s="2">
        <f>(1/(C$37+C$47+2))*SUM(Q38:Q42,Q48:Q52)</f>
        <v>0.68566959386845683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0.68065188640605756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1.2032271840668907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10.799297061945662</v>
      </c>
    </row>
    <row r="64" spans="1:24" x14ac:dyDescent="0.2">
      <c r="N64" t="s">
        <v>147</v>
      </c>
      <c r="O64" s="26" cm="1">
        <f t="array" aca="1" ref="O64" ca="1">(INDIRECT(O56)-C$13)*E$8*F$9</f>
        <v>14.345811672628569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52.239128401855169</v>
      </c>
      <c r="P65" s="26" cm="1">
        <f t="array" aca="1" ref="P65" ca="1">(360/(2*PI()))*ATAN(ABS(INDIRECT(P56))/(ABS(C$32-INDIRECT(O56))*E$8*F$9))</f>
        <v>77.195794719979205</v>
      </c>
      <c r="Q65" s="2">
        <f ca="1">180-O65-P65</f>
        <v>50.565076878165627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3.9681784396732631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-14.666680000000042</v>
      </c>
      <c r="F67" s="2">
        <f t="shared" ref="F67:F72" si="24">E67*$E$8*$F$9</f>
        <v>-1.4058268894651598</v>
      </c>
      <c r="N67" t="s">
        <v>151</v>
      </c>
      <c r="O67" s="26" cm="1">
        <f t="array" aca="1" ref="O67" ca="1">(360/(2*PI()))*ATAN((ABS(INDIRECT(P55))+ABS(INDIRECT(P56))/(ABS(O63-O64))))</f>
        <v>52.239128401855169</v>
      </c>
      <c r="P67" s="26" cm="1">
        <f t="array" aca="1" ref="P67" ca="1">(360/(2*PI()))*ATAN(ABS(INDIRECT(P56))/(ABS(0-INDIRECT(O56))*E$8*F$9))</f>
        <v>2.5156229523968543</v>
      </c>
      <c r="Q67" s="2">
        <f ca="1">180-O67-P67</f>
        <v>125.24524864574798</v>
      </c>
    </row>
    <row r="68" spans="1:17" x14ac:dyDescent="0.2">
      <c r="B68" t="s">
        <v>39</v>
      </c>
      <c r="C68" t="s">
        <v>43</v>
      </c>
      <c r="E68" s="3">
        <f>E38-E49</f>
        <v>-26.666659999999979</v>
      </c>
      <c r="F68" s="2">
        <f t="shared" si="24"/>
        <v>-2.556045927246307</v>
      </c>
      <c r="N68" t="s">
        <v>152</v>
      </c>
      <c r="O68" s="26" cm="1">
        <f t="array" aca="1" ref="O68" ca="1">SQRT((INDIRECT(P55)*INDIRECT(P55))+((INDIRECT(O55)-C$13)*(INDIRECT(O55)-C$13)*E$8*F$9*E$8*F$9)           )</f>
        <v>10.836288712767697</v>
      </c>
    </row>
    <row r="69" spans="1:17" x14ac:dyDescent="0.2">
      <c r="B69" t="s">
        <v>40</v>
      </c>
      <c r="E69" s="3">
        <f t="shared" ref="E69:E72" si="25">E39-E50</f>
        <v>-20.666659999999979</v>
      </c>
      <c r="F69" s="2">
        <f t="shared" si="24"/>
        <v>-1.9809354498382683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-9.3333400000000211</v>
      </c>
      <c r="F70" s="2">
        <f t="shared" si="24"/>
        <v>-0.89461693720192625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8">
        <v>1</v>
      </c>
      <c r="C76" s="8">
        <v>184.5</v>
      </c>
      <c r="D76" s="8">
        <v>284.83334000000002</v>
      </c>
      <c r="E76" s="3">
        <f>(D77-D76  )</f>
        <v>8</v>
      </c>
      <c r="F76" s="3">
        <f>ATAN(E76/E77)</f>
        <v>0.50416596147915305</v>
      </c>
      <c r="G76" s="2">
        <f>((PI()/2)-F76-F77)*(360/(2*PI()))</f>
        <v>36.280315815926691</v>
      </c>
    </row>
    <row r="77" spans="1:17" x14ac:dyDescent="0.2">
      <c r="A77" t="s">
        <v>95</v>
      </c>
      <c r="B77" s="8">
        <v>2</v>
      </c>
      <c r="C77" s="8">
        <v>199.16667000000001</v>
      </c>
      <c r="D77" s="8">
        <v>292.83334000000002</v>
      </c>
      <c r="E77" s="3">
        <f>AVERAGE(C77,C78)-C76</f>
        <v>14.5</v>
      </c>
      <c r="F77" s="3">
        <f>ATAN(E77/E78)</f>
        <v>0.43341940066444967</v>
      </c>
    </row>
    <row r="78" spans="1:17" x14ac:dyDescent="0.2">
      <c r="A78" t="s">
        <v>96</v>
      </c>
      <c r="B78" s="8">
        <v>3</v>
      </c>
      <c r="C78" s="8">
        <v>198.83332999999999</v>
      </c>
      <c r="D78" s="8">
        <v>316.16665999999998</v>
      </c>
      <c r="E78" s="3">
        <f>D78-D76</f>
        <v>31.333319999999958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0813-A506-CC4A-9691-882A178B3234}">
  <sheetPr codeName="Sheet21"/>
  <dimension ref="A1:X78"/>
  <sheetViews>
    <sheetView topLeftCell="I8" workbookViewId="0">
      <selection activeCell="O18" sqref="O18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126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315</v>
      </c>
      <c r="D3" s="8">
        <v>1229</v>
      </c>
    </row>
    <row r="4" spans="1:11" x14ac:dyDescent="0.2">
      <c r="B4" s="8">
        <v>2</v>
      </c>
      <c r="C4" s="8">
        <v>784.5</v>
      </c>
      <c r="D4" s="8">
        <v>1234.5</v>
      </c>
    </row>
    <row r="5" spans="1:11" x14ac:dyDescent="0.2">
      <c r="A5" t="s">
        <v>47</v>
      </c>
      <c r="B5" s="8">
        <v>3</v>
      </c>
      <c r="C5" s="8">
        <v>666.5</v>
      </c>
      <c r="D5" s="8">
        <v>675.5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89</v>
      </c>
      <c r="K5" t="s">
        <v>90</v>
      </c>
    </row>
    <row r="6" spans="1:11" x14ac:dyDescent="0.2">
      <c r="A6" t="s">
        <v>48</v>
      </c>
      <c r="B6" s="8">
        <v>4</v>
      </c>
      <c r="C6" s="8">
        <v>638.5</v>
      </c>
      <c r="D6" s="8">
        <v>797.5</v>
      </c>
      <c r="E6" s="3">
        <f>SQRT(((C6-C5)^2)+((D6-D5)^2))</f>
        <v>125.1718818265508</v>
      </c>
      <c r="F6" s="2">
        <f>E6*E8</f>
        <v>26.658848549619496</v>
      </c>
      <c r="J6" s="3">
        <f>SQRT(((C5-C7)^2)+((D5-D7)^2))</f>
        <v>127.67536959022284</v>
      </c>
    </row>
    <row r="7" spans="1:11" x14ac:dyDescent="0.2">
      <c r="A7" t="s">
        <v>5</v>
      </c>
      <c r="B7" s="8">
        <v>5</v>
      </c>
      <c r="C7" s="8">
        <v>692.5</v>
      </c>
      <c r="D7" s="8">
        <v>800.5</v>
      </c>
      <c r="E7" s="3">
        <f>SQRT(((D6-D7)^2)+((C6-C7)^2))</f>
        <v>54.083269131959838</v>
      </c>
      <c r="G7" s="2">
        <f>E7*E8</f>
        <v>11.518542821423027</v>
      </c>
      <c r="H7" s="2">
        <f>G7/F6</f>
        <v>0.43207203041736147</v>
      </c>
      <c r="K7" s="2">
        <f>180-((360/(2*PI())*ACOS(((E7^2)+(E6^2)-(J6^2))/(2*E6*E7))))</f>
        <v>99.746169004841718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0.2129779321090686</v>
      </c>
      <c r="I8" s="2">
        <f>MAX(G7,H33)</f>
        <v>11.518542821423027</v>
      </c>
    </row>
    <row r="9" spans="1:11" x14ac:dyDescent="0.2">
      <c r="A9" t="s">
        <v>92</v>
      </c>
      <c r="F9" s="3">
        <f>F6/G30</f>
        <v>0.48895266338496413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227.5</v>
      </c>
      <c r="D13" s="8">
        <v>290.5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242.5</v>
      </c>
      <c r="D14" s="8">
        <v>294.83334000000002</v>
      </c>
      <c r="G14" s="3">
        <f>(C14-C$13)*$E$8</f>
        <v>3.194668981636029</v>
      </c>
      <c r="H14" s="3">
        <f>-(D14-D$13)*$E$8</f>
        <v>-0.92290579232551584</v>
      </c>
      <c r="J14" s="2">
        <f t="shared" ref="J14:K30" si="0">G14*$F$9</f>
        <v>1.5620419072042675</v>
      </c>
      <c r="K14" s="2">
        <f t="shared" si="0"/>
        <v>-0.45125724521097155</v>
      </c>
    </row>
    <row r="15" spans="1:11" x14ac:dyDescent="0.2">
      <c r="B15" s="8">
        <v>3</v>
      </c>
      <c r="C15" s="8">
        <v>257.16665999999998</v>
      </c>
      <c r="D15" s="8">
        <v>280.83334000000002</v>
      </c>
      <c r="G15" s="3">
        <f t="shared" ref="G15:G30" si="1">(C15-C$13)*$E$8</f>
        <v>6.3183438993828167</v>
      </c>
      <c r="H15" s="3">
        <f t="shared" ref="H15:H30" si="2">-(D15-D$13)*$E$8</f>
        <v>2.0587852572014445</v>
      </c>
      <c r="J15" s="2">
        <f t="shared" si="0"/>
        <v>3.0893710777853682</v>
      </c>
      <c r="K15" s="2">
        <f t="shared" si="0"/>
        <v>1.0066485348463448</v>
      </c>
    </row>
    <row r="16" spans="1:11" x14ac:dyDescent="0.2">
      <c r="B16" s="8">
        <v>4</v>
      </c>
      <c r="C16" s="8">
        <v>272.16665999999998</v>
      </c>
      <c r="D16" s="8">
        <v>297.83334000000002</v>
      </c>
      <c r="G16" s="3">
        <f t="shared" si="1"/>
        <v>9.5130128810188452</v>
      </c>
      <c r="H16" s="3">
        <f t="shared" si="2"/>
        <v>-1.5618395886527217</v>
      </c>
      <c r="J16" s="2">
        <f t="shared" si="0"/>
        <v>4.6514129849896353</v>
      </c>
      <c r="K16" s="2">
        <f t="shared" si="0"/>
        <v>-0.76366562665182502</v>
      </c>
    </row>
    <row r="17" spans="1:11" x14ac:dyDescent="0.2">
      <c r="B17" s="8">
        <v>5</v>
      </c>
      <c r="C17" s="8">
        <v>287.83334000000002</v>
      </c>
      <c r="D17" s="8">
        <v>293.5</v>
      </c>
      <c r="G17" s="3">
        <f t="shared" si="1"/>
        <v>12.849669990433357</v>
      </c>
      <c r="H17" s="3">
        <f t="shared" si="2"/>
        <v>-0.63893379632720582</v>
      </c>
      <c r="J17" s="2">
        <f t="shared" si="0"/>
        <v>6.2828803654402368</v>
      </c>
      <c r="K17" s="2">
        <f t="shared" si="0"/>
        <v>-0.31240838144085348</v>
      </c>
    </row>
    <row r="18" spans="1:11" x14ac:dyDescent="0.2">
      <c r="B18" s="8">
        <v>6</v>
      </c>
      <c r="C18" s="8">
        <v>300.83334000000002</v>
      </c>
      <c r="D18" s="8">
        <v>284.16665999999998</v>
      </c>
      <c r="G18" s="3">
        <f t="shared" si="1"/>
        <v>15.618383107851249</v>
      </c>
      <c r="H18" s="3">
        <f t="shared" si="2"/>
        <v>1.3488616565436531</v>
      </c>
      <c r="J18" s="2">
        <f t="shared" si="0"/>
        <v>7.6366500183506014</v>
      </c>
      <c r="K18" s="2">
        <f t="shared" si="0"/>
        <v>0.65952949950487394</v>
      </c>
    </row>
    <row r="19" spans="1:11" x14ac:dyDescent="0.2">
      <c r="B19" s="8">
        <v>7</v>
      </c>
      <c r="C19" s="8">
        <v>316.5</v>
      </c>
      <c r="D19" s="8">
        <v>284.5</v>
      </c>
      <c r="G19" s="3">
        <f t="shared" si="1"/>
        <v>18.955035957707103</v>
      </c>
      <c r="H19" s="3">
        <f t="shared" si="2"/>
        <v>1.2778675926544116</v>
      </c>
      <c r="J19" s="2">
        <f t="shared" si="0"/>
        <v>9.2681153160786529</v>
      </c>
      <c r="K19" s="2">
        <f t="shared" si="0"/>
        <v>0.62481676288170696</v>
      </c>
    </row>
    <row r="20" spans="1:11" x14ac:dyDescent="0.2">
      <c r="B20" s="8">
        <v>8</v>
      </c>
      <c r="C20" s="8">
        <v>332.83334000000002</v>
      </c>
      <c r="D20" s="8">
        <v>293.5</v>
      </c>
      <c r="G20" s="3">
        <f t="shared" si="1"/>
        <v>22.433676935341445</v>
      </c>
      <c r="H20" s="3">
        <f t="shared" si="2"/>
        <v>-0.63893379632720582</v>
      </c>
      <c r="J20" s="2">
        <f t="shared" si="0"/>
        <v>10.969006087053039</v>
      </c>
      <c r="K20" s="2">
        <f t="shared" si="0"/>
        <v>-0.31240838144085348</v>
      </c>
    </row>
    <row r="21" spans="1:11" x14ac:dyDescent="0.2">
      <c r="B21" s="8">
        <v>9</v>
      </c>
      <c r="C21" s="8">
        <v>347.83334000000002</v>
      </c>
      <c r="D21" s="8">
        <v>293.16665999999998</v>
      </c>
      <c r="G21" s="3">
        <f t="shared" si="1"/>
        <v>25.628345916977473</v>
      </c>
      <c r="H21" s="3">
        <f t="shared" si="2"/>
        <v>-0.56793973243796436</v>
      </c>
      <c r="J21" s="2">
        <f t="shared" si="0"/>
        <v>12.531047994257307</v>
      </c>
      <c r="K21" s="2">
        <f t="shared" si="0"/>
        <v>-0.2776956448176866</v>
      </c>
    </row>
    <row r="22" spans="1:11" x14ac:dyDescent="0.2">
      <c r="B22" s="8">
        <v>10</v>
      </c>
      <c r="C22" s="8">
        <v>363.16669000000002</v>
      </c>
      <c r="D22" s="8">
        <v>265.5</v>
      </c>
      <c r="G22" s="3">
        <f t="shared" si="1"/>
        <v>28.89401109228206</v>
      </c>
      <c r="H22" s="3">
        <f t="shared" si="2"/>
        <v>5.3244483027267151</v>
      </c>
      <c r="J22" s="2">
        <f t="shared" si="0"/>
        <v>14.127803679446009</v>
      </c>
      <c r="K22" s="2">
        <f t="shared" si="0"/>
        <v>2.603403178673779</v>
      </c>
    </row>
    <row r="23" spans="1:11" x14ac:dyDescent="0.2">
      <c r="B23" s="8">
        <v>11</v>
      </c>
      <c r="C23" s="8">
        <v>377.83330999999998</v>
      </c>
      <c r="D23" s="8">
        <v>247.83332999999999</v>
      </c>
      <c r="G23" s="3">
        <f t="shared" si="1"/>
        <v>32.017677490911559</v>
      </c>
      <c r="H23" s="3">
        <f t="shared" si="2"/>
        <v>9.0870591465800352</v>
      </c>
      <c r="J23" s="2">
        <f t="shared" si="0"/>
        <v>15.655128684582023</v>
      </c>
      <c r="K23" s="2">
        <f t="shared" si="0"/>
        <v>4.4431417720570074</v>
      </c>
    </row>
    <row r="24" spans="1:11" x14ac:dyDescent="0.2">
      <c r="B24" s="8">
        <v>12</v>
      </c>
      <c r="C24" s="8">
        <v>392.5</v>
      </c>
      <c r="D24" s="8">
        <v>231.16667000000001</v>
      </c>
      <c r="G24" s="3">
        <f t="shared" si="1"/>
        <v>35.141358797996318</v>
      </c>
      <c r="H24" s="3">
        <f t="shared" si="2"/>
        <v>12.636689928544961</v>
      </c>
      <c r="J24" s="2">
        <f t="shared" si="0"/>
        <v>17.18246097924694</v>
      </c>
      <c r="K24" s="2">
        <f t="shared" si="0"/>
        <v>6.1787431969320101</v>
      </c>
    </row>
    <row r="25" spans="1:11" x14ac:dyDescent="0.2">
      <c r="B25" s="8">
        <v>13</v>
      </c>
      <c r="C25" s="8">
        <v>407.83330999999998</v>
      </c>
      <c r="D25" s="8">
        <v>221.83332999999999</v>
      </c>
      <c r="G25" s="3">
        <f t="shared" si="1"/>
        <v>38.407015454183615</v>
      </c>
      <c r="H25" s="3">
        <f t="shared" si="2"/>
        <v>14.62448538141582</v>
      </c>
      <c r="J25" s="2">
        <f t="shared" si="0"/>
        <v>18.779212498990557</v>
      </c>
      <c r="K25" s="2">
        <f t="shared" si="0"/>
        <v>7.1506810778777377</v>
      </c>
    </row>
    <row r="26" spans="1:11" x14ac:dyDescent="0.2">
      <c r="B26" s="8">
        <v>14</v>
      </c>
      <c r="C26" s="8">
        <v>423.5</v>
      </c>
      <c r="D26" s="8">
        <v>209.16667000000001</v>
      </c>
      <c r="G26" s="3">
        <f t="shared" si="1"/>
        <v>41.743674693377443</v>
      </c>
      <c r="H26" s="3">
        <f t="shared" si="2"/>
        <v>17.322204434944471</v>
      </c>
      <c r="J26" s="2">
        <f t="shared" si="0"/>
        <v>20.410680920802427</v>
      </c>
      <c r="K26" s="2">
        <f t="shared" si="0"/>
        <v>8.4697379941649373</v>
      </c>
    </row>
    <row r="27" spans="1:11" x14ac:dyDescent="0.2">
      <c r="B27" s="8">
        <v>15</v>
      </c>
      <c r="C27" s="8">
        <v>437.16669000000002</v>
      </c>
      <c r="D27" s="8">
        <v>195.83332999999999</v>
      </c>
      <c r="G27" s="3">
        <f t="shared" si="1"/>
        <v>44.654378068353132</v>
      </c>
      <c r="H27" s="3">
        <f t="shared" si="2"/>
        <v>20.161911616251604</v>
      </c>
      <c r="J27" s="2">
        <f t="shared" si="0"/>
        <v>21.833877088320392</v>
      </c>
      <c r="K27" s="2">
        <f t="shared" si="0"/>
        <v>9.8582203836984679</v>
      </c>
    </row>
    <row r="28" spans="1:11" x14ac:dyDescent="0.2">
      <c r="B28" s="8">
        <v>16</v>
      </c>
      <c r="C28" s="8">
        <v>451.83330999999998</v>
      </c>
      <c r="D28" s="8">
        <v>184.5</v>
      </c>
      <c r="G28" s="3">
        <f t="shared" si="1"/>
        <v>47.778044466982635</v>
      </c>
      <c r="H28" s="3">
        <f t="shared" si="2"/>
        <v>22.57566080356127</v>
      </c>
      <c r="J28" s="2">
        <f t="shared" si="0"/>
        <v>23.361202093456409</v>
      </c>
      <c r="K28" s="2">
        <f t="shared" si="0"/>
        <v>11.038429477576823</v>
      </c>
    </row>
    <row r="29" spans="1:11" x14ac:dyDescent="0.2">
      <c r="B29" s="8">
        <v>17</v>
      </c>
      <c r="C29" s="8">
        <v>467.5</v>
      </c>
      <c r="D29" s="8">
        <v>179.83332999999999</v>
      </c>
      <c r="G29" s="3">
        <f t="shared" si="1"/>
        <v>51.114703706176464</v>
      </c>
      <c r="H29" s="3">
        <f t="shared" si="2"/>
        <v>23.569558529996701</v>
      </c>
      <c r="J29" s="2">
        <f t="shared" si="0"/>
        <v>24.99267051526828</v>
      </c>
      <c r="K29" s="2">
        <f t="shared" si="0"/>
        <v>11.524398418049687</v>
      </c>
    </row>
    <row r="30" spans="1:11" x14ac:dyDescent="0.2">
      <c r="B30" s="8">
        <v>18</v>
      </c>
      <c r="C30" s="8">
        <v>483.5</v>
      </c>
      <c r="D30" s="8">
        <v>191.83332999999999</v>
      </c>
      <c r="G30" s="3">
        <f t="shared" si="1"/>
        <v>54.522350619921561</v>
      </c>
      <c r="H30" s="3">
        <f t="shared" si="2"/>
        <v>21.013823344687879</v>
      </c>
      <c r="J30" s="2">
        <f t="shared" si="0"/>
        <v>26.658848549619496</v>
      </c>
      <c r="K30" s="2">
        <f t="shared" si="0"/>
        <v>10.274764892286273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357.83334000000002</v>
      </c>
      <c r="D32" s="8">
        <v>290.16665999999998</v>
      </c>
      <c r="G32" s="2">
        <f>(C32-C$13)*$E$8*$F$9</f>
        <v>13.572409265726819</v>
      </c>
      <c r="I32" t="s">
        <v>16</v>
      </c>
    </row>
    <row r="33" spans="1:24" x14ac:dyDescent="0.2">
      <c r="A33" t="s">
        <v>17</v>
      </c>
      <c r="B33" s="8">
        <v>2</v>
      </c>
      <c r="C33" s="8">
        <v>359.16665999999998</v>
      </c>
      <c r="D33" s="8">
        <v>373.5</v>
      </c>
      <c r="E33" s="3">
        <f>D33-D32</f>
        <v>83.333340000000021</v>
      </c>
      <c r="H33" s="2">
        <f>E33*E8*$F$9</f>
        <v>8.6780112898201125</v>
      </c>
      <c r="I33" s="9">
        <f>-(360/(2*PI()))*(ATAN((-E51+E33)/(-D51+D33))-(0))</f>
        <v>84.555512845304548</v>
      </c>
    </row>
    <row r="34" spans="1:24" x14ac:dyDescent="0.2">
      <c r="B34" s="8"/>
      <c r="C34" s="8"/>
      <c r="D34" s="8"/>
    </row>
    <row r="35" spans="1:24" x14ac:dyDescent="0.2">
      <c r="N35" t="s">
        <v>130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131</v>
      </c>
      <c r="O36" t="s">
        <v>132</v>
      </c>
      <c r="P36" t="s">
        <v>133</v>
      </c>
      <c r="Q36" t="s">
        <v>134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268.83334000000002</v>
      </c>
      <c r="E38" s="8">
        <v>278.83334000000002</v>
      </c>
      <c r="F38" s="2">
        <f>(360/(2*PI()))*(ATAN((E49-E38)/(D49-D38))-(PI()/2))</f>
        <v>-14.620873988631656</v>
      </c>
      <c r="G38" s="2">
        <f>-(360/(2*PI()))*(ATAN((-E48+E38)/(-D48+D38))-(0))</f>
        <v>31.349562480687421</v>
      </c>
      <c r="H38" s="4">
        <f>D38-C13</f>
        <v>41.333340000000021</v>
      </c>
      <c r="I38" s="5">
        <f>H38*$E$8*$F$9</f>
        <v>4.304293949648164</v>
      </c>
      <c r="J38" s="12" t="s">
        <v>74</v>
      </c>
      <c r="N38" s="22">
        <f>IF(E38&gt;0,-(E38-D$13)*$E$8*$F$9,"")</f>
        <v>1.2149207891402469</v>
      </c>
      <c r="O38">
        <f>IF(N38="","",N38*N38)</f>
        <v>1.4760325238851604</v>
      </c>
      <c r="P38">
        <f>IF(N38="","",ABS(N38))</f>
        <v>1.2149207891402469</v>
      </c>
      <c r="Q38">
        <f>IF(N38="","",ABS(N38-O$59))</f>
        <v>1.4529465201507854</v>
      </c>
      <c r="T38" s="3">
        <f>(D38-C$13)*$E$8</f>
        <v>8.8030892803610534</v>
      </c>
      <c r="U38" s="3">
        <f>(E38-D$13)*$E$8</f>
        <v>-2.4847411214195816</v>
      </c>
      <c r="W38" s="2">
        <f>T38*$F$9</f>
        <v>4.304293949648164</v>
      </c>
      <c r="X38" s="2">
        <f>-U38*$F$9</f>
        <v>1.2149207891402469</v>
      </c>
    </row>
    <row r="39" spans="1:24" x14ac:dyDescent="0.2">
      <c r="B39" t="s">
        <v>24</v>
      </c>
      <c r="C39" s="8">
        <v>2</v>
      </c>
      <c r="D39" s="8">
        <v>315.83334000000002</v>
      </c>
      <c r="E39" s="8">
        <v>284.5</v>
      </c>
      <c r="F39" s="2">
        <f t="shared" ref="F39:F42" si="3">(360/(2*PI()))*(ATAN((E50-E39)/(D50-D39))-(PI()/2))</f>
        <v>-29.898867929422043</v>
      </c>
      <c r="G39" s="2">
        <f t="shared" ref="G39:G42" si="4">-(360/(2*PI()))*(ATAN((-E49+E39)/(-D49+D39))-(0))</f>
        <v>22.916910522198748</v>
      </c>
      <c r="H39" s="3">
        <f>D39-D38</f>
        <v>47</v>
      </c>
      <c r="I39" s="5">
        <f>H39*$E$8*$F$9</f>
        <v>4.8943979759067044</v>
      </c>
      <c r="J39" s="12" t="s">
        <v>74</v>
      </c>
      <c r="N39" s="25">
        <f t="shared" ref="N39:N42" si="5">IF(E39&gt;0,-(E39-D$13)*$E$8*$F$9,"")</f>
        <v>0.62481676288170696</v>
      </c>
      <c r="O39">
        <f t="shared" ref="O39:O42" si="6">IF(N39="","",N39*N39)</f>
        <v>0.39039598717797519</v>
      </c>
      <c r="P39">
        <f t="shared" ref="P39:P42" si="7">IF(N39="","",ABS(N39))</f>
        <v>0.62481676288170696</v>
      </c>
      <c r="Q39">
        <f t="shared" ref="Q39:Q42" si="8">IF(N39="","",ABS(N39-O$59))</f>
        <v>0.86284249389224532</v>
      </c>
      <c r="T39" s="3">
        <f t="shared" ref="T39:U44" si="9">(D39-C$13)*$E$8</f>
        <v>18.813052089487279</v>
      </c>
      <c r="U39" s="3">
        <f t="shared" si="9"/>
        <v>-1.2778675926544116</v>
      </c>
      <c r="W39" s="2">
        <f t="shared" ref="W39:W44" si="10">T39*$F$9</f>
        <v>9.1986919255548703</v>
      </c>
      <c r="X39" s="2">
        <f t="shared" ref="X39:X44" si="11">-U39*$F$9</f>
        <v>0.62481676288170696</v>
      </c>
    </row>
    <row r="40" spans="1:24" x14ac:dyDescent="0.2">
      <c r="B40" t="s">
        <v>25</v>
      </c>
      <c r="C40" s="8">
        <v>3</v>
      </c>
      <c r="D40" s="8">
        <v>345.16665999999998</v>
      </c>
      <c r="E40" s="8">
        <v>289.83334000000002</v>
      </c>
      <c r="F40" s="2">
        <f t="shared" si="3"/>
        <v>-36.573114038190951</v>
      </c>
      <c r="G40" s="2">
        <f t="shared" si="4"/>
        <v>20.265703199333611</v>
      </c>
      <c r="H40" s="3">
        <f t="shared" ref="H40:H42" si="12">D40-D39</f>
        <v>29.333319999999958</v>
      </c>
      <c r="I40" s="5">
        <f>H40*$E$8*$F$9</f>
        <v>3.054658341162201</v>
      </c>
      <c r="J40" s="12" t="s">
        <v>74</v>
      </c>
      <c r="N40" s="22">
        <f t="shared" si="5"/>
        <v>6.9423390523784267E-2</v>
      </c>
      <c r="O40">
        <f t="shared" si="6"/>
        <v>4.8196071518178596E-3</v>
      </c>
      <c r="P40">
        <f t="shared" si="7"/>
        <v>6.9423390523784267E-2</v>
      </c>
      <c r="Q40">
        <f t="shared" si="8"/>
        <v>0.30744912153432269</v>
      </c>
      <c r="T40" s="3">
        <f t="shared" si="9"/>
        <v>25.060401924980852</v>
      </c>
      <c r="U40" s="3">
        <f t="shared" si="9"/>
        <v>-0.1419838682198272</v>
      </c>
      <c r="W40" s="2">
        <f t="shared" si="10"/>
        <v>12.253350266717069</v>
      </c>
      <c r="X40" s="2">
        <f t="shared" si="11"/>
        <v>6.9423390523784267E-2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-40.388880834201188</v>
      </c>
      <c r="H41" s="3">
        <f t="shared" si="12"/>
        <v>-345.16665999999998</v>
      </c>
      <c r="I41" s="5">
        <f>H41*$E$8*$F$9</f>
        <v>-35.944319192648457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-48.452479554813102</v>
      </c>
      <c r="U41" s="3">
        <f t="shared" si="9"/>
        <v>-61.870089277684428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-48.452479554813102</v>
      </c>
      <c r="U42" s="3">
        <f t="shared" si="9"/>
        <v>-61.870089277684428</v>
      </c>
    </row>
    <row r="43" spans="1:24" x14ac:dyDescent="0.2">
      <c r="B43" s="20" t="s">
        <v>104</v>
      </c>
      <c r="F43" s="20"/>
      <c r="G43" s="20"/>
      <c r="H43" s="20"/>
      <c r="I43" s="20"/>
      <c r="J43" s="20"/>
      <c r="T43" s="3">
        <f t="shared" si="9"/>
        <v>-48.452479554813102</v>
      </c>
      <c r="U43" s="3">
        <f t="shared" si="9"/>
        <v>-61.870089277684428</v>
      </c>
    </row>
    <row r="44" spans="1:24" x14ac:dyDescent="0.2">
      <c r="B44" s="22" t="s">
        <v>129</v>
      </c>
      <c r="D44" s="3">
        <f>C32</f>
        <v>357.83334000000002</v>
      </c>
      <c r="E44" s="3">
        <f>D32</f>
        <v>290.16665999999998</v>
      </c>
      <c r="G44" s="1" t="s">
        <v>28</v>
      </c>
      <c r="H44" s="17">
        <f>$C$32-D40</f>
        <v>12.666680000000042</v>
      </c>
      <c r="I44" s="23">
        <f>H44*$E$8*$F$9</f>
        <v>1.3190589990097479</v>
      </c>
      <c r="T44" s="3">
        <f t="shared" si="9"/>
        <v>27.75812523806816</v>
      </c>
      <c r="U44" s="3">
        <f t="shared" si="9"/>
        <v>-7.0994063889241413E-2</v>
      </c>
      <c r="W44" s="2">
        <f t="shared" si="10"/>
        <v>13.572409265726819</v>
      </c>
      <c r="X44" s="2">
        <f t="shared" si="11"/>
        <v>3.4712736623166894E-2</v>
      </c>
    </row>
    <row r="45" spans="1:24" x14ac:dyDescent="0.2">
      <c r="N45" t="s">
        <v>135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131</v>
      </c>
      <c r="O46" t="s">
        <v>132</v>
      </c>
      <c r="P46" t="s">
        <v>133</v>
      </c>
      <c r="Q46" t="s">
        <v>134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239.83332999999999</v>
      </c>
      <c r="E48" s="8">
        <v>296.5</v>
      </c>
      <c r="F48" s="2">
        <f>(360/(2*PI()))*(ATAN((E48-D$13)/(D48-C$13))-(PI()/2))</f>
        <v>-64.057698418431571</v>
      </c>
      <c r="G48" s="2">
        <f>IF((90-F48-G38&gt;180),90-F48-G38-180,90-F48-G38)</f>
        <v>122.70813593774416</v>
      </c>
      <c r="H48" s="3" t="s">
        <v>31</v>
      </c>
      <c r="I48" s="6" t="s">
        <v>31</v>
      </c>
      <c r="K48" s="2">
        <f>IF((90-G38-F38&gt;180),90-G38-F38-180,90-G38-F38)</f>
        <v>73.271311507944233</v>
      </c>
      <c r="N48" s="22">
        <f>IF(E48&gt;0,-(E48-D$13)*$E$8*$F$9,"")</f>
        <v>-0.62481676288170696</v>
      </c>
      <c r="O48">
        <f>IF(N48="","",N48*N48)</f>
        <v>0.39039598717797519</v>
      </c>
      <c r="P48">
        <f>IF(N48="","",ABS(N48))</f>
        <v>0.62481676288170696</v>
      </c>
      <c r="Q48">
        <f>IF(N48="","",ABS(N48-O$59))</f>
        <v>0.38679103187116859</v>
      </c>
      <c r="T48" s="3">
        <f t="shared" ref="T48:U53" si="13">(D48-C$13)*$E$8</f>
        <v>2.6267271194187369</v>
      </c>
      <c r="U48" s="3">
        <f t="shared" si="13"/>
        <v>1.2778675926544116</v>
      </c>
      <c r="W48" s="2">
        <f t="shared" ref="W48:W51" si="14">T48*$F$9</f>
        <v>1.2843452210253061</v>
      </c>
      <c r="X48" s="2">
        <f>-U48*$F$9</f>
        <v>-0.62481676288170696</v>
      </c>
    </row>
    <row r="49" spans="1:24" x14ac:dyDescent="0.2">
      <c r="B49" t="s">
        <v>32</v>
      </c>
      <c r="C49" s="8">
        <v>2</v>
      </c>
      <c r="D49" s="8">
        <v>274.83334000000002</v>
      </c>
      <c r="E49" s="8">
        <v>301.83334000000002</v>
      </c>
      <c r="G49" s="22">
        <f>IF((90-F38-G39&gt;180),90-F38-G39-180,90-F38-G39)</f>
        <v>81.70396346643291</v>
      </c>
      <c r="H49" s="3">
        <f>D49-D48</f>
        <v>35.000010000000032</v>
      </c>
      <c r="I49" s="5">
        <f>H49*$E$8*$F$9</f>
        <v>3.6447654915045655</v>
      </c>
      <c r="K49" s="2">
        <f t="shared" ref="K49:K52" si="15">IF((90-G39-F39&gt;180),90-G39-F39-180,90-G39-F39)</f>
        <v>96.981957407223291</v>
      </c>
      <c r="N49" s="22">
        <f t="shared" ref="N49:N52" si="16">IF(E49&gt;0,-(E49-D$13)*$E$8*$F$9,"")</f>
        <v>-1.1802101352396297</v>
      </c>
      <c r="O49">
        <f t="shared" ref="O49:O52" si="17">IF(N49="","",N49*N49)</f>
        <v>1.392895963322345</v>
      </c>
      <c r="P49">
        <f t="shared" ref="P49:P52" si="18">IF(N49="","",ABS(N49))</f>
        <v>1.1802101352396297</v>
      </c>
      <c r="Q49">
        <f t="shared" ref="Q49:Q52" si="19">IF(N49="","",ABS(N49-O$59))</f>
        <v>0.94218440422909133</v>
      </c>
      <c r="T49" s="3">
        <f t="shared" si="13"/>
        <v>10.080956873015465</v>
      </c>
      <c r="U49" s="3">
        <f t="shared" si="13"/>
        <v>2.4137513170889959</v>
      </c>
      <c r="W49" s="2">
        <f t="shared" si="14"/>
        <v>4.9291107125298712</v>
      </c>
      <c r="X49" s="2">
        <f t="shared" ref="X49:X51" si="20">-U49*$F$9</f>
        <v>-1.1802101352396297</v>
      </c>
    </row>
    <row r="50" spans="1:24" x14ac:dyDescent="0.2">
      <c r="B50" t="s">
        <v>33</v>
      </c>
      <c r="C50" s="8">
        <v>3</v>
      </c>
      <c r="D50" s="8">
        <v>323.5</v>
      </c>
      <c r="E50" s="8">
        <v>297.83334000000002</v>
      </c>
      <c r="G50" s="22">
        <f>IF((90-F39-G40&gt;180),90-F39-G40-180,90-F39-G40)</f>
        <v>99.633164730088424</v>
      </c>
      <c r="H50" s="3">
        <f t="shared" ref="H50:H53" si="21">D50-D49</f>
        <v>48.666659999999979</v>
      </c>
      <c r="I50" s="5">
        <f>H50*$E$8*$F$9</f>
        <v>5.0679574935774401</v>
      </c>
      <c r="K50" s="2">
        <f t="shared" si="15"/>
        <v>106.30741083885734</v>
      </c>
      <c r="N50" s="25">
        <f t="shared" si="16"/>
        <v>-0.76366562665182502</v>
      </c>
      <c r="O50">
        <f t="shared" si="17"/>
        <v>0.58318518932952457</v>
      </c>
      <c r="P50">
        <f t="shared" si="18"/>
        <v>0.76366562665182502</v>
      </c>
      <c r="Q50">
        <f t="shared" si="19"/>
        <v>0.52563989564128666</v>
      </c>
      <c r="T50" s="3">
        <f t="shared" si="13"/>
        <v>20.445881482470586</v>
      </c>
      <c r="U50" s="3">
        <f t="shared" si="13"/>
        <v>1.5618395886527217</v>
      </c>
      <c r="W50" s="2">
        <f t="shared" si="14"/>
        <v>9.9970682061073113</v>
      </c>
      <c r="X50" s="2">
        <f t="shared" si="20"/>
        <v>-0.76366562665182502</v>
      </c>
    </row>
    <row r="51" spans="1:24" x14ac:dyDescent="0.2">
      <c r="B51" t="s">
        <v>34</v>
      </c>
      <c r="C51" s="8">
        <v>4</v>
      </c>
      <c r="D51" s="8">
        <v>352.83334000000002</v>
      </c>
      <c r="E51" s="8">
        <v>300.16665999999998</v>
      </c>
      <c r="G51" s="9">
        <f>IF((90-F40-$I$33&gt;180),90-F40-$I$33-180,90-F40-$I$33)</f>
        <v>42.017601192886403</v>
      </c>
      <c r="H51" s="3">
        <f t="shared" si="21"/>
        <v>29.333340000000021</v>
      </c>
      <c r="I51" s="5">
        <f>H51*$E$8*$F$9</f>
        <v>3.0546604238847506</v>
      </c>
      <c r="K51" s="2" t="e">
        <f t="shared" si="15"/>
        <v>#DIV/0!</v>
      </c>
      <c r="N51" s="22">
        <f t="shared" si="16"/>
        <v>-1.0066485348463448</v>
      </c>
      <c r="O51">
        <f t="shared" si="17"/>
        <v>1.0133412727082927</v>
      </c>
      <c r="P51">
        <f t="shared" si="18"/>
        <v>1.0066485348463448</v>
      </c>
      <c r="Q51">
        <f t="shared" si="19"/>
        <v>0.76862280383580639</v>
      </c>
      <c r="T51" s="3">
        <f t="shared" si="13"/>
        <v>26.693235577522817</v>
      </c>
      <c r="U51" s="3">
        <f t="shared" si="13"/>
        <v>2.0587852572014445</v>
      </c>
      <c r="W51" s="2">
        <f t="shared" si="14"/>
        <v>13.051728629992063</v>
      </c>
      <c r="X51" s="2">
        <f t="shared" si="20"/>
        <v>-1.0066485348463448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-352.83334000000002</v>
      </c>
      <c r="I52" s="5">
        <f>H52*$E$8*$F$9</f>
        <v>-36.742697555923449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-48.452479554813102</v>
      </c>
      <c r="U52" s="3">
        <f t="shared" si="13"/>
        <v>-61.870089277684428</v>
      </c>
    </row>
    <row r="53" spans="1:24" x14ac:dyDescent="0.2">
      <c r="B53" s="20" t="s">
        <v>99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20"/>
      <c r="T53" s="3">
        <f t="shared" si="13"/>
        <v>-48.452479554813102</v>
      </c>
      <c r="U53" s="3">
        <f t="shared" si="13"/>
        <v>-61.870089277684428</v>
      </c>
    </row>
    <row r="54" spans="1:24" x14ac:dyDescent="0.2">
      <c r="G54" s="1" t="s">
        <v>28</v>
      </c>
    </row>
    <row r="55" spans="1:24" x14ac:dyDescent="0.2">
      <c r="N55" s="9" t="s">
        <v>136</v>
      </c>
      <c r="O55" t="str">
        <f>"D"&amp;MID(P55,2,99)</f>
        <v>D38</v>
      </c>
      <c r="P55" s="9" t="s">
        <v>137</v>
      </c>
      <c r="W55" s="7" t="s">
        <v>182</v>
      </c>
    </row>
    <row r="56" spans="1:24" x14ac:dyDescent="0.2">
      <c r="N56" s="9" t="s">
        <v>138</v>
      </c>
      <c r="O56" t="str">
        <f>"D"&amp;MID(P56,2,99)</f>
        <v>D49</v>
      </c>
      <c r="P56" s="9" t="s">
        <v>163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17.666659999999979</v>
      </c>
      <c r="F57" s="2">
        <f>E57*$E$8*$F$9</f>
        <v>1.8397375520219541</v>
      </c>
      <c r="N57" t="s">
        <v>140</v>
      </c>
      <c r="O57" s="2">
        <f>SQRT((1/(C$37+C$47+2))*SUM(O38:O42,O48:O52))</f>
        <v>0.76384019058330743</v>
      </c>
    </row>
    <row r="58" spans="1:24" x14ac:dyDescent="0.2">
      <c r="B58" t="s">
        <v>39</v>
      </c>
      <c r="E58" s="3">
        <f t="shared" ref="E58:E61" si="23">E49-E39</f>
        <v>17.333340000000021</v>
      </c>
      <c r="F58" s="2">
        <f>E58*$E$8*$F$9</f>
        <v>1.8050268981213364</v>
      </c>
      <c r="N58" t="s">
        <v>141</v>
      </c>
      <c r="O58" s="2">
        <f>SUM(P38:P42,P48:P52)</f>
        <v>5.4845020021652449</v>
      </c>
    </row>
    <row r="59" spans="1:24" x14ac:dyDescent="0.2">
      <c r="B59" t="s">
        <v>40</v>
      </c>
      <c r="E59" s="3">
        <f t="shared" si="23"/>
        <v>8</v>
      </c>
      <c r="F59" s="2">
        <f>E59*$E$8*$F$9</f>
        <v>0.83308901717560924</v>
      </c>
      <c r="N59" t="s">
        <v>142</v>
      </c>
      <c r="O59" s="2">
        <f>AVERAGE(N48:N52,N38:N42)</f>
        <v>-0.23802573101053839</v>
      </c>
    </row>
    <row r="60" spans="1:24" x14ac:dyDescent="0.2">
      <c r="B60" t="s">
        <v>41</v>
      </c>
      <c r="E60" s="24">
        <f>E51-D$32</f>
        <v>10</v>
      </c>
      <c r="F60" s="2">
        <f>E60*$E$8*$F$9</f>
        <v>1.0413612714695117</v>
      </c>
      <c r="N60" t="s">
        <v>143</v>
      </c>
      <c r="O60" s="2">
        <f>(1/(C$37+C$47+2))*SUM(Q38:Q42,Q48:Q52)</f>
        <v>0.58294180790607841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144</v>
      </c>
      <c r="O61" s="2">
        <f>ABS((O57*O57)-(O59*O59))</f>
        <v>0.52679558812724225</v>
      </c>
    </row>
    <row r="62" spans="1:24" x14ac:dyDescent="0.2">
      <c r="B62" t="s">
        <v>100</v>
      </c>
      <c r="E62" s="20"/>
      <c r="F62" s="20"/>
      <c r="N62" t="s">
        <v>145</v>
      </c>
      <c r="O62" s="2">
        <f>(SQRT(ABS(O61)))/O60</f>
        <v>1.2450759978770036</v>
      </c>
      <c r="P62">
        <f>SQRT(PI()/2)</f>
        <v>1.2533141373155001</v>
      </c>
    </row>
    <row r="63" spans="1:24" x14ac:dyDescent="0.2">
      <c r="G63" s="1" t="s">
        <v>28</v>
      </c>
      <c r="N63" t="s">
        <v>146</v>
      </c>
      <c r="O63" s="26" cm="1">
        <f t="array" aca="1" ref="O63" ca="1">(INDIRECT(O55)-C$13)*E$8*F$9</f>
        <v>4.304293949648164</v>
      </c>
    </row>
    <row r="64" spans="1:24" x14ac:dyDescent="0.2">
      <c r="N64" t="s">
        <v>147</v>
      </c>
      <c r="O64" s="26" cm="1">
        <f t="array" aca="1" ref="O64" ca="1">(INDIRECT(O56)-C$13)*E$8*F$9</f>
        <v>4.9291107125298712</v>
      </c>
      <c r="P64" s="26" t="str">
        <f ca="1">IF(O64&gt;O63,"Type B",IF(O64&lt;63,"Type A","ugh"))</f>
        <v>Type B</v>
      </c>
      <c r="Q64" t="s">
        <v>148</v>
      </c>
    </row>
    <row r="65" spans="1:17" x14ac:dyDescent="0.2">
      <c r="N65" t="s">
        <v>149</v>
      </c>
      <c r="O65" s="26" cm="1">
        <f t="array" aca="1" ref="O65" ca="1">(360/(2*PI()))*ATAN((ABS(INDIRECT(P55))+ABS(INDIRECT(P56))/(ABS(O63-O64))))</f>
        <v>72.141859416188595</v>
      </c>
      <c r="P65" s="26" cm="1">
        <f t="array" aca="1" ref="P65" ca="1">(360/(2*PI()))*ATAN(ABS(INDIRECT(P56))/(ABS(C$32-INDIRECT(O56))*E$8*F$9))</f>
        <v>7.7754385969962296</v>
      </c>
      <c r="Q65" s="2">
        <f ca="1">180-O65-P65</f>
        <v>100.08270198681518</v>
      </c>
    </row>
    <row r="66" spans="1:17" x14ac:dyDescent="0.2">
      <c r="N66" t="s">
        <v>150</v>
      </c>
      <c r="O66" s="26" cm="1">
        <f t="array" aca="1" ref="O66" ca="1">SQRT((INDIRECT(P55)*INDIRECT(P55))+((INDIRECT(O55)-C$32)*(INDIRECT(O55)-C$32)*E$8*F$9*E$8*F$9)           )</f>
        <v>9.3474057382793045</v>
      </c>
    </row>
    <row r="67" spans="1:17" x14ac:dyDescent="0.2">
      <c r="A67" t="s">
        <v>80</v>
      </c>
      <c r="B67" t="s">
        <v>37</v>
      </c>
      <c r="C67" t="s">
        <v>81</v>
      </c>
      <c r="E67" s="3">
        <f>D13-E48</f>
        <v>-6</v>
      </c>
      <c r="F67" s="2">
        <f t="shared" ref="F67:F72" si="24">E67*$E$8*$F$9</f>
        <v>-0.62481676288170696</v>
      </c>
      <c r="N67" t="s">
        <v>151</v>
      </c>
      <c r="O67" s="26" cm="1">
        <f t="array" aca="1" ref="O67" ca="1">(360/(2*PI()))*ATAN((ABS(INDIRECT(P55))+ABS(INDIRECT(P56))/(ABS(O63-O64))))</f>
        <v>72.141859416188595</v>
      </c>
      <c r="P67" s="26" cm="1">
        <f t="array" aca="1" ref="P67" ca="1">(360/(2*PI()))*ATAN(ABS(INDIRECT(P56))/(ABS(0-INDIRECT(O56))*E$8*F$9))</f>
        <v>2.3613759884317918</v>
      </c>
      <c r="Q67" s="2">
        <f ca="1">180-O67-P67</f>
        <v>105.49676459537962</v>
      </c>
    </row>
    <row r="68" spans="1:17" x14ac:dyDescent="0.2">
      <c r="B68" t="s">
        <v>39</v>
      </c>
      <c r="C68" t="s">
        <v>43</v>
      </c>
      <c r="E68" s="3">
        <f>E38-E49</f>
        <v>-23</v>
      </c>
      <c r="F68" s="2">
        <f t="shared" si="24"/>
        <v>-2.3951309243798766</v>
      </c>
      <c r="N68" t="s">
        <v>152</v>
      </c>
      <c r="O68" s="26" cm="1">
        <f t="array" aca="1" ref="O68" ca="1">SQRT((INDIRECT(P55)*INDIRECT(P55))+((INDIRECT(O55)-C$13)*(INDIRECT(O55)-C$13)*E$8*F$9*E$8*F$9)           )</f>
        <v>4.472468996970572</v>
      </c>
    </row>
    <row r="69" spans="1:17" x14ac:dyDescent="0.2">
      <c r="B69" t="s">
        <v>40</v>
      </c>
      <c r="E69" s="3">
        <f t="shared" ref="E69:E72" si="25">E39-E50</f>
        <v>-13.333340000000021</v>
      </c>
      <c r="F69" s="2">
        <f t="shared" si="24"/>
        <v>-1.3884823895335319</v>
      </c>
      <c r="N69" s="6" t="s">
        <v>153</v>
      </c>
      <c r="O69" s="6" t="s">
        <v>154</v>
      </c>
    </row>
    <row r="70" spans="1:17" x14ac:dyDescent="0.2">
      <c r="B70" t="s">
        <v>41</v>
      </c>
      <c r="E70" s="3">
        <f t="shared" si="25"/>
        <v>-10.333319999999958</v>
      </c>
      <c r="F70" s="2">
        <f t="shared" si="24"/>
        <v>-1.076071925370129</v>
      </c>
      <c r="N70" s="6" t="s">
        <v>155</v>
      </c>
      <c r="O70" s="6" t="s">
        <v>156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20" t="s">
        <v>100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93</v>
      </c>
    </row>
    <row r="76" spans="1:17" x14ac:dyDescent="0.2">
      <c r="A76" t="s">
        <v>94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95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96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19FF-6E13-8A44-9572-385D5C44818A}">
  <sheetPr codeName="Sheet22"/>
  <dimension ref="A1:BE218"/>
  <sheetViews>
    <sheetView topLeftCell="AU1" workbookViewId="0">
      <selection activeCell="BL29" sqref="BL29"/>
    </sheetView>
  </sheetViews>
  <sheetFormatPr baseColWidth="10" defaultRowHeight="16" x14ac:dyDescent="0.2"/>
  <cols>
    <col min="1" max="1" width="13.1640625" customWidth="1"/>
    <col min="3" max="3" width="32.83203125" customWidth="1"/>
    <col min="17" max="18" width="11" bestFit="1" customWidth="1"/>
    <col min="19" max="19" width="12.83203125" bestFit="1" customWidth="1"/>
    <col min="20" max="24" width="11" bestFit="1" customWidth="1"/>
    <col min="26" max="29" width="11" bestFit="1" customWidth="1"/>
    <col min="56" max="56" width="10.83203125" style="20"/>
  </cols>
  <sheetData>
    <row r="1" spans="1:57" x14ac:dyDescent="0.2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91</v>
      </c>
      <c r="J1" s="17" t="s">
        <v>97</v>
      </c>
      <c r="K1" s="17" t="s">
        <v>98</v>
      </c>
      <c r="L1" s="6" t="s">
        <v>57</v>
      </c>
      <c r="M1" s="20" t="s">
        <v>102</v>
      </c>
      <c r="N1" s="20" t="s">
        <v>103</v>
      </c>
      <c r="P1" t="s">
        <v>107</v>
      </c>
      <c r="Q1" t="s">
        <v>107</v>
      </c>
      <c r="R1" t="s">
        <v>108</v>
      </c>
      <c r="S1" t="s">
        <v>108</v>
      </c>
      <c r="T1" t="s">
        <v>109</v>
      </c>
      <c r="U1" t="s">
        <v>109</v>
      </c>
      <c r="V1" t="s">
        <v>110</v>
      </c>
      <c r="W1" t="s">
        <v>110</v>
      </c>
      <c r="X1" t="s">
        <v>111</v>
      </c>
      <c r="Y1" t="s">
        <v>111</v>
      </c>
      <c r="Z1" t="s">
        <v>112</v>
      </c>
      <c r="AA1" t="s">
        <v>112</v>
      </c>
      <c r="AB1" t="s">
        <v>113</v>
      </c>
      <c r="AC1" t="s">
        <v>113</v>
      </c>
      <c r="AD1" t="s">
        <v>114</v>
      </c>
      <c r="AE1" t="s">
        <v>114</v>
      </c>
      <c r="AF1" t="s">
        <v>115</v>
      </c>
      <c r="AG1" t="s">
        <v>115</v>
      </c>
      <c r="AH1" t="s">
        <v>116</v>
      </c>
      <c r="AI1" t="s">
        <v>116</v>
      </c>
      <c r="AJ1" t="s">
        <v>117</v>
      </c>
      <c r="AK1" t="s">
        <v>117</v>
      </c>
      <c r="AL1" t="s">
        <v>118</v>
      </c>
      <c r="AM1" t="s">
        <v>118</v>
      </c>
      <c r="AN1" t="s">
        <v>119</v>
      </c>
      <c r="AO1" t="s">
        <v>119</v>
      </c>
      <c r="AP1" t="s">
        <v>120</v>
      </c>
      <c r="AQ1" t="s">
        <v>120</v>
      </c>
      <c r="AR1" t="s">
        <v>121</v>
      </c>
      <c r="AS1" t="s">
        <v>121</v>
      </c>
      <c r="AT1" t="s">
        <v>122</v>
      </c>
      <c r="AU1" t="s">
        <v>122</v>
      </c>
      <c r="AV1" t="s">
        <v>123</v>
      </c>
      <c r="AW1" t="s">
        <v>123</v>
      </c>
      <c r="AX1" t="s">
        <v>124</v>
      </c>
      <c r="AY1" t="s">
        <v>124</v>
      </c>
      <c r="AZ1" t="s">
        <v>125</v>
      </c>
      <c r="BA1" t="s">
        <v>125</v>
      </c>
      <c r="BB1" t="s">
        <v>126</v>
      </c>
      <c r="BC1" t="s">
        <v>126</v>
      </c>
      <c r="BD1" s="20" t="s">
        <v>87</v>
      </c>
      <c r="BE1" t="s">
        <v>88</v>
      </c>
    </row>
    <row r="2" spans="1:57" x14ac:dyDescent="0.2">
      <c r="A2" t="s">
        <v>107</v>
      </c>
      <c r="B2" t="str" cm="1">
        <f t="array" aca="1" ref="B2" ca="1">TEXT(INDIRECT(_xlfn.CONCAT("'",A2,"'!F6")),"0.0")</f>
        <v>24.8</v>
      </c>
      <c r="C2" t="str" cm="1">
        <f t="array" aca="1" ref="C2" ca="1">TEXT(INDIRECT(_xlfn.CONCAT("'",A2,"'!G7")),"0.0")</f>
        <v>6.5</v>
      </c>
      <c r="D2" t="str" cm="1">
        <f t="array" aca="1" ref="D2" ca="1">TEXT(INDIRECT(_xlfn.CONCAT("'",A2,"'!H7")),"0.000")</f>
        <v>0.260</v>
      </c>
      <c r="E2" t="str" cm="1">
        <f t="array" aca="1" ref="E2" ca="1">TEXT(INDIRECT(_xlfn.CONCAT("'",A2,"'!G32")),"0.0")</f>
        <v>18.2</v>
      </c>
      <c r="F2" t="str" cm="1">
        <f t="array" aca="1" ref="F2" ca="1">TEXT(INDIRECT(_xlfn.CONCAT("'",A2,"'!H33")),"0.0")</f>
        <v>8.8</v>
      </c>
      <c r="G2" t="str" cm="1">
        <f t="array" aca="1" ref="G2" ca="1">TEXT(INDIRECT(_xlfn.CONCAT("'",A2,"'!I8")),"0.0")</f>
        <v>8.8</v>
      </c>
      <c r="H2" t="str">
        <f t="shared" ref="H2:H21" si="0">TEXT(0.298*L2,"00.0")</f>
        <v>15.1</v>
      </c>
      <c r="I2" t="str" cm="1">
        <f t="array" aca="1" ref="I2" ca="1">TEXT(INDIRECT(_xlfn.CONCAT("'",A2,"'!k7")),"0")</f>
        <v>82</v>
      </c>
      <c r="J2" s="17" t="str" cm="1">
        <f t="array" aca="1" ref="J2" ca="1">TEXT(INDIRECT(_xlfn.CONCAT("'",A2,"'!g76")),"0")</f>
        <v>57</v>
      </c>
      <c r="K2" s="18">
        <f ca="1">(360/(2*PI()))*ATAN(F2/E2)</f>
        <v>25.804532399947124</v>
      </c>
      <c r="L2" s="15">
        <v>50.636900150000002</v>
      </c>
      <c r="M2" s="12" t="e" cm="1">
        <f t="array" aca="1" ref="M2" ca="1">TEXT(INDIRECT(_xlfn.CONCAT("'",A2,"'!g53")),"0")</f>
        <v>#DIV/0!</v>
      </c>
      <c r="N2" s="12" t="str" cm="1">
        <f t="array" aca="1" ref="N2" ca="1">TEXT(INDIRECT(_xlfn.CONCAT("'",A2,"'!f72")),"0.0")</f>
        <v>0.0</v>
      </c>
      <c r="P2" cm="1">
        <f t="array" aca="1" ref="P2" ca="1">INDIRECT(_xlfn.CONCAT("'",P$1,"'!J13"))</f>
        <v>0</v>
      </c>
      <c r="Q2" cm="1">
        <f t="array" aca="1" ref="Q2" ca="1">INDIRECT(_xlfn.CONCAT("'",Q$1,"'!k13"))</f>
        <v>0</v>
      </c>
      <c r="R2" cm="1">
        <f t="array" aca="1" ref="R2" ca="1">INDIRECT(_xlfn.CONCAT("'",R$1,"'!J13"))</f>
        <v>0</v>
      </c>
      <c r="S2" cm="1">
        <f t="array" aca="1" ref="S2" ca="1">INDIRECT(_xlfn.CONCAT("'",S$1,"'!k13"))</f>
        <v>0</v>
      </c>
      <c r="T2" cm="1">
        <f t="array" aca="1" ref="T2" ca="1">INDIRECT(_xlfn.CONCAT("'",T$1,"'!J13"))</f>
        <v>0</v>
      </c>
      <c r="U2" cm="1">
        <f t="array" aca="1" ref="U2" ca="1">INDIRECT(_xlfn.CONCAT("'",U$1,"'!k13"))</f>
        <v>0</v>
      </c>
      <c r="V2" cm="1">
        <f t="array" aca="1" ref="V2" ca="1">INDIRECT(_xlfn.CONCAT("'",V$1,"'!J13"))</f>
        <v>0</v>
      </c>
      <c r="W2" cm="1">
        <f t="array" aca="1" ref="W2" ca="1">INDIRECT(_xlfn.CONCAT("'",W$1,"'!k13"))</f>
        <v>0</v>
      </c>
      <c r="X2" cm="1">
        <f t="array" aca="1" ref="X2" ca="1">INDIRECT(_xlfn.CONCAT("'",X$1,"'!J13"))</f>
        <v>0</v>
      </c>
      <c r="Y2" cm="1">
        <f t="array" aca="1" ref="Y2" ca="1">INDIRECT(_xlfn.CONCAT("'",Y$1,"'!k13"))</f>
        <v>0</v>
      </c>
      <c r="Z2" cm="1">
        <f t="array" aca="1" ref="Z2" ca="1">INDIRECT(_xlfn.CONCAT("'",Z$1,"'!J13"))</f>
        <v>0</v>
      </c>
      <c r="AA2" cm="1">
        <f t="array" aca="1" ref="AA2" ca="1">INDIRECT(_xlfn.CONCAT("'",AA$1,"'!k13"))</f>
        <v>0</v>
      </c>
      <c r="AB2" cm="1">
        <f t="array" aca="1" ref="AB2" ca="1">INDIRECT(_xlfn.CONCAT("'",AB$1,"'!J13"))</f>
        <v>0</v>
      </c>
      <c r="AC2" cm="1">
        <f t="array" aca="1" ref="AC2" ca="1">INDIRECT(_xlfn.CONCAT("'",AC$1,"'!k13"))</f>
        <v>0</v>
      </c>
      <c r="AD2" cm="1">
        <f t="array" aca="1" ref="AD2" ca="1">INDIRECT(_xlfn.CONCAT("'",AD$1,"'!J13"))</f>
        <v>0</v>
      </c>
      <c r="AE2" cm="1">
        <f t="array" aca="1" ref="AE2" ca="1">INDIRECT(_xlfn.CONCAT("'",AE$1,"'!k13"))</f>
        <v>0</v>
      </c>
      <c r="AF2" cm="1">
        <f t="array" aca="1" ref="AF2" ca="1">INDIRECT(_xlfn.CONCAT("'",AF$1,"'!J13"))</f>
        <v>0</v>
      </c>
      <c r="AG2" cm="1">
        <f t="array" aca="1" ref="AG2" ca="1">INDIRECT(_xlfn.CONCAT("'",AG$1,"'!k13"))</f>
        <v>0</v>
      </c>
      <c r="AH2" cm="1">
        <f t="array" aca="1" ref="AH2" ca="1">INDIRECT(_xlfn.CONCAT("'",AH$1,"'!J13"))</f>
        <v>0</v>
      </c>
      <c r="AI2" cm="1">
        <f t="array" aca="1" ref="AI2" ca="1">INDIRECT(_xlfn.CONCAT("'",AI$1,"'!k13"))</f>
        <v>0</v>
      </c>
      <c r="AJ2" cm="1">
        <f t="array" aca="1" ref="AJ2" ca="1">INDIRECT(_xlfn.CONCAT("'",AJ$1,"'!J13"))</f>
        <v>0</v>
      </c>
      <c r="AK2" cm="1">
        <f t="array" aca="1" ref="AK2" ca="1">INDIRECT(_xlfn.CONCAT("'",AK$1,"'!k13"))</f>
        <v>0</v>
      </c>
      <c r="AL2" cm="1">
        <f t="array" aca="1" ref="AL2" ca="1">INDIRECT(_xlfn.CONCAT("'",AL$1,"'!J13"))</f>
        <v>0</v>
      </c>
      <c r="AM2" cm="1">
        <f t="array" aca="1" ref="AM2" ca="1">INDIRECT(_xlfn.CONCAT("'",AM$1,"'!k13"))</f>
        <v>0</v>
      </c>
      <c r="AN2" cm="1">
        <f t="array" aca="1" ref="AN2" ca="1">INDIRECT(_xlfn.CONCAT("'",AN$1,"'!J13"))</f>
        <v>0</v>
      </c>
      <c r="AO2" cm="1">
        <f t="array" aca="1" ref="AO2" ca="1">INDIRECT(_xlfn.CONCAT("'",AO$1,"'!k13"))</f>
        <v>0</v>
      </c>
      <c r="AP2" cm="1">
        <f t="array" aca="1" ref="AP2" ca="1">INDIRECT(_xlfn.CONCAT("'",AP$1,"'!J13"))</f>
        <v>0</v>
      </c>
      <c r="AQ2" cm="1">
        <f t="array" aca="1" ref="AQ2" ca="1">INDIRECT(_xlfn.CONCAT("'",AQ$1,"'!k13"))</f>
        <v>0</v>
      </c>
      <c r="AR2" cm="1">
        <f t="array" aca="1" ref="AR2" ca="1">INDIRECT(_xlfn.CONCAT("'",AR$1,"'!J13"))</f>
        <v>0</v>
      </c>
      <c r="AS2" cm="1">
        <f t="array" aca="1" ref="AS2" ca="1">INDIRECT(_xlfn.CONCAT("'",AS$1,"'!k13"))</f>
        <v>0</v>
      </c>
      <c r="AT2" cm="1">
        <f t="array" aca="1" ref="AT2" ca="1">INDIRECT(_xlfn.CONCAT("'",AT$1,"'!J13"))</f>
        <v>0</v>
      </c>
      <c r="AU2" cm="1">
        <f t="array" aca="1" ref="AU2" ca="1">INDIRECT(_xlfn.CONCAT("'",AU$1,"'!k13"))</f>
        <v>0</v>
      </c>
      <c r="AV2" cm="1">
        <f t="array" aca="1" ref="AV2" ca="1">INDIRECT(_xlfn.CONCAT("'",AV$1,"'!J13"))</f>
        <v>0</v>
      </c>
      <c r="AW2" cm="1">
        <f t="array" aca="1" ref="AW2" ca="1">INDIRECT(_xlfn.CONCAT("'",AW$1,"'!k13"))</f>
        <v>0</v>
      </c>
      <c r="AX2" cm="1">
        <f t="array" aca="1" ref="AX2" ca="1">INDIRECT(_xlfn.CONCAT("'",AX$1,"'!J13"))</f>
        <v>0</v>
      </c>
      <c r="AY2" cm="1">
        <f t="array" aca="1" ref="AY2" ca="1">INDIRECT(_xlfn.CONCAT("'",AY$1,"'!k13"))</f>
        <v>0</v>
      </c>
      <c r="AZ2" cm="1">
        <f t="array" aca="1" ref="AZ2" ca="1">INDIRECT(_xlfn.CONCAT("'",AZ$1,"'!J13"))</f>
        <v>0</v>
      </c>
      <c r="BA2" cm="1">
        <f t="array" aca="1" ref="BA2" ca="1">INDIRECT(_xlfn.CONCAT("'",BA$1,"'!k13"))</f>
        <v>0</v>
      </c>
      <c r="BB2" cm="1">
        <f t="array" aca="1" ref="BB2" ca="1">INDIRECT(_xlfn.CONCAT("'",BB$1,"'!J13"))</f>
        <v>0</v>
      </c>
      <c r="BC2" cm="1">
        <f t="array" aca="1" ref="BC2" ca="1">INDIRECT(_xlfn.CONCAT("'",BC$1,"'!k13"))</f>
        <v>0</v>
      </c>
      <c r="BD2" s="20">
        <f ca="1">AVERAGE(P2,R2,T2,V2,X2,Z2,AB2,AD2,AF2,AH2,AJ2,AL2,AN2,AP2,AR2,AT2,AV2,AX2,AZ2,BB2)/BD$21</f>
        <v>0</v>
      </c>
      <c r="BE2">
        <f ca="1">AVERAGE(Q2,S2,U2,W2,Y2,AA2,AC2,AE2,AG2,AI2,AK2,AM2,AO2,AQ2,AS2,AU2,AW2,AY2,BA2,BC2)</f>
        <v>0</v>
      </c>
    </row>
    <row r="3" spans="1:57" x14ac:dyDescent="0.2">
      <c r="A3" t="s">
        <v>108</v>
      </c>
      <c r="B3" t="str" cm="1">
        <f t="array" aca="1" ref="B3" ca="1">TEXT(INDIRECT(_xlfn.CONCAT("'",A3,"'!F6")),"0.0")</f>
        <v>23.5</v>
      </c>
      <c r="C3" t="str" cm="1">
        <f t="array" aca="1" ref="C3" ca="1">TEXT(INDIRECT(_xlfn.CONCAT("'",A3,"'!G7")),"0.0")</f>
        <v>9.8</v>
      </c>
      <c r="D3" t="str" cm="1">
        <f t="array" aca="1" ref="D3" ca="1">TEXT(INDIRECT(_xlfn.CONCAT("'",A3,"'!H7")),"0.000")</f>
        <v>0.418</v>
      </c>
      <c r="E3" t="str" cm="1">
        <f t="array" aca="1" ref="E3" ca="1">TEXT(INDIRECT(_xlfn.CONCAT("'",A3,"'!G32")),"0.0")</f>
        <v>15.2</v>
      </c>
      <c r="F3" t="str" cm="1">
        <f t="array" aca="1" ref="F3" ca="1">TEXT(INDIRECT(_xlfn.CONCAT("'",A3,"'!H33")),"0.0")</f>
        <v>10.7</v>
      </c>
      <c r="G3" t="str" cm="1">
        <f t="array" aca="1" ref="G3" ca="1">TEXT(INDIRECT(_xlfn.CONCAT("'",A3,"'!I8")),"0.0")</f>
        <v>10.7</v>
      </c>
      <c r="H3" t="str">
        <f t="shared" si="0"/>
        <v>13.3</v>
      </c>
      <c r="I3" t="str" cm="1">
        <f t="array" aca="1" ref="I3" ca="1">TEXT(INDIRECT(_xlfn.CONCAT("'",A3,"'!k7")),"0")</f>
        <v>85</v>
      </c>
      <c r="J3" s="17" t="str" cm="1">
        <f t="array" aca="1" ref="J3" ca="1">TEXT(INDIRECT(_xlfn.CONCAT("'",A3,"'!g76")),"0")</f>
        <v>49</v>
      </c>
      <c r="K3" s="18">
        <f t="shared" ref="K3:K21" ca="1" si="1">(360/(2*PI()))*ATAN(F3/E3)</f>
        <v>35.143529178637323</v>
      </c>
      <c r="L3" s="15">
        <v>44.738365760000001</v>
      </c>
      <c r="M3" s="12" t="e" cm="1">
        <f t="array" aca="1" ref="M3" ca="1">TEXT(INDIRECT(_xlfn.CONCAT("'",A3,"'!g53")),"0")</f>
        <v>#DIV/0!</v>
      </c>
      <c r="N3" s="12" t="str" cm="1">
        <f t="array" aca="1" ref="N3" ca="1">TEXT(INDIRECT(_xlfn.CONCAT("'",A3,"'!f72")),"0.0")</f>
        <v>0.0</v>
      </c>
      <c r="P3" cm="1">
        <f t="array" aca="1" ref="P3" ca="1">INDIRECT(_xlfn.CONCAT("'",P$1,"'!J14"))</f>
        <v>1.3948905326997632</v>
      </c>
      <c r="Q3" cm="1">
        <f t="array" aca="1" ref="Q3" ca="1">INDIRECT(_xlfn.CONCAT("'",Q$1,"'!k14"))</f>
        <v>-0.29195369663311432</v>
      </c>
      <c r="R3" cm="1">
        <f t="array" aca="1" ref="R3" ca="1">INDIRECT(_xlfn.CONCAT("'",R$1,"'!J14"))</f>
        <v>1.3871620974296379</v>
      </c>
      <c r="S3" cm="1">
        <f t="array" aca="1" ref="S3" ca="1">INDIRECT(_xlfn.CONCAT("'",S$1,"'!k14"))</f>
        <v>-0.30825886038974259</v>
      </c>
      <c r="T3" cm="1">
        <f t="array" aca="1" ref="T3" ca="1">INDIRECT(_xlfn.CONCAT("'",T$1,"'!J14"))</f>
        <v>1.5230621068967289</v>
      </c>
      <c r="U3" cm="1">
        <f t="array" aca="1" ref="U3" ca="1">INDIRECT(_xlfn.CONCAT("'",U$1,"'!k14"))</f>
        <v>-0.78779074494658385</v>
      </c>
      <c r="V3" cm="1">
        <f t="array" aca="1" ref="V3" ca="1">INDIRECT(_xlfn.CONCAT("'",V$1,"'!J14"))</f>
        <v>1.4264094590814427</v>
      </c>
      <c r="W3" cm="1">
        <f t="array" aca="1" ref="W3" ca="1">INDIRECT(_xlfn.CONCAT("'",W$1,"'!k14"))</f>
        <v>-0.66768148832268304</v>
      </c>
      <c r="X3" cm="1">
        <f t="array" aca="1" ref="X3" ca="1">INDIRECT(_xlfn.CONCAT("'",X$1,"'!J14"))</f>
        <v>1.2851219844040069</v>
      </c>
      <c r="Y3" cm="1">
        <f t="array" aca="1" ref="Y3" ca="1">INDIRECT(_xlfn.CONCAT("'",Y$1,"'!k14"))</f>
        <v>-0.53795816508962313</v>
      </c>
      <c r="Z3" cm="1">
        <f t="array" aca="1" ref="Z3" ca="1">INDIRECT(_xlfn.CONCAT("'",Z$1,"'!J14"))</f>
        <v>1.3231141608604615</v>
      </c>
      <c r="AA3" cm="1">
        <f t="array" aca="1" ref="AA3" ca="1">INDIRECT(_xlfn.CONCAT("'",AA$1,"'!k14"))</f>
        <v>-0.52924566434418463</v>
      </c>
      <c r="AB3" cm="1">
        <f t="array" aca="1" ref="AB3" ca="1">INDIRECT(_xlfn.CONCAT("'",AB$1,"'!J14"))</f>
        <v>1.2007348534514337</v>
      </c>
      <c r="AC3" cm="1">
        <f t="array" aca="1" ref="AC3" ca="1">INDIRECT(_xlfn.CONCAT("'",AC$1,"'!k14"))</f>
        <v>-0.47171726385592033</v>
      </c>
      <c r="AD3" cm="1">
        <f t="array" aca="1" ref="AD3" ca="1">INDIRECT(_xlfn.CONCAT("'",AD$1,"'!J14"))</f>
        <v>1.2846239779529947</v>
      </c>
      <c r="AE3" cm="1">
        <f t="array" aca="1" ref="AE3" ca="1">INDIRECT(_xlfn.CONCAT("'",AE$1,"'!k14"))</f>
        <v>-0.44297378550103261</v>
      </c>
      <c r="AF3" cm="1">
        <f t="array" aca="1" ref="AF3" ca="1">INDIRECT(_xlfn.CONCAT("'",AF$1,"'!J14"))</f>
        <v>1.4314603043463665</v>
      </c>
      <c r="AG3" cm="1">
        <f t="array" aca="1" ref="AG3" ca="1">INDIRECT(_xlfn.CONCAT("'",AG$1,"'!k14"))</f>
        <v>-1.5587018564928472</v>
      </c>
      <c r="AH3" cm="1">
        <f t="array" aca="1" ref="AH3" ca="1">INDIRECT(_xlfn.CONCAT("'",AH$1,"'!J14"))</f>
        <v>1.4672434488508783</v>
      </c>
      <c r="AI3" cm="1">
        <f t="array" aca="1" ref="AI3" ca="1">INDIRECT(_xlfn.CONCAT("'",AI$1,"'!k14"))</f>
        <v>-0.49948764960865133</v>
      </c>
      <c r="AJ3" cm="1">
        <f t="array" aca="1" ref="AJ3" ca="1">INDIRECT(_xlfn.CONCAT("'",AJ$1,"'!J14"))</f>
        <v>1.3487755463511646</v>
      </c>
      <c r="AK3" cm="1">
        <f t="array" aca="1" ref="AK3" ca="1">INDIRECT(_xlfn.CONCAT("'",AK$1,"'!k14"))</f>
        <v>-0.53323728158367756</v>
      </c>
      <c r="AL3" cm="1">
        <f t="array" aca="1" ref="AL3" ca="1">INDIRECT(_xlfn.CONCAT("'",AL$1,"'!J14"))</f>
        <v>1.3448652514483261</v>
      </c>
      <c r="AM3" cm="1">
        <f t="array" aca="1" ref="AM3" ca="1">INDIRECT(_xlfn.CONCAT("'",AM$1,"'!k14"))</f>
        <v>-0.9070020372235631</v>
      </c>
      <c r="AN3" cm="1">
        <f t="array" aca="1" ref="AN3" ca="1">INDIRECT(_xlfn.CONCAT("'",AN$1,"'!J14"))</f>
        <v>1.2912955125884444</v>
      </c>
      <c r="AO3" cm="1">
        <f t="array" aca="1" ref="AO3" ca="1">INDIRECT(_xlfn.CONCAT("'",AO$1,"'!k14"))</f>
        <v>-0.48048242831806626</v>
      </c>
      <c r="AP3" cm="1">
        <f t="array" aca="1" ref="AP3" ca="1">INDIRECT(_xlfn.CONCAT("'",AP$1,"'!J14"))</f>
        <v>1.369836000410144</v>
      </c>
      <c r="AQ3" cm="1">
        <f t="array" aca="1" ref="AQ3" ca="1">INDIRECT(_xlfn.CONCAT("'",AQ$1,"'!k14"))</f>
        <v>-0.6696972957925138</v>
      </c>
      <c r="AR3" cm="1">
        <f t="array" aca="1" ref="AR3" ca="1">INDIRECT(_xlfn.CONCAT("'",AR$1,"'!J14"))</f>
        <v>1.4215922761361881</v>
      </c>
      <c r="AS3" cm="1">
        <f t="array" aca="1" ref="AS3" ca="1">INDIRECT(_xlfn.CONCAT("'",AS$1,"'!k14"))</f>
        <v>-1.3538970673696362</v>
      </c>
      <c r="AT3" cm="1">
        <f t="array" aca="1" ref="AT3" ca="1">INDIRECT(_xlfn.CONCAT("'",AT$1,"'!J14"))</f>
        <v>1.5174612340094207</v>
      </c>
      <c r="AU3" cm="1">
        <f t="array" aca="1" ref="AU3" ca="1">INDIRECT(_xlfn.CONCAT("'",AU$1,"'!k14"))</f>
        <v>-0.80931265813835762</v>
      </c>
      <c r="AV3" cm="1">
        <f t="array" aca="1" ref="AV3" ca="1">INDIRECT(_xlfn.CONCAT("'",AV$1,"'!J14"))</f>
        <v>1.3779477799274622</v>
      </c>
      <c r="AW3" cm="1">
        <f t="array" aca="1" ref="AW3" ca="1">INDIRECT(_xlfn.CONCAT("'",AW$1,"'!k14"))</f>
        <v>-0.59054904854034107</v>
      </c>
      <c r="AX3" cm="1">
        <f t="array" aca="1" ref="AX3" ca="1">INDIRECT(_xlfn.CONCAT("'",AX$1,"'!J14"))</f>
        <v>1.4998059551144052</v>
      </c>
      <c r="AY3" cm="1">
        <f t="array" aca="1" ref="AY3" ca="1">INDIRECT(_xlfn.CONCAT("'",AY$1,"'!k14"))</f>
        <v>-0.36661856689198358</v>
      </c>
      <c r="AZ3" cm="1">
        <f t="array" aca="1" ref="AZ3" ca="1">INDIRECT(_xlfn.CONCAT("'",AZ$1,"'!J14"))</f>
        <v>1.3419244472854239</v>
      </c>
      <c r="BA3" cm="1">
        <f t="array" aca="1" ref="BA3" ca="1">INDIRECT(_xlfn.CONCAT("'",BA$1,"'!k14"))</f>
        <v>-0.63901291958777484</v>
      </c>
      <c r="BB3" cm="1">
        <f t="array" aca="1" ref="BB3" ca="1">INDIRECT(_xlfn.CONCAT("'",BB$1,"'!J14"))</f>
        <v>1.5620419072042675</v>
      </c>
      <c r="BC3" cm="1">
        <f t="array" aca="1" ref="BC3" ca="1">INDIRECT(_xlfn.CONCAT("'",BC$1,"'!k14"))</f>
        <v>-0.45125724521097155</v>
      </c>
      <c r="BD3" s="20">
        <f t="shared" ref="BD3:BD19" ca="1" si="2">AVERAGE(P3,R3,T3,V3,X3,Z3,AB3,AD3,AF3,AH3,AJ3,AL3,AN3,AP3,AR3,AT3,AV3,AX3,AZ3,BB3)/BD$21</f>
        <v>5.7409481526118071E-2</v>
      </c>
      <c r="BE3">
        <f t="shared" ref="BE3:BE19" ca="1" si="3">AVERAGE(Q3,S3,U3,W3,Y3,AA3,AC3,AE3,AG3,AI3,AK3,AM3,AO3,AQ3,AS3,AU3,AW3,AY3,BA3,BC3)</f>
        <v>-0.64484178619206345</v>
      </c>
    </row>
    <row r="4" spans="1:57" x14ac:dyDescent="0.2">
      <c r="A4" t="s">
        <v>109</v>
      </c>
      <c r="B4" t="str" cm="1">
        <f t="array" aca="1" ref="B4" ca="1">TEXT(INDIRECT(_xlfn.CONCAT("'",A4,"'!F6")),"0.0")</f>
        <v>26.8</v>
      </c>
      <c r="C4" t="str" cm="1">
        <f t="array" aca="1" ref="C4" ca="1">TEXT(INDIRECT(_xlfn.CONCAT("'",A4,"'!G7")),"0.0")</f>
        <v>11.2</v>
      </c>
      <c r="D4" t="str" cm="1">
        <f t="array" aca="1" ref="D4" ca="1">TEXT(INDIRECT(_xlfn.CONCAT("'",A4,"'!H7")),"0.000")</f>
        <v>0.417</v>
      </c>
      <c r="E4" t="str" cm="1">
        <f t="array" aca="1" ref="E4" ca="1">TEXT(INDIRECT(_xlfn.CONCAT("'",A4,"'!G32")),"0.0")</f>
        <v>17.1</v>
      </c>
      <c r="F4" t="str" cm="1">
        <f t="array" aca="1" ref="F4" ca="1">TEXT(INDIRECT(_xlfn.CONCAT("'",A4,"'!H33")),"0.0")</f>
        <v>11.0</v>
      </c>
      <c r="G4" t="str" cm="1">
        <f t="array" aca="1" ref="G4" ca="1">TEXT(INDIRECT(_xlfn.CONCAT("'",A4,"'!I8")),"0.0")</f>
        <v>11.2</v>
      </c>
      <c r="H4" t="str">
        <f t="shared" si="0"/>
        <v>14.4</v>
      </c>
      <c r="I4" t="str" cm="1">
        <f t="array" aca="1" ref="I4" ca="1">TEXT(INDIRECT(_xlfn.CONCAT("'",A4,"'!k7")),"0")</f>
        <v>82</v>
      </c>
      <c r="J4" s="17" t="str" cm="1">
        <f t="array" aca="1" ref="J4" ca="1">TEXT(INDIRECT(_xlfn.CONCAT("'",A4,"'!g76")),"0")</f>
        <v>42</v>
      </c>
      <c r="K4" s="18">
        <f t="shared" ca="1" si="1"/>
        <v>32.752157648539423</v>
      </c>
      <c r="L4" s="15">
        <v>48.317273110000002</v>
      </c>
      <c r="M4" s="12" t="e" cm="1">
        <f t="array" aca="1" ref="M4" ca="1">TEXT(INDIRECT(_xlfn.CONCAT("'",A4,"'!g53")),"0")</f>
        <v>#DIV/0!</v>
      </c>
      <c r="N4" s="12" t="str" cm="1">
        <f t="array" aca="1" ref="N4" ca="1">TEXT(INDIRECT(_xlfn.CONCAT("'",A4,"'!f72")),"0.0")</f>
        <v>0.0</v>
      </c>
      <c r="P4" cm="1">
        <f t="array" aca="1" ref="P4" ca="1">INDIRECT(_xlfn.CONCAT("'",P$1,"'!J15"))</f>
        <v>2.854658042686343</v>
      </c>
      <c r="Q4" cm="1">
        <f t="array" aca="1" ref="Q4" ca="1">INDIRECT(_xlfn.CONCAT("'",Q$1,"'!k15"))</f>
        <v>0.3243936450450105</v>
      </c>
      <c r="R4" cm="1">
        <f t="array" aca="1" ref="R4" ca="1">INDIRECT(_xlfn.CONCAT("'",R$1,"'!J15"))</f>
        <v>2.7434986787301954</v>
      </c>
      <c r="S4" cm="1">
        <f t="array" aca="1" ref="S4" ca="1">INDIRECT(_xlfn.CONCAT("'",S$1,"'!k15"))</f>
        <v>-0.55486483897185512</v>
      </c>
      <c r="T4" cm="1">
        <f t="array" aca="1" ref="T4" ca="1">INDIRECT(_xlfn.CONCAT("'",T$1,"'!J15"))</f>
        <v>3.1511629797863354</v>
      </c>
      <c r="U4" cm="1">
        <f t="array" aca="1" ref="U4" ca="1">INDIRECT(_xlfn.CONCAT("'",U$1,"'!k15"))</f>
        <v>-0.4726744469679503</v>
      </c>
      <c r="V4" cm="1">
        <f t="array" aca="1" ref="V4" ca="1">INDIRECT(_xlfn.CONCAT("'",V$1,"'!J15"))</f>
        <v>2.7617715252528767</v>
      </c>
      <c r="W4" cm="1">
        <f t="array" aca="1" ref="W4" ca="1">INDIRECT(_xlfn.CONCAT("'",W$1,"'!k15"))</f>
        <v>-0.5159364404552903</v>
      </c>
      <c r="X4" cm="1">
        <f t="array" aca="1" ref="X4" ca="1">INDIRECT(_xlfn.CONCAT("'",X$1,"'!J15"))</f>
        <v>2.6599045595865625</v>
      </c>
      <c r="Y4" cm="1">
        <f t="array" aca="1" ref="Y4" ca="1">INDIRECT(_xlfn.CONCAT("'",Y$1,"'!k15"))</f>
        <v>-1.0161420052622507</v>
      </c>
      <c r="Z4" cm="1">
        <f t="array" aca="1" ref="Z4" ca="1">INDIRECT(_xlfn.CONCAT("'",Z$1,"'!J15"))</f>
        <v>2.7344359324449541</v>
      </c>
      <c r="AA4" cm="1">
        <f t="array" aca="1" ref="AA4" ca="1">INDIRECT(_xlfn.CONCAT("'",AA$1,"'!k15"))</f>
        <v>-0.26462283217209231</v>
      </c>
      <c r="AB4" cm="1">
        <f t="array" aca="1" ref="AB4" ca="1">INDIRECT(_xlfn.CONCAT("'",AB$1,"'!J15"))</f>
        <v>2.4443530945261327</v>
      </c>
      <c r="AC4" cm="1">
        <f t="array" aca="1" ref="AC4" ca="1">INDIRECT(_xlfn.CONCAT("'",AC$1,"'!k15"))</f>
        <v>4.288338762326549E-2</v>
      </c>
      <c r="AD4" cm="1">
        <f t="array" aca="1" ref="AD4" ca="1">INDIRECT(_xlfn.CONCAT("'",AD$1,"'!J15"))</f>
        <v>2.5249505773558858</v>
      </c>
      <c r="AE4" cm="1">
        <f t="array" aca="1" ref="AE4" ca="1">INDIRECT(_xlfn.CONCAT("'",AE$1,"'!k15"))</f>
        <v>8.859475710020652E-2</v>
      </c>
      <c r="AF4" cm="1">
        <f t="array" aca="1" ref="AF4" ca="1">INDIRECT(_xlfn.CONCAT("'",AF$1,"'!J15"))</f>
        <v>2.8311106978095486</v>
      </c>
      <c r="AG4" cm="1">
        <f t="array" aca="1" ref="AG4" ca="1">INDIRECT(_xlfn.CONCAT("'",AG$1,"'!k15"))</f>
        <v>-1.2087899738572063</v>
      </c>
      <c r="AH4" cm="1">
        <f t="array" aca="1" ref="AH4" ca="1">INDIRECT(_xlfn.CONCAT("'",AH$1,"'!J15"))</f>
        <v>2.7783968901317815</v>
      </c>
      <c r="AI4" cm="1">
        <f t="array" aca="1" ref="AI4" ca="1">INDIRECT(_xlfn.CONCAT("'",AI$1,"'!k15"))</f>
        <v>0.43705052273485079</v>
      </c>
      <c r="AJ4" cm="1">
        <f t="array" aca="1" ref="AJ4" ca="1">INDIRECT(_xlfn.CONCAT("'",AJ$1,"'!J15"))</f>
        <v>2.7602851673022961</v>
      </c>
      <c r="AK4" cm="1">
        <f t="array" aca="1" ref="AK4" ca="1">INDIRECT(_xlfn.CONCAT("'",AK$1,"'!k15"))</f>
        <v>-0.2509353573934513</v>
      </c>
      <c r="AL4" cm="1">
        <f t="array" aca="1" ref="AL4" ca="1">INDIRECT(_xlfn.CONCAT("'",AL$1,"'!J15"))</f>
        <v>2.8148338762704492</v>
      </c>
      <c r="AM4" cm="1">
        <f t="array" aca="1" ref="AM4" ca="1">INDIRECT(_xlfn.CONCAT("'",AM$1,"'!k15"))</f>
        <v>-0.50041537005048609</v>
      </c>
      <c r="AN4" cm="1">
        <f t="array" aca="1" ref="AN4" ca="1">INDIRECT(_xlfn.CONCAT("'",AN$1,"'!J15"))</f>
        <v>2.642650653039075</v>
      </c>
      <c r="AO4" cm="1">
        <f t="array" aca="1" ref="AO4" ca="1">INDIRECT(_xlfn.CONCAT("'",AO$1,"'!k15"))</f>
        <v>-0.66066311371148356</v>
      </c>
      <c r="AP4" cm="1">
        <f t="array" aca="1" ref="AP4" ca="1">INDIRECT(_xlfn.CONCAT("'",AP$1,"'!J15"))</f>
        <v>2.7396729140442915</v>
      </c>
      <c r="AQ4" cm="1">
        <f t="array" aca="1" ref="AQ4" ca="1">INDIRECT(_xlfn.CONCAT("'",AQ$1,"'!k15"))</f>
        <v>0.48705249573782788</v>
      </c>
      <c r="AR4" cm="1">
        <f t="array" aca="1" ref="AR4" ca="1">INDIRECT(_xlfn.CONCAT("'",AR$1,"'!J15"))</f>
        <v>3.0124220664772268</v>
      </c>
      <c r="AS4" cm="1">
        <f t="array" aca="1" ref="AS4" ca="1">INDIRECT(_xlfn.CONCAT("'",AS$1,"'!k15"))</f>
        <v>-0.5754067359580477</v>
      </c>
      <c r="AT4" cm="1">
        <f t="array" aca="1" ref="AT4" ca="1">INDIRECT(_xlfn.CONCAT("'",AT$1,"'!J15"))</f>
        <v>2.9337593973923721</v>
      </c>
      <c r="AU4" cm="1">
        <f t="array" aca="1" ref="AU4" ca="1">INDIRECT(_xlfn.CONCAT("'",AU$1,"'!k15"))</f>
        <v>-0.80931265813835762</v>
      </c>
      <c r="AV4" cm="1">
        <f t="array" aca="1" ref="AV4" ca="1">INDIRECT(_xlfn.CONCAT("'",AV$1,"'!J15"))</f>
        <v>2.9527442584532877</v>
      </c>
      <c r="AW4" cm="1">
        <f t="array" aca="1" ref="AW4" ca="1">INDIRECT(_xlfn.CONCAT("'",AW$1,"'!k15"))</f>
        <v>-0.45931625472529325</v>
      </c>
      <c r="AX4" cm="1">
        <f t="array" aca="1" ref="AX4" ca="1">INDIRECT(_xlfn.CONCAT("'",AX$1,"'!J15"))</f>
        <v>2.9996129100994504</v>
      </c>
      <c r="AY4" cm="1">
        <f t="array" aca="1" ref="AY4" ca="1">INDIRECT(_xlfn.CONCAT("'",AY$1,"'!k15"))</f>
        <v>6.6657375869102517E-2</v>
      </c>
      <c r="AZ4" cm="1">
        <f t="array" aca="1" ref="AZ4" ca="1">INDIRECT(_xlfn.CONCAT("'",AZ$1,"'!J15"))</f>
        <v>2.8436011659503264</v>
      </c>
      <c r="BA4" cm="1">
        <f t="array" aca="1" ref="BA4" ca="1">INDIRECT(_xlfn.CONCAT("'",BA$1,"'!k15"))</f>
        <v>-0.4792587311733657</v>
      </c>
      <c r="BB4" cm="1">
        <f t="array" aca="1" ref="BB4" ca="1">INDIRECT(_xlfn.CONCAT("'",BB$1,"'!J15"))</f>
        <v>3.0893710777853682</v>
      </c>
      <c r="BC4" cm="1">
        <f t="array" aca="1" ref="BC4" ca="1">INDIRECT(_xlfn.CONCAT("'",BC$1,"'!k15"))</f>
        <v>1.0066485348463448</v>
      </c>
      <c r="BD4" s="20">
        <f t="shared" ca="1" si="2"/>
        <v>0.11621181228562256</v>
      </c>
      <c r="BE4">
        <f t="shared" ca="1" si="3"/>
        <v>-0.26575290199402613</v>
      </c>
    </row>
    <row r="5" spans="1:57" x14ac:dyDescent="0.2">
      <c r="A5" t="s">
        <v>110</v>
      </c>
      <c r="B5" t="str" cm="1">
        <f t="array" aca="1" ref="B5" ca="1">TEXT(INDIRECT(_xlfn.CONCAT("'",A5,"'!F6")),"0.0")</f>
        <v>23.3</v>
      </c>
      <c r="C5" t="str" cm="1">
        <f t="array" aca="1" ref="C5" ca="1">TEXT(INDIRECT(_xlfn.CONCAT("'",A5,"'!G7")),"0.0")</f>
        <v>9.2</v>
      </c>
      <c r="D5" t="str" cm="1">
        <f t="array" aca="1" ref="D5" ca="1">TEXT(INDIRECT(_xlfn.CONCAT("'",A5,"'!H7")),"0.000")</f>
        <v>0.394</v>
      </c>
      <c r="E5" t="str" cm="1">
        <f t="array" aca="1" ref="E5" ca="1">TEXT(INDIRECT(_xlfn.CONCAT("'",A5,"'!G32")),"0.0")</f>
        <v>14.7</v>
      </c>
      <c r="F5" t="str" cm="1">
        <f t="array" aca="1" ref="F5" ca="1">TEXT(INDIRECT(_xlfn.CONCAT("'",A5,"'!H33")),"0.0")</f>
        <v>9.7</v>
      </c>
      <c r="G5" t="str" cm="1">
        <f t="array" aca="1" ref="G5" ca="1">TEXT(INDIRECT(_xlfn.CONCAT("'",A5,"'!I8")),"0.0")</f>
        <v>9.7</v>
      </c>
      <c r="H5" t="str">
        <f t="shared" si="0"/>
        <v>13.9</v>
      </c>
      <c r="I5" t="str" cm="1">
        <f t="array" aca="1" ref="I5" ca="1">TEXT(INDIRECT(_xlfn.CONCAT("'",A5,"'!k7")),"0")</f>
        <v>92</v>
      </c>
      <c r="J5" s="17" t="str" cm="1">
        <f t="array" aca="1" ref="J5" ca="1">TEXT(INDIRECT(_xlfn.CONCAT("'",A5,"'!g76")),"0")</f>
        <v>43</v>
      </c>
      <c r="K5" s="18">
        <f t="shared" ca="1" si="1"/>
        <v>33.419380817771888</v>
      </c>
      <c r="L5" s="15">
        <v>46.576595500000003</v>
      </c>
      <c r="M5" s="12" t="e" cm="1">
        <f t="array" aca="1" ref="M5" ca="1">TEXT(INDIRECT(_xlfn.CONCAT("'",A5,"'!g53")),"0")</f>
        <v>#DIV/0!</v>
      </c>
      <c r="N5" s="12" t="str" cm="1">
        <f t="array" aca="1" ref="N5" ca="1">TEXT(INDIRECT(_xlfn.CONCAT("'",A5,"'!f72")),"0.0")</f>
        <v>0.0</v>
      </c>
      <c r="P5" cm="1">
        <f t="array" aca="1" ref="P5" ca="1">INDIRECT(_xlfn.CONCAT("'",P$1,"'!J16"))</f>
        <v>4.21710862697421</v>
      </c>
      <c r="Q5" cm="1">
        <f t="array" aca="1" ref="Q5" ca="1">INDIRECT(_xlfn.CONCAT("'",Q$1,"'!k16"))</f>
        <v>-0.74610324260974215</v>
      </c>
      <c r="R5" cm="1">
        <f t="array" aca="1" ref="R5" ca="1">INDIRECT(_xlfn.CONCAT("'",R$1,"'!J16"))</f>
        <v>4.1614853675141799</v>
      </c>
      <c r="S5" cm="1">
        <f t="array" aca="1" ref="S5" ca="1">INDIRECT(_xlfn.CONCAT("'",S$1,"'!k16"))</f>
        <v>-1.2330335920095012</v>
      </c>
      <c r="T5" cm="1">
        <f t="array" aca="1" ref="T5" ca="1">INDIRECT(_xlfn.CONCAT("'",T$1,"'!J16"))</f>
        <v>4.6742250866830641</v>
      </c>
      <c r="U5" cm="1">
        <f t="array" aca="1" ref="U5" ca="1">INDIRECT(_xlfn.CONCAT("'",U$1,"'!k16"))</f>
        <v>-0.99786827693233959</v>
      </c>
      <c r="V5" cm="1">
        <f t="array" aca="1" ref="V5" ca="1">INDIRECT(_xlfn.CONCAT("'",V$1,"'!J16"))</f>
        <v>4.1274824189030026</v>
      </c>
      <c r="W5" cm="1">
        <f t="array" aca="1" ref="W5" ca="1">INDIRECT(_xlfn.CONCAT("'",W$1,"'!k16"))</f>
        <v>0.39453748864479382</v>
      </c>
      <c r="X5" cm="1">
        <f t="array" aca="1" ref="X5" ca="1">INDIRECT(_xlfn.CONCAT("'",X$1,"'!J16"))</f>
        <v>4.0047999723106207</v>
      </c>
      <c r="Y5" cm="1">
        <f t="array" aca="1" ref="Y5" ca="1">INDIRECT(_xlfn.CONCAT("'",Y$1,"'!k16"))</f>
        <v>0.80693724763443475</v>
      </c>
      <c r="Z5" cm="1">
        <f t="array" aca="1" ref="Z5" ca="1">INDIRECT(_xlfn.CONCAT("'",Z$1,"'!J16"))</f>
        <v>3.9399402396987449</v>
      </c>
      <c r="AA5" cm="1">
        <f t="array" aca="1" ref="AA5" ca="1">INDIRECT(_xlfn.CONCAT("'",AA$1,"'!k16"))</f>
        <v>0.49984342146154448</v>
      </c>
      <c r="AB5" cm="1">
        <f t="array" aca="1" ref="AB5" ca="1">INDIRECT(_xlfn.CONCAT("'",AB$1,"'!J16"))</f>
        <v>3.7308547232240969</v>
      </c>
      <c r="AC5" cm="1">
        <f t="array" aca="1" ref="AC5" ca="1">INDIRECT(_xlfn.CONCAT("'",AC$1,"'!k16"))</f>
        <v>-1.4580351791910264</v>
      </c>
      <c r="AD5" cm="1">
        <f t="array" aca="1" ref="AD5" ca="1">INDIRECT(_xlfn.CONCAT("'",AD$1,"'!J16"))</f>
        <v>3.9424666909591903</v>
      </c>
      <c r="AE5" cm="1">
        <f t="array" aca="1" ref="AE5" ca="1">INDIRECT(_xlfn.CONCAT("'",AE$1,"'!k16"))</f>
        <v>0.62016329970144568</v>
      </c>
      <c r="AF5" cm="1">
        <f t="array" aca="1" ref="AF5" ca="1">INDIRECT(_xlfn.CONCAT("'",AF$1,"'!J16"))</f>
        <v>4.3261908239222837</v>
      </c>
      <c r="AG5" cm="1">
        <f t="array" aca="1" ref="AG5" ca="1">INDIRECT(_xlfn.CONCAT("'",AG$1,"'!k16"))</f>
        <v>-2.608439413013516</v>
      </c>
      <c r="AH5" cm="1">
        <f t="array" aca="1" ref="AH5" ca="1">INDIRECT(_xlfn.CONCAT("'",AH$1,"'!J16"))</f>
        <v>4.0583317679757842</v>
      </c>
      <c r="AI5" cm="1">
        <f t="array" aca="1" ref="AI5" ca="1">INDIRECT(_xlfn.CONCAT("'",AI$1,"'!k16"))</f>
        <v>-0.43705239581120137</v>
      </c>
      <c r="AJ5" cm="1">
        <f t="array" aca="1" ref="AJ5" ca="1">INDIRECT(_xlfn.CONCAT("'",AJ$1,"'!J16"))</f>
        <v>4.1717947882534281</v>
      </c>
      <c r="AK5" cm="1">
        <f t="array" aca="1" ref="AK5" ca="1">INDIRECT(_xlfn.CONCAT("'",AK$1,"'!k16"))</f>
        <v>0.84690577257067901</v>
      </c>
      <c r="AL5" cm="1">
        <f t="array" aca="1" ref="AL5" ca="1">INDIRECT(_xlfn.CONCAT("'",AL$1,"'!J16"))</f>
        <v>4.2535250157632376</v>
      </c>
      <c r="AM5" cm="1">
        <f t="array" aca="1" ref="AM5" ca="1">INDIRECT(_xlfn.CONCAT("'",AM$1,"'!k16"))</f>
        <v>0.12510337337379704</v>
      </c>
      <c r="AN5" cm="1">
        <f t="array" aca="1" ref="AN5" ca="1">INDIRECT(_xlfn.CONCAT("'",AN$1,"'!J16"))</f>
        <v>3.963975979558612</v>
      </c>
      <c r="AO5" cm="1">
        <f t="array" aca="1" ref="AO5" ca="1">INDIRECT(_xlfn.CONCAT("'",AO$1,"'!k16"))</f>
        <v>0.5105113413457294</v>
      </c>
      <c r="AP5" cm="1">
        <f t="array" aca="1" ref="AP5" ca="1">INDIRECT(_xlfn.CONCAT("'",AP$1,"'!J16"))</f>
        <v>4.1095089144544357</v>
      </c>
      <c r="AQ5" cm="1">
        <f t="array" aca="1" ref="AQ5" ca="1">INDIRECT(_xlfn.CONCAT("'",AQ$1,"'!k16"))</f>
        <v>1.0349868959018855</v>
      </c>
      <c r="AR5" cm="1">
        <f t="array" aca="1" ref="AR5" ca="1">INDIRECT(_xlfn.CONCAT("'",AR$1,"'!J16"))</f>
        <v>4.5017085359569089</v>
      </c>
      <c r="AS5" cm="1">
        <f t="array" aca="1" ref="AS5" ca="1">INDIRECT(_xlfn.CONCAT("'",AS$1,"'!k16"))</f>
        <v>0.16923751420485111</v>
      </c>
      <c r="AT5" cm="1">
        <f t="array" aca="1" ref="AT5" ca="1">INDIRECT(_xlfn.CONCAT("'",AT$1,"'!J16"))</f>
        <v>4.5523847136690874</v>
      </c>
      <c r="AU5" cm="1">
        <f t="array" aca="1" ref="AU5" ca="1">INDIRECT(_xlfn.CONCAT("'",AU$1,"'!k16"))</f>
        <v>0.77559062295537551</v>
      </c>
      <c r="AV5" cm="1">
        <f t="array" aca="1" ref="AV5" ca="1">INDIRECT(_xlfn.CONCAT("'",AV$1,"'!J16"))</f>
        <v>4.3306920383807501</v>
      </c>
      <c r="AW5" cm="1">
        <f t="array" aca="1" ref="AW5" ca="1">INDIRECT(_xlfn.CONCAT("'",AW$1,"'!k16"))</f>
        <v>-0.13123377806346515</v>
      </c>
      <c r="AX5" cm="1">
        <f t="array" aca="1" ref="AX5" ca="1">INDIRECT(_xlfn.CONCAT("'",AX$1,"'!J16"))</f>
        <v>4.5660762410829587</v>
      </c>
      <c r="AY5" cm="1">
        <f t="array" aca="1" ref="AY5" ca="1">INDIRECT(_xlfn.CONCAT("'",AY$1,"'!k16"))</f>
        <v>0.89988357306864308</v>
      </c>
      <c r="AZ5" cm="1">
        <f t="array" aca="1" ref="AZ5" ca="1">INDIRECT(_xlfn.CONCAT("'",AZ$1,"'!J16"))</f>
        <v>4.2813773594704232</v>
      </c>
      <c r="BA5" cm="1">
        <f t="array" aca="1" ref="BA5" ca="1">INDIRECT(_xlfn.CONCAT("'",BA$1,"'!k16"))</f>
        <v>0.67096222364271196</v>
      </c>
      <c r="BB5" cm="1">
        <f t="array" aca="1" ref="BB5" ca="1">INDIRECT(_xlfn.CONCAT("'",BB$1,"'!J16"))</f>
        <v>4.6514129849896353</v>
      </c>
      <c r="BC5" cm="1">
        <f t="array" aca="1" ref="BC5" ca="1">INDIRECT(_xlfn.CONCAT("'",BC$1,"'!k16"))</f>
        <v>-0.76366562665182502</v>
      </c>
      <c r="BD5" s="20">
        <f t="shared" ca="1" si="2"/>
        <v>0.17463894538380811</v>
      </c>
      <c r="BE5">
        <f t="shared" ca="1" si="3"/>
        <v>-5.103843648883629E-2</v>
      </c>
    </row>
    <row r="6" spans="1:57" x14ac:dyDescent="0.2">
      <c r="A6" t="s">
        <v>111</v>
      </c>
      <c r="B6" t="str" cm="1">
        <f t="array" aca="1" ref="B6" ca="1">TEXT(INDIRECT(_xlfn.CONCAT("'",A6,"'!F6")),"0.0")</f>
        <v>22.8</v>
      </c>
      <c r="C6" t="str" cm="1">
        <f t="array" aca="1" ref="C6" ca="1">TEXT(INDIRECT(_xlfn.CONCAT("'",A6,"'!G7")),"0.0")</f>
        <v>9.7</v>
      </c>
      <c r="D6" t="str" cm="1">
        <f t="array" aca="1" ref="D6" ca="1">TEXT(INDIRECT(_xlfn.CONCAT("'",A6,"'!H7")),"0.000")</f>
        <v>0.425</v>
      </c>
      <c r="E6" t="str" cm="1">
        <f t="array" aca="1" ref="E6" ca="1">TEXT(INDIRECT(_xlfn.CONCAT("'",A6,"'!G32")),"0.0")</f>
        <v>15.3</v>
      </c>
      <c r="F6" t="str" cm="1">
        <f t="array" aca="1" ref="F6" ca="1">TEXT(INDIRECT(_xlfn.CONCAT("'",A6,"'!H33")),"0.0")</f>
        <v>9.8</v>
      </c>
      <c r="G6" t="str" cm="1">
        <f t="array" aca="1" ref="G6" ca="1">TEXT(INDIRECT(_xlfn.CONCAT("'",A6,"'!I8")),"0.0")</f>
        <v>9.8</v>
      </c>
      <c r="H6" t="str">
        <f t="shared" si="0"/>
        <v>13.1</v>
      </c>
      <c r="I6" t="str" cm="1">
        <f t="array" aca="1" ref="I6" ca="1">TEXT(INDIRECT(_xlfn.CONCAT("'",A6,"'!k7")),"0")</f>
        <v>77</v>
      </c>
      <c r="J6" s="17" t="str" cm="1">
        <f t="array" aca="1" ref="J6" ca="1">TEXT(INDIRECT(_xlfn.CONCAT("'",A6,"'!g76")),"0")</f>
        <v>37</v>
      </c>
      <c r="K6" s="18">
        <f t="shared" ca="1" si="1"/>
        <v>32.640491273264566</v>
      </c>
      <c r="L6" s="15">
        <v>44.084283310000004</v>
      </c>
      <c r="M6" s="12" t="e" cm="1">
        <f t="array" aca="1" ref="M6" ca="1">TEXT(INDIRECT(_xlfn.CONCAT("'",A6,"'!g53")),"0")</f>
        <v>#DIV/0!</v>
      </c>
      <c r="N6" s="12" t="str" cm="1">
        <f t="array" aca="1" ref="N6" ca="1">TEXT(INDIRECT(_xlfn.CONCAT("'",A6,"'!f72")),"0.0")</f>
        <v>0.0</v>
      </c>
      <c r="P6" cm="1">
        <f t="array" aca="1" ref="P6" ca="1">INDIRECT(_xlfn.CONCAT("'",P$1,"'!J17"))</f>
        <v>5.8390749058412794</v>
      </c>
      <c r="Q6" cm="1">
        <f t="array" aca="1" ref="Q6" ca="1">INDIRECT(_xlfn.CONCAT("'",Q$1,"'!k17"))</f>
        <v>-0.22707574616730575</v>
      </c>
      <c r="R6" cm="1">
        <f t="array" aca="1" ref="R6" ca="1">INDIRECT(_xlfn.CONCAT("'",R$1,"'!J17"))</f>
        <v>5.5794739058476326</v>
      </c>
      <c r="S6" cm="1">
        <f t="array" aca="1" ref="S6" ca="1">INDIRECT(_xlfn.CONCAT("'",S$1,"'!k17"))</f>
        <v>-1.1713816349766057</v>
      </c>
      <c r="T6" cm="1">
        <f t="array" aca="1" ref="T6" ca="1">INDIRECT(_xlfn.CONCAT("'",T$1,"'!J17"))</f>
        <v>6.3023259595726708</v>
      </c>
      <c r="U6" cm="1">
        <f t="array" aca="1" ref="U6" ca="1">INDIRECT(_xlfn.CONCAT("'",U$1,"'!k17"))</f>
        <v>-1.2079458089180952</v>
      </c>
      <c r="V6" cm="1">
        <f t="array" aca="1" ref="V6" ca="1">INDIRECT(_xlfn.CONCAT("'",V$1,"'!J17"))</f>
        <v>5.4324938366478808</v>
      </c>
      <c r="W6" cm="1">
        <f t="array" aca="1" ref="W6" ca="1">INDIRECT(_xlfn.CONCAT("'",W$1,"'!k17"))</f>
        <v>-1.8209478582001684</v>
      </c>
      <c r="X6" cm="1">
        <f t="array" aca="1" ref="X6" ca="1">INDIRECT(_xlfn.CONCAT("'",X$1,"'!J17"))</f>
        <v>5.3795807542992868</v>
      </c>
      <c r="Y6" cm="1">
        <f t="array" aca="1" ref="Y6" ca="1">INDIRECT(_xlfn.CONCAT("'",Y$1,"'!k17"))</f>
        <v>-1.7035341894504732</v>
      </c>
      <c r="Z6" cm="1">
        <f t="array" aca="1" ref="Z6" ca="1">INDIRECT(_xlfn.CONCAT("'",Z$1,"'!J17"))</f>
        <v>5.3512620112832376</v>
      </c>
      <c r="AA6" cm="1">
        <f t="array" aca="1" ref="AA6" ca="1">INDIRECT(_xlfn.CONCAT("'",AA$1,"'!k17"))</f>
        <v>-1.3819186466257423</v>
      </c>
      <c r="AB6" cm="1">
        <f t="array" aca="1" ref="AB6" ca="1">INDIRECT(_xlfn.CONCAT("'",AB$1,"'!J17"))</f>
        <v>5.1888899024151236</v>
      </c>
      <c r="AC6" cm="1">
        <f t="array" aca="1" ref="AC6" ca="1">INDIRECT(_xlfn.CONCAT("'",AC$1,"'!k17"))</f>
        <v>-0.81478436484204431</v>
      </c>
      <c r="AD6" cm="1">
        <f t="array" aca="1" ref="AD6" ca="1">INDIRECT(_xlfn.CONCAT("'",AD$1,"'!J17"))</f>
        <v>5.2713880474622883</v>
      </c>
      <c r="AE6" cm="1">
        <f t="array" aca="1" ref="AE6" ca="1">INDIRECT(_xlfn.CONCAT("'",AE$1,"'!k17"))</f>
        <v>-1.4175161136033043</v>
      </c>
      <c r="AF6" cm="1">
        <f t="array" aca="1" ref="AF6" ca="1">INDIRECT(_xlfn.CONCAT("'",AF$1,"'!J17"))</f>
        <v>5.7894619934587066</v>
      </c>
      <c r="AG6" cm="1">
        <f t="array" aca="1" ref="AG6" ca="1">INDIRECT(_xlfn.CONCAT("'",AG$1,"'!k17"))</f>
        <v>-1.4950820347264795</v>
      </c>
      <c r="AH6" cm="1">
        <f t="array" aca="1" ref="AH6" ca="1">INDIRECT(_xlfn.CONCAT("'",AH$1,"'!J17"))</f>
        <v>5.6504466609597372</v>
      </c>
      <c r="AI6" cm="1">
        <f t="array" aca="1" ref="AI6" ca="1">INDIRECT(_xlfn.CONCAT("'",AI$1,"'!k17"))</f>
        <v>-0.90532148198295226</v>
      </c>
      <c r="AJ6" cm="1">
        <f t="array" aca="1" ref="AJ6" ca="1">INDIRECT(_xlfn.CONCAT("'",AJ$1,"'!J17"))</f>
        <v>5.5519369014013673</v>
      </c>
      <c r="AK6" cm="1">
        <f t="array" aca="1" ref="AK6" ca="1">INDIRECT(_xlfn.CONCAT("'",AK$1,"'!k17"))</f>
        <v>-1.0978411299641302</v>
      </c>
      <c r="AL6" cm="1">
        <f t="array" aca="1" ref="AL6" ca="1">INDIRECT(_xlfn.CONCAT("'",AL$1,"'!J17"))</f>
        <v>5.5983902672115633</v>
      </c>
      <c r="AM6" cm="1">
        <f t="array" aca="1" ref="AM6" ca="1">INDIRECT(_xlfn.CONCAT("'",AM$1,"'!k17"))</f>
        <v>-1.1884853310228431</v>
      </c>
      <c r="AN6" cm="1">
        <f t="array" aca="1" ref="AN6" ca="1">INDIRECT(_xlfn.CONCAT("'",AN$1,"'!J17"))</f>
        <v>5.3753907478714282</v>
      </c>
      <c r="AO6" cm="1">
        <f t="array" aca="1" ref="AO6" ca="1">INDIRECT(_xlfn.CONCAT("'",AO$1,"'!k17"))</f>
        <v>-0.2702710280901261</v>
      </c>
      <c r="AP6" cm="1">
        <f t="array" aca="1" ref="AP6" ca="1">INDIRECT(_xlfn.CONCAT("'",AP$1,"'!J17"))</f>
        <v>5.4489035060394633</v>
      </c>
      <c r="AQ6" cm="1">
        <f t="array" aca="1" ref="AQ6" ca="1">INDIRECT(_xlfn.CONCAT("'",AQ$1,"'!k17"))</f>
        <v>-1.2785136003828013</v>
      </c>
      <c r="AR6" cm="1">
        <f t="array" aca="1" ref="AR6" ca="1">INDIRECT(_xlfn.CONCAT("'",AR$1,"'!J17"))</f>
        <v>6.0586912296262021</v>
      </c>
      <c r="AS6" cm="1">
        <f t="array" aca="1" ref="AS6" ca="1">INDIRECT(_xlfn.CONCAT("'",AS$1,"'!k17"))</f>
        <v>-1.6585239836845334</v>
      </c>
      <c r="AT6" cm="1">
        <f t="array" aca="1" ref="AT6" ca="1">INDIRECT(_xlfn.CONCAT("'",AT$1,"'!J17"))</f>
        <v>6.0361239124955262</v>
      </c>
      <c r="AU6" cm="1">
        <f t="array" aca="1" ref="AU6" ca="1">INDIRECT(_xlfn.CONCAT("'",AU$1,"'!k17"))</f>
        <v>-1.1465269401232239</v>
      </c>
      <c r="AV6" cm="1">
        <f t="array" aca="1" ref="AV6" ca="1">INDIRECT(_xlfn.CONCAT("'",AV$1,"'!J17"))</f>
        <v>5.8726825330117531</v>
      </c>
      <c r="AW6" cm="1">
        <f t="array" aca="1" ref="AW6" ca="1">INDIRECT(_xlfn.CONCAT("'",AW$1,"'!k17"))</f>
        <v>-1.5747984470226601</v>
      </c>
      <c r="AX6" cm="1">
        <f t="array" aca="1" ref="AX6" ca="1">INDIRECT(_xlfn.CONCAT("'",AX$1,"'!J17"))</f>
        <v>6.0325525083921718</v>
      </c>
      <c r="AY6" cm="1">
        <f t="array" aca="1" ref="AY6" ca="1">INDIRECT(_xlfn.CONCAT("'",AY$1,"'!k17"))</f>
        <v>-2.0330709612910649</v>
      </c>
      <c r="AZ6" cm="1">
        <f t="array" aca="1" ref="AZ6" ca="1">INDIRECT(_xlfn.CONCAT("'",AZ$1,"'!J17"))</f>
        <v>5.8150052992251933</v>
      </c>
      <c r="BA6" cm="1">
        <f t="array" aca="1" ref="BA6" ca="1">INDIRECT(_xlfn.CONCAT("'",BA$1,"'!k17"))</f>
        <v>-1.5655791608446383</v>
      </c>
      <c r="BB6" cm="1">
        <f t="array" aca="1" ref="BB6" ca="1">INDIRECT(_xlfn.CONCAT("'",BB$1,"'!J17"))</f>
        <v>6.2828803654402368</v>
      </c>
      <c r="BC6" cm="1">
        <f t="array" aca="1" ref="BC6" ca="1">INDIRECT(_xlfn.CONCAT("'",BC$1,"'!k17"))</f>
        <v>-0.31240838144085348</v>
      </c>
      <c r="BD6" s="20">
        <f t="shared" ca="1" si="2"/>
        <v>0.23513011419125177</v>
      </c>
      <c r="BE6">
        <f t="shared" ca="1" si="3"/>
        <v>-1.2135763421680024</v>
      </c>
    </row>
    <row r="7" spans="1:57" x14ac:dyDescent="0.2">
      <c r="A7" t="s">
        <v>112</v>
      </c>
      <c r="B7" t="str" cm="1">
        <f t="array" aca="1" ref="B7" ca="1">TEXT(INDIRECT(_xlfn.CONCAT("'",A7,"'!F6")),"0.0")</f>
        <v>22.6</v>
      </c>
      <c r="C7" t="str" cm="1">
        <f t="array" aca="1" ref="C7" ca="1">TEXT(INDIRECT(_xlfn.CONCAT("'",A7,"'!G7")),"0.0")</f>
        <v>11.7</v>
      </c>
      <c r="D7" t="str" cm="1">
        <f t="array" aca="1" ref="D7" ca="1">TEXT(INDIRECT(_xlfn.CONCAT("'",A7,"'!H7")),"0.000")</f>
        <v>0.517</v>
      </c>
      <c r="E7" t="str" cm="1">
        <f t="array" aca="1" ref="E7" ca="1">TEXT(INDIRECT(_xlfn.CONCAT("'",A7,"'!G32")),"0.0")</f>
        <v>14.5</v>
      </c>
      <c r="F7" t="str" cm="1">
        <f t="array" aca="1" ref="F7" ca="1">TEXT(INDIRECT(_xlfn.CONCAT("'",A7,"'!H33")),"0.0")</f>
        <v>9.3</v>
      </c>
      <c r="G7" t="str" cm="1">
        <f t="array" aca="1" ref="G7" ca="1">TEXT(INDIRECT(_xlfn.CONCAT("'",A7,"'!I8")),"0.0")</f>
        <v>11.7</v>
      </c>
      <c r="H7" t="str">
        <f t="shared" si="0"/>
        <v>14.3</v>
      </c>
      <c r="I7" t="str" cm="1">
        <f t="array" aca="1" ref="I7" ca="1">TEXT(INDIRECT(_xlfn.CONCAT("'",A7,"'!k7")),"0")</f>
        <v>81</v>
      </c>
      <c r="J7" s="17" t="str" cm="1">
        <f t="array" aca="1" ref="J7" ca="1">TEXT(INDIRECT(_xlfn.CONCAT("'",A7,"'!g76")),"0")</f>
        <v>45</v>
      </c>
      <c r="K7" s="18">
        <f t="shared" ca="1" si="1"/>
        <v>32.675272565862642</v>
      </c>
      <c r="L7" s="15">
        <v>48.0178741</v>
      </c>
      <c r="M7" s="12" t="e" cm="1">
        <f t="array" aca="1" ref="M7" ca="1">TEXT(INDIRECT(_xlfn.CONCAT("'",A7,"'!g53")),"0")</f>
        <v>#DIV/0!</v>
      </c>
      <c r="N7" s="12" t="str" cm="1">
        <f t="array" aca="1" ref="N7" ca="1">TEXT(INDIRECT(_xlfn.CONCAT("'",A7,"'!f72")),"0.0")</f>
        <v>0.0</v>
      </c>
      <c r="P7" cm="1">
        <f t="array" aca="1" ref="P7" ca="1">INDIRECT(_xlfn.CONCAT("'",P$1,"'!J18"))</f>
        <v>7.2339634921830589</v>
      </c>
      <c r="Q7" cm="1">
        <f t="array" aca="1" ref="Q7" ca="1">INDIRECT(_xlfn.CONCAT("'",Q$1,"'!k18"))</f>
        <v>0.42171154392271537</v>
      </c>
      <c r="R7" cm="1">
        <f t="array" aca="1" ref="R7" ca="1">INDIRECT(_xlfn.CONCAT("'",R$1,"'!J18"))</f>
        <v>6.9358095623734561</v>
      </c>
      <c r="S7" cm="1">
        <f t="array" aca="1" ref="S7" ca="1">INDIRECT(_xlfn.CONCAT("'",S$1,"'!k18"))</f>
        <v>-0.36990989264790347</v>
      </c>
      <c r="T7" cm="1">
        <f t="array" aca="1" ref="T7" ca="1">INDIRECT(_xlfn.CONCAT("'",T$1,"'!J18"))</f>
        <v>7.8253880664694</v>
      </c>
      <c r="U7" cm="1">
        <f t="array" aca="1" ref="U7" ca="1">INDIRECT(_xlfn.CONCAT("'",U$1,"'!k18"))</f>
        <v>-0.63023259595726711</v>
      </c>
      <c r="V7" cm="1">
        <f t="array" aca="1" ref="V7" ca="1">INDIRECT(_xlfn.CONCAT("'",V$1,"'!J18"))</f>
        <v>6.8589042062032561</v>
      </c>
      <c r="W7" cm="1">
        <f t="array" aca="1" ref="W7" ca="1">INDIRECT(_xlfn.CONCAT("'",W$1,"'!k18"))</f>
        <v>-0.33384165463527354</v>
      </c>
      <c r="X7" cm="1">
        <f t="array" aca="1" ref="X7" ca="1">INDIRECT(_xlfn.CONCAT("'",X$1,"'!J18"))</f>
        <v>6.6945907977587362</v>
      </c>
      <c r="Y7" cm="1">
        <f t="array" aca="1" ref="Y7" ca="1">INDIRECT(_xlfn.CONCAT("'",Y$1,"'!k18"))</f>
        <v>-1.7931938836320769</v>
      </c>
      <c r="Z7" cm="1">
        <f t="array" aca="1" ref="Z7" ca="1">INDIRECT(_xlfn.CONCAT("'",Z$1,"'!J18"))</f>
        <v>6.5861676793435606</v>
      </c>
      <c r="AA7" cm="1">
        <f t="array" aca="1" ref="AA7" ca="1">INDIRECT(_xlfn.CONCAT("'",AA$1,"'!k18"))</f>
        <v>-0.20581834640681182</v>
      </c>
      <c r="AB7" cm="1">
        <f t="array" aca="1" ref="AB7" ca="1">INDIRECT(_xlfn.CONCAT("'",AB$1,"'!J18"))</f>
        <v>6.3038579806200268</v>
      </c>
      <c r="AC7" cm="1">
        <f t="array" aca="1" ref="AC7" ca="1">INDIRECT(_xlfn.CONCAT("'",AC$1,"'!k18"))</f>
        <v>-0.21441693811632742</v>
      </c>
      <c r="AD7" cm="1">
        <f t="array" aca="1" ref="AD7" ca="1">INDIRECT(_xlfn.CONCAT("'",AD$1,"'!J18"))</f>
        <v>6.6003094039653867</v>
      </c>
      <c r="AE7" cm="1">
        <f t="array" aca="1" ref="AE7" ca="1">INDIRECT(_xlfn.CONCAT("'",AE$1,"'!k18"))</f>
        <v>8.859475710020652E-2</v>
      </c>
      <c r="AF7" cm="1">
        <f t="array" aca="1" ref="AF7" ca="1">INDIRECT(_xlfn.CONCAT("'",AF$1,"'!J18"))</f>
        <v>7.1254916108486475</v>
      </c>
      <c r="AG7" cm="1">
        <f t="array" aca="1" ref="AG7" ca="1">INDIRECT(_xlfn.CONCAT("'",AG$1,"'!k18"))</f>
        <v>-0.66801480869497099</v>
      </c>
      <c r="AH7" cm="1">
        <f t="array" aca="1" ref="AH7" ca="1">INDIRECT(_xlfn.CONCAT("'",AH$1,"'!J18"))</f>
        <v>7.0864724829118897</v>
      </c>
      <c r="AI7" cm="1">
        <f t="array" aca="1" ref="AI7" ca="1">INDIRECT(_xlfn.CONCAT("'",AI$1,"'!k18"))</f>
        <v>-3.1218563436900271E-2</v>
      </c>
      <c r="AJ7" cm="1">
        <f t="array" aca="1" ref="AJ7" ca="1">INDIRECT(_xlfn.CONCAT("'",AJ$1,"'!J18"))</f>
        <v>6.9948140301556911</v>
      </c>
      <c r="AK7" cm="1">
        <f t="array" aca="1" ref="AK7" ca="1">INDIRECT(_xlfn.CONCAT("'",AK$1,"'!k18"))</f>
        <v>9.410064139674211E-2</v>
      </c>
      <c r="AL7" cm="1">
        <f t="array" aca="1" ref="AL7" ca="1">INDIRECT(_xlfn.CONCAT("'",AL$1,"'!J18"))</f>
        <v>7.0683579537560375</v>
      </c>
      <c r="AM7" cm="1">
        <f t="array" aca="1" ref="AM7" ca="1">INDIRECT(_xlfn.CONCAT("'",AM$1,"'!k18"))</f>
        <v>-0.96955419304928614</v>
      </c>
      <c r="AN7" cm="1">
        <f t="array" aca="1" ref="AN7" ca="1">INDIRECT(_xlfn.CONCAT("'",AN$1,"'!J18"))</f>
        <v>6.6967151734875365</v>
      </c>
      <c r="AO7" cm="1">
        <f t="array" aca="1" ref="AO7" ca="1">INDIRECT(_xlfn.CONCAT("'",AO$1,"'!k18"))</f>
        <v>-0.72072274157366956</v>
      </c>
      <c r="AP7" cm="1">
        <f t="array" aca="1" ref="AP7" ca="1">INDIRECT(_xlfn.CONCAT("'",AP$1,"'!J18"))</f>
        <v>6.8187395064496066</v>
      </c>
      <c r="AQ7" cm="1">
        <f t="array" aca="1" ref="AQ7" ca="1">INDIRECT(_xlfn.CONCAT("'",AQ$1,"'!k18"))</f>
        <v>-0.27396720008202879</v>
      </c>
      <c r="AR7" cm="1">
        <f t="array" aca="1" ref="AR7" ca="1">INDIRECT(_xlfn.CONCAT("'",AR$1,"'!J18"))</f>
        <v>7.5479776991058838</v>
      </c>
      <c r="AS7" cm="1">
        <f t="array" aca="1" ref="AS7" ca="1">INDIRECT(_xlfn.CONCAT("'",AS$1,"'!k18"))</f>
        <v>-0.71079613806809405</v>
      </c>
      <c r="AT7" cm="1">
        <f t="array" aca="1" ref="AT7" ca="1">INDIRECT(_xlfn.CONCAT("'",AT$1,"'!J18"))</f>
        <v>7.5873071816879287</v>
      </c>
      <c r="AU7" cm="1">
        <f t="array" aca="1" ref="AU7" ca="1">INDIRECT(_xlfn.CONCAT("'",AU$1,"'!k18"))</f>
        <v>6.7442047084312562E-2</v>
      </c>
      <c r="AV7" cm="1">
        <f t="array" aca="1" ref="AV7" ca="1">INDIRECT(_xlfn.CONCAT("'",AV$1,"'!J18"))</f>
        <v>7.3490551543626053</v>
      </c>
      <c r="AW7" cm="1">
        <f t="array" aca="1" ref="AW7" ca="1">INDIRECT(_xlfn.CONCAT("'",AW$1,"'!k18"))</f>
        <v>-1.3123308908957299</v>
      </c>
      <c r="AX7" cm="1">
        <f t="array" aca="1" ref="AX7" ca="1">INDIRECT(_xlfn.CONCAT("'",AX$1,"'!J18"))</f>
        <v>7.4990307754426659</v>
      </c>
      <c r="AY7" cm="1">
        <f t="array" aca="1" ref="AY7" ca="1">INDIRECT(_xlfn.CONCAT("'",AY$1,"'!k18"))</f>
        <v>-0.89988357306864308</v>
      </c>
      <c r="AZ7" cm="1">
        <f t="array" aca="1" ref="AZ7" ca="1">INDIRECT(_xlfn.CONCAT("'",AZ$1,"'!J18"))</f>
        <v>7.2208312301728892</v>
      </c>
      <c r="BA7" cm="1">
        <f t="array" aca="1" ref="BA7" ca="1">INDIRECT(_xlfn.CONCAT("'",BA$1,"'!k18"))</f>
        <v>-1.2460727010507509</v>
      </c>
      <c r="BB7" cm="1">
        <f t="array" aca="1" ref="BB7" ca="1">INDIRECT(_xlfn.CONCAT("'",BB$1,"'!J18"))</f>
        <v>7.6366500183506014</v>
      </c>
      <c r="BC7" cm="1">
        <f t="array" aca="1" ref="BC7" ca="1">INDIRECT(_xlfn.CONCAT("'",BC$1,"'!k18"))</f>
        <v>0.65952949950487394</v>
      </c>
      <c r="BD7" s="20">
        <f t="shared" ca="1" si="2"/>
        <v>0.29256873462467248</v>
      </c>
      <c r="BE7">
        <f t="shared" ca="1" si="3"/>
        <v>-0.45242978161534425</v>
      </c>
    </row>
    <row r="8" spans="1:57" x14ac:dyDescent="0.2">
      <c r="A8" t="s">
        <v>113</v>
      </c>
      <c r="B8" t="str" cm="1">
        <f t="array" aca="1" ref="B8" ca="1">TEXT(INDIRECT(_xlfn.CONCAT("'",A8,"'!F6")),"0.0")</f>
        <v>21.8</v>
      </c>
      <c r="C8" t="str" cm="1">
        <f t="array" aca="1" ref="C8" ca="1">TEXT(INDIRECT(_xlfn.CONCAT("'",A8,"'!G7")),"0.0")</f>
        <v>8.9</v>
      </c>
      <c r="D8" t="str" cm="1">
        <f t="array" aca="1" ref="D8" ca="1">TEXT(INDIRECT(_xlfn.CONCAT("'",A8,"'!H7")),"0.000")</f>
        <v>0.406</v>
      </c>
      <c r="E8" t="str" cm="1">
        <f t="array" aca="1" ref="E8" ca="1">TEXT(INDIRECT(_xlfn.CONCAT("'",A8,"'!G32")),"0.0")</f>
        <v>12.7</v>
      </c>
      <c r="F8" t="str" cm="1">
        <f t="array" aca="1" ref="F8" ca="1">TEXT(INDIRECT(_xlfn.CONCAT("'",A8,"'!H33")),"0.0")</f>
        <v>10.0</v>
      </c>
      <c r="G8" t="str" cm="1">
        <f t="array" aca="1" ref="G8" ca="1">TEXT(INDIRECT(_xlfn.CONCAT("'",A8,"'!I8")),"0.0")</f>
        <v>10.0</v>
      </c>
      <c r="H8" t="str">
        <f t="shared" si="0"/>
        <v>15.0</v>
      </c>
      <c r="I8" t="str" cm="1">
        <f t="array" aca="1" ref="I8" ca="1">TEXT(INDIRECT(_xlfn.CONCAT("'",A8,"'!k7")),"0")</f>
        <v>72</v>
      </c>
      <c r="J8" s="17" t="str" cm="1">
        <f t="array" aca="1" ref="J8" ca="1">TEXT(INDIRECT(_xlfn.CONCAT("'",A8,"'!g76")),"0")</f>
        <v>50</v>
      </c>
      <c r="K8" s="18">
        <f t="shared" ca="1" si="1"/>
        <v>38.216951144798855</v>
      </c>
      <c r="L8" s="15">
        <v>50.496967640000001</v>
      </c>
      <c r="M8" s="12" t="e" cm="1">
        <f t="array" aca="1" ref="M8" ca="1">TEXT(INDIRECT(_xlfn.CONCAT("'",A8,"'!g53")),"0")</f>
        <v>#DIV/0!</v>
      </c>
      <c r="N8" s="12" t="str" cm="1">
        <f t="array" aca="1" ref="N8" ca="1">TEXT(INDIRECT(_xlfn.CONCAT("'",A8,"'!f72")),"0.0")</f>
        <v>0.0</v>
      </c>
      <c r="P8" cm="1">
        <f t="array" aca="1" ref="P8" ca="1">INDIRECT(_xlfn.CONCAT("'",P$1,"'!J19"))</f>
        <v>8.6612939732947183</v>
      </c>
      <c r="Q8" cm="1">
        <f t="array" aca="1" ref="Q8" ca="1">INDIRECT(_xlfn.CONCAT("'",Q$1,"'!k19"))</f>
        <v>-0.486589494388524</v>
      </c>
      <c r="R8" cm="1">
        <f t="array" aca="1" ref="R8" ca="1">INDIRECT(_xlfn.CONCAT("'",R$1,"'!J19"))</f>
        <v>8.230494186641117</v>
      </c>
      <c r="S8" cm="1">
        <f t="array" aca="1" ref="S8" ca="1">INDIRECT(_xlfn.CONCAT("'",S$1,"'!k19"))</f>
        <v>0.40073540877698388</v>
      </c>
      <c r="T8" cm="1">
        <f t="array" aca="1" ref="T8" ca="1">INDIRECT(_xlfn.CONCAT("'",T$1,"'!J19"))</f>
        <v>9.5585277053518851</v>
      </c>
      <c r="U8" cm="1">
        <f t="array" aca="1" ref="U8" ca="1">INDIRECT(_xlfn.CONCAT("'",U$1,"'!k19"))</f>
        <v>0.26259691498219462</v>
      </c>
      <c r="V8" cm="1">
        <f t="array" aca="1" ref="V8" ca="1">INDIRECT(_xlfn.CONCAT("'",V$1,"'!J19"))</f>
        <v>8.1032179689907498</v>
      </c>
      <c r="W8" cm="1">
        <f t="array" aca="1" ref="W8" ca="1">INDIRECT(_xlfn.CONCAT("'",W$1,"'!k19"))</f>
        <v>0.57663227446481069</v>
      </c>
      <c r="X8" cm="1">
        <f t="array" aca="1" ref="X8" ca="1">INDIRECT(_xlfn.CONCAT("'",X$1,"'!J19"))</f>
        <v>7.9797118855657985</v>
      </c>
      <c r="Y8" cm="1">
        <f t="array" aca="1" ref="Y8" ca="1">INDIRECT(_xlfn.CONCAT("'",Y$1,"'!k19"))</f>
        <v>-0.92648231108064694</v>
      </c>
      <c r="Z8" cm="1">
        <f t="array" aca="1" ref="Z8" ca="1">INDIRECT(_xlfn.CONCAT("'",Z$1,"'!J19"))</f>
        <v>7.9386849651627696</v>
      </c>
      <c r="AA8" cm="1">
        <f t="array" aca="1" ref="AA8" ca="1">INDIRECT(_xlfn.CONCAT("'",AA$1,"'!k19"))</f>
        <v>0.47044029650279412</v>
      </c>
      <c r="AB8" cm="1">
        <f t="array" aca="1" ref="AB8" ca="1">INDIRECT(_xlfn.CONCAT("'",AB$1,"'!J19"))</f>
        <v>7.590359609317991</v>
      </c>
      <c r="AC8" cm="1">
        <f t="array" aca="1" ref="AC8" ca="1">INDIRECT(_xlfn.CONCAT("'",AC$1,"'!k19"))</f>
        <v>8.576677524653098E-2</v>
      </c>
      <c r="AD8" cm="1">
        <f t="array" aca="1" ref="AD8" ca="1">INDIRECT(_xlfn.CONCAT("'",AD$1,"'!J19"))</f>
        <v>7.663446489167864</v>
      </c>
      <c r="AE8" cm="1">
        <f t="array" aca="1" ref="AE8" ca="1">INDIRECT(_xlfn.CONCAT("'",AE$1,"'!k19"))</f>
        <v>0.57586592115134239</v>
      </c>
      <c r="AF8" cm="1">
        <f t="array" aca="1" ref="AF8" ca="1">INDIRECT(_xlfn.CONCAT("'",AF$1,"'!J19"))</f>
        <v>8.525141050004958</v>
      </c>
      <c r="AG8" cm="1">
        <f t="array" aca="1" ref="AG8" ca="1">INDIRECT(_xlfn.CONCAT("'",AG$1,"'!k19"))</f>
        <v>-3.1810865190056527E-2</v>
      </c>
      <c r="AH8" cm="1">
        <f t="array" aca="1" ref="AH8" ca="1">INDIRECT(_xlfn.CONCAT("'",AH$1,"'!J19"))</f>
        <v>8.303972106958442</v>
      </c>
      <c r="AI8" cm="1">
        <f t="array" aca="1" ref="AI8" ca="1">INDIRECT(_xlfn.CONCAT("'",AI$1,"'!k19"))</f>
        <v>0.53070433996920097</v>
      </c>
      <c r="AJ8" cm="1">
        <f t="array" aca="1" ref="AJ8" ca="1">INDIRECT(_xlfn.CONCAT("'",AJ$1,"'!J19"))</f>
        <v>8.3435905175132721</v>
      </c>
      <c r="AK8" cm="1">
        <f t="array" aca="1" ref="AK8" ca="1">INDIRECT(_xlfn.CONCAT("'",AK$1,"'!k19"))</f>
        <v>0.65870448977719476</v>
      </c>
      <c r="AL8" cm="1">
        <f t="array" aca="1" ref="AL8" ca="1">INDIRECT(_xlfn.CONCAT("'",AL$1,"'!J19"))</f>
        <v>8.4444997522560499</v>
      </c>
      <c r="AM8" cm="1">
        <f t="array" aca="1" ref="AM8" ca="1">INDIRECT(_xlfn.CONCAT("'",AM$1,"'!k19"))</f>
        <v>-0.56296658759856011</v>
      </c>
      <c r="AN8" cm="1">
        <f t="array" aca="1" ref="AN8" ca="1">INDIRECT(_xlfn.CONCAT("'",AN$1,"'!J19"))</f>
        <v>8.0781010287726893</v>
      </c>
      <c r="AO8" cm="1">
        <f t="array" aca="1" ref="AO8" ca="1">INDIRECT(_xlfn.CONCAT("'",AO$1,"'!k19"))</f>
        <v>0.57057096920791528</v>
      </c>
      <c r="AP8" cm="1">
        <f t="array" aca="1" ref="AP8" ca="1">INDIRECT(_xlfn.CONCAT("'",AP$1,"'!J19"))</f>
        <v>8.2190169156848665</v>
      </c>
      <c r="AQ8" cm="1">
        <f t="array" aca="1" ref="AQ8" ca="1">INDIRECT(_xlfn.CONCAT("'",AQ$1,"'!k19"))</f>
        <v>0.36528960010937173</v>
      </c>
      <c r="AR8" cm="1">
        <f t="array" aca="1" ref="AR8" ca="1">INDIRECT(_xlfn.CONCAT("'",AR$1,"'!J19"))</f>
        <v>9.0372661994316807</v>
      </c>
      <c r="AS8" cm="1">
        <f t="array" aca="1" ref="AS8" ca="1">INDIRECT(_xlfn.CONCAT("'",AS$1,"'!k19"))</f>
        <v>-0.44001631842494376</v>
      </c>
      <c r="AT8" cm="1">
        <f t="array" aca="1" ref="AT8" ca="1">INDIRECT(_xlfn.CONCAT("'",AT$1,"'!J19"))</f>
        <v>9.0036043334300544</v>
      </c>
      <c r="AU8" cm="1">
        <f t="array" aca="1" ref="AU8" ca="1">INDIRECT(_xlfn.CONCAT("'",AU$1,"'!k19"))</f>
        <v>1.2139679755667105</v>
      </c>
      <c r="AV8" cm="1">
        <f t="array" aca="1" ref="AV8" ca="1">INDIRECT(_xlfn.CONCAT("'",AV$1,"'!J19"))</f>
        <v>8.8254277757134574</v>
      </c>
      <c r="AW8" cm="1">
        <f t="array" aca="1" ref="AW8" ca="1">INDIRECT(_xlfn.CONCAT("'",AW$1,"'!k19"))</f>
        <v>-2.0669226541396113</v>
      </c>
      <c r="AX8" cm="1">
        <f t="array" aca="1" ref="AX8" ca="1">INDIRECT(_xlfn.CONCAT("'",AX$1,"'!J19"))</f>
        <v>8.9988367305570698</v>
      </c>
      <c r="AY8" cm="1">
        <f t="array" aca="1" ref="AY8" ca="1">INDIRECT(_xlfn.CONCAT("'",AY$1,"'!k19"))</f>
        <v>0.26663250308832981</v>
      </c>
      <c r="AZ8" cm="1">
        <f t="array" aca="1" ref="AZ8" ca="1">INDIRECT(_xlfn.CONCAT("'",AZ$1,"'!J19"))</f>
        <v>8.6266562026031171</v>
      </c>
      <c r="BA8" cm="1">
        <f t="array" aca="1" ref="BA8" ca="1">INDIRECT(_xlfn.CONCAT("'",BA$1,"'!k19"))</f>
        <v>-9.5851746234673144E-2</v>
      </c>
      <c r="BB8" cm="1">
        <f t="array" aca="1" ref="BB8" ca="1">INDIRECT(_xlfn.CONCAT("'",BB$1,"'!J19"))</f>
        <v>9.2681153160786529</v>
      </c>
      <c r="BC8" cm="1">
        <f t="array" aca="1" ref="BC8" ca="1">INDIRECT(_xlfn.CONCAT("'",BC$1,"'!k19"))</f>
        <v>0.62481676288170696</v>
      </c>
      <c r="BD8" s="20">
        <f t="shared" ca="1" si="2"/>
        <v>0.34983399090471712</v>
      </c>
      <c r="BE8">
        <f t="shared" ca="1" si="3"/>
        <v>9.9604212733403599E-2</v>
      </c>
    </row>
    <row r="9" spans="1:57" x14ac:dyDescent="0.2">
      <c r="A9" t="s">
        <v>114</v>
      </c>
      <c r="B9" t="str" cm="1">
        <f t="array" aca="1" ref="B9" ca="1">TEXT(INDIRECT(_xlfn.CONCAT("'",A9,"'!F6")),"0.0")</f>
        <v>22.6</v>
      </c>
      <c r="C9" t="str" cm="1">
        <f t="array" aca="1" ref="C9" ca="1">TEXT(INDIRECT(_xlfn.CONCAT("'",A9,"'!G7")),"0.0")</f>
        <v>8.6</v>
      </c>
      <c r="D9" t="str" cm="1">
        <f t="array" aca="1" ref="D9" ca="1">TEXT(INDIRECT(_xlfn.CONCAT("'",A9,"'!H7")),"0.000")</f>
        <v>0.378</v>
      </c>
      <c r="E9" t="str" cm="1">
        <f t="array" aca="1" ref="E9" ca="1">TEXT(INDIRECT(_xlfn.CONCAT("'",A9,"'!G32")),"0.0")</f>
        <v>14.6</v>
      </c>
      <c r="F9" t="str" cm="1">
        <f t="array" aca="1" ref="F9" ca="1">TEXT(INDIRECT(_xlfn.CONCAT("'",A9,"'!H33")),"0.0")</f>
        <v>9.3</v>
      </c>
      <c r="G9" t="str" cm="1">
        <f t="array" aca="1" ref="G9" ca="1">TEXT(INDIRECT(_xlfn.CONCAT("'",A9,"'!I8")),"0.0")</f>
        <v>9.3</v>
      </c>
      <c r="H9" t="str">
        <f t="shared" si="0"/>
        <v>14.2</v>
      </c>
      <c r="I9" t="str" cm="1">
        <f t="array" aca="1" ref="I9" ca="1">TEXT(INDIRECT(_xlfn.CONCAT("'",A9,"'!k7")),"0")</f>
        <v>72</v>
      </c>
      <c r="J9" s="17" t="str" cm="1">
        <f t="array" aca="1" ref="J9" ca="1">TEXT(INDIRECT(_xlfn.CONCAT("'",A9,"'!g76")),"0")</f>
        <v>44</v>
      </c>
      <c r="K9" s="18">
        <f t="shared" ca="1" si="1"/>
        <v>32.496578101997756</v>
      </c>
      <c r="L9" s="15">
        <v>47.632662539999998</v>
      </c>
      <c r="M9" s="12" t="e" cm="1">
        <f t="array" aca="1" ref="M9" ca="1">TEXT(INDIRECT(_xlfn.CONCAT("'",A9,"'!g53")),"0")</f>
        <v>#DIV/0!</v>
      </c>
      <c r="N9" s="12" t="str" cm="1">
        <f t="array" aca="1" ref="N9" ca="1">TEXT(INDIRECT(_xlfn.CONCAT("'",A9,"'!f72")),"0.0")</f>
        <v>0.0</v>
      </c>
      <c r="P9" cm="1">
        <f t="array" aca="1" ref="P9" ca="1">INDIRECT(_xlfn.CONCAT("'",P$1,"'!J20"))</f>
        <v>10.380576204681509</v>
      </c>
      <c r="Q9" cm="1">
        <f t="array" aca="1" ref="Q9" ca="1">INDIRECT(_xlfn.CONCAT("'",Q$1,"'!k20"))</f>
        <v>-1.2002547349443535</v>
      </c>
      <c r="R9" cm="1">
        <f t="array" aca="1" ref="R9" ca="1">INDIRECT(_xlfn.CONCAT("'",R$1,"'!J20"))</f>
        <v>9.7101337572327306</v>
      </c>
      <c r="S9" cm="1">
        <f t="array" aca="1" ref="S9" ca="1">INDIRECT(_xlfn.CONCAT("'",S$1,"'!k20"))</f>
        <v>-0.40073633355171845</v>
      </c>
      <c r="T9" cm="1">
        <f t="array" aca="1" ref="T9" ca="1">INDIRECT(_xlfn.CONCAT("'",T$1,"'!J20"))</f>
        <v>11.029070429252174</v>
      </c>
      <c r="U9" cm="1">
        <f t="array" aca="1" ref="U9" ca="1">INDIRECT(_xlfn.CONCAT("'",U$1,"'!k20"))</f>
        <v>0.57771321296082812</v>
      </c>
      <c r="V9" cm="1">
        <f t="array" aca="1" ref="V9" ca="1">INDIRECT(_xlfn.CONCAT("'",V$1,"'!J20"))</f>
        <v>9.4992786005935006</v>
      </c>
      <c r="W9" cm="1">
        <f t="array" aca="1" ref="W9" ca="1">INDIRECT(_xlfn.CONCAT("'",W$1,"'!k20"))</f>
        <v>0.72837914328006736</v>
      </c>
      <c r="X9" cm="1">
        <f t="array" aca="1" ref="X9" ca="1">INDIRECT(_xlfn.CONCAT("'",X$1,"'!J20"))</f>
        <v>9.4142669924714593</v>
      </c>
      <c r="Y9" cm="1">
        <f t="array" aca="1" ref="Y9" ca="1">INDIRECT(_xlfn.CONCAT("'",Y$1,"'!k20"))</f>
        <v>-5.9772531723106141E-2</v>
      </c>
      <c r="Z9" cm="1">
        <f t="array" aca="1" ref="Z9" ca="1">INDIRECT(_xlfn.CONCAT("'",Z$1,"'!J20"))</f>
        <v>9.2323960010644814</v>
      </c>
      <c r="AA9" cm="1">
        <f t="array" aca="1" ref="AA9" ca="1">INDIRECT(_xlfn.CONCAT("'",AA$1,"'!k20"))</f>
        <v>0.41163581073751365</v>
      </c>
      <c r="AB9" cm="1">
        <f t="array" aca="1" ref="AB9" ca="1">INDIRECT(_xlfn.CONCAT("'",AB$1,"'!J20"))</f>
        <v>8.9197446256392219</v>
      </c>
      <c r="AC9" cm="1">
        <f t="array" aca="1" ref="AC9" ca="1">INDIRECT(_xlfn.CONCAT("'",AC$1,"'!k20"))</f>
        <v>-1.4151517915677612</v>
      </c>
      <c r="AD9" cm="1">
        <f t="array" aca="1" ref="AD9" ca="1">INDIRECT(_xlfn.CONCAT("'",AD$1,"'!J20"))</f>
        <v>9.1252599813212729</v>
      </c>
      <c r="AE9" cm="1">
        <f t="array" aca="1" ref="AE9" ca="1">INDIRECT(_xlfn.CONCAT("'",AE$1,"'!k20"))</f>
        <v>0.57586592115134239</v>
      </c>
      <c r="AF9" cm="1">
        <f t="array" aca="1" ref="AF9" ca="1">INDIRECT(_xlfn.CONCAT("'",AF$1,"'!J20"))</f>
        <v>9.9884122195413809</v>
      </c>
      <c r="AG9" cm="1">
        <f t="array" aca="1" ref="AG9" ca="1">INDIRECT(_xlfn.CONCAT("'",AG$1,"'!k20"))</f>
        <v>-1.3042206608136306</v>
      </c>
      <c r="AH9" cm="1">
        <f t="array" aca="1" ref="AH9" ca="1">INDIRECT(_xlfn.CONCAT("'",AH$1,"'!J20"))</f>
        <v>9.8024331827080466</v>
      </c>
      <c r="AI9" cm="1">
        <f t="array" aca="1" ref="AI9" ca="1">INDIRECT(_xlfn.CONCAT("'",AI$1,"'!k20"))</f>
        <v>6.2435253797449929E-2</v>
      </c>
      <c r="AJ9" cm="1">
        <f t="array" aca="1" ref="AJ9" ca="1">INDIRECT(_xlfn.CONCAT("'",AJ$1,"'!J20"))</f>
        <v>9.8178332720579533</v>
      </c>
      <c r="AK9" cm="1">
        <f t="array" aca="1" ref="AK9" ca="1">INDIRECT(_xlfn.CONCAT("'",AK$1,"'!k20"))</f>
        <v>0.87827233936745397</v>
      </c>
      <c r="AL9" cm="1">
        <f t="array" aca="1" ref="AL9" ca="1">INDIRECT(_xlfn.CONCAT("'",AL$1,"'!J20"))</f>
        <v>9.8831908917488374</v>
      </c>
      <c r="AM9" cm="1">
        <f t="array" aca="1" ref="AM9" ca="1">INDIRECT(_xlfn.CONCAT("'",AM$1,"'!k20"))</f>
        <v>3.1275608774037018E-2</v>
      </c>
      <c r="AN9" cm="1">
        <f t="array" aca="1" ref="AN9" ca="1">INDIRECT(_xlfn.CONCAT("'",AN$1,"'!J20"))</f>
        <v>9.3693965413611338</v>
      </c>
      <c r="AO9" cm="1">
        <f t="array" aca="1" ref="AO9" ca="1">INDIRECT(_xlfn.CONCAT("'",AO$1,"'!k20"))</f>
        <v>1.2312340829193991</v>
      </c>
      <c r="AP9" cm="1">
        <f t="array" aca="1" ref="AP9" ca="1">INDIRECT(_xlfn.CONCAT("'",AP$1,"'!J20"))</f>
        <v>9.558411507269895</v>
      </c>
      <c r="AQ9" cm="1">
        <f t="array" aca="1" ref="AQ9" ca="1">INDIRECT(_xlfn.CONCAT("'",AQ$1,"'!k20"))</f>
        <v>0.63925680019140063</v>
      </c>
      <c r="AR9" cm="1">
        <f t="array" aca="1" ref="AR9" ca="1">INDIRECT(_xlfn.CONCAT("'",AR$1,"'!J20"))</f>
        <v>10.628094974349661</v>
      </c>
      <c r="AS9" cm="1">
        <f t="array" aca="1" ref="AS9" ca="1">INDIRECT(_xlfn.CONCAT("'",AS$1,"'!k20"))</f>
        <v>-1.8616085945611318</v>
      </c>
      <c r="AT9" cm="1">
        <f t="array" aca="1" ref="AT9" ca="1">INDIRECT(_xlfn.CONCAT("'",AT$1,"'!J20"))</f>
        <v>10.554785579340805</v>
      </c>
      <c r="AU9" cm="1">
        <f t="array" aca="1" ref="AU9" ca="1">INDIRECT(_xlfn.CONCAT("'",AU$1,"'!k20"))</f>
        <v>1.6523463398188716</v>
      </c>
      <c r="AV9" cm="1">
        <f t="array" aca="1" ref="AV9" ca="1">INDIRECT(_xlfn.CONCAT("'",AV$1,"'!J20"))</f>
        <v>10.30180039706431</v>
      </c>
      <c r="AW9" cm="1">
        <f t="array" aca="1" ref="AW9" ca="1">INDIRECT(_xlfn.CONCAT("'",AW$1,"'!k20"))</f>
        <v>-1.0170573508739766</v>
      </c>
      <c r="AX9" cm="1">
        <f t="array" aca="1" ref="AX9" ca="1">INDIRECT(_xlfn.CONCAT("'",AX$1,"'!J20"))</f>
        <v>10.465312997866285</v>
      </c>
      <c r="AY9" cm="1">
        <f t="array" aca="1" ref="AY9" ca="1">INDIRECT(_xlfn.CONCAT("'",AY$1,"'!k20"))</f>
        <v>-0.99987063674293675</v>
      </c>
      <c r="AZ9" cm="1">
        <f t="array" aca="1" ref="AZ9" ca="1">INDIRECT(_xlfn.CONCAT("'",AZ$1,"'!J20"))</f>
        <v>9.9685806498885423</v>
      </c>
      <c r="BA9" cm="1">
        <f t="array" aca="1" ref="BA9" ca="1">INDIRECT(_xlfn.CONCAT("'",BA$1,"'!k20"))</f>
        <v>0.70291152769764931</v>
      </c>
      <c r="BB9" cm="1">
        <f t="array" aca="1" ref="BB9" ca="1">INDIRECT(_xlfn.CONCAT("'",BB$1,"'!J20"))</f>
        <v>10.969006087053039</v>
      </c>
      <c r="BC9" cm="1">
        <f t="array" aca="1" ref="BC9" ca="1">INDIRECT(_xlfn.CONCAT("'",BC$1,"'!k20"))</f>
        <v>-0.31240838144085348</v>
      </c>
      <c r="BD9" s="20">
        <f t="shared" ca="1" si="2"/>
        <v>0.41017318060440094</v>
      </c>
      <c r="BE9">
        <f t="shared" ca="1" si="3"/>
        <v>-5.398774877617276E-2</v>
      </c>
    </row>
    <row r="10" spans="1:57" x14ac:dyDescent="0.2">
      <c r="A10" t="s">
        <v>115</v>
      </c>
      <c r="B10" t="str" cm="1">
        <f t="array" aca="1" ref="B10" ca="1">TEXT(INDIRECT(_xlfn.CONCAT("'",A10,"'!F6")),"0.0")</f>
        <v>24.4</v>
      </c>
      <c r="C10" t="str" cm="1">
        <f t="array" aca="1" ref="C10" ca="1">TEXT(INDIRECT(_xlfn.CONCAT("'",A10,"'!G7")),"0.0")</f>
        <v>9.8</v>
      </c>
      <c r="D10" t="str" cm="1">
        <f t="array" aca="1" ref="D10" ca="1">TEXT(INDIRECT(_xlfn.CONCAT("'",A10,"'!H7")),"0.000")</f>
        <v>0.403</v>
      </c>
      <c r="E10" t="str" cm="1">
        <f t="array" aca="1" ref="E10" ca="1">TEXT(INDIRECT(_xlfn.CONCAT("'",A10,"'!G32")),"0.0")</f>
        <v>14.3</v>
      </c>
      <c r="F10" t="str" cm="1">
        <f t="array" aca="1" ref="F10" ca="1">TEXT(INDIRECT(_xlfn.CONCAT("'",A10,"'!H33")),"0.0")</f>
        <v>8.8</v>
      </c>
      <c r="G10" t="str" cm="1">
        <f t="array" aca="1" ref="G10" ca="1">TEXT(INDIRECT(_xlfn.CONCAT("'",A10,"'!I8")),"0.0")</f>
        <v>9.8</v>
      </c>
      <c r="H10" t="str">
        <f t="shared" si="0"/>
        <v>12.3</v>
      </c>
      <c r="I10" t="str" cm="1">
        <f t="array" aca="1" ref="I10" ca="1">TEXT(INDIRECT(_xlfn.CONCAT("'",A10,"'!k7")),"0")</f>
        <v>83</v>
      </c>
      <c r="J10" s="17" t="str" cm="1">
        <f t="array" aca="1" ref="J10" ca="1">TEXT(INDIRECT(_xlfn.CONCAT("'",A10,"'!g76")),"0")</f>
        <v>26</v>
      </c>
      <c r="K10" s="18">
        <f t="shared" ca="1" si="1"/>
        <v>31.607502246248906</v>
      </c>
      <c r="L10" s="15">
        <v>41.400269880000003</v>
      </c>
      <c r="M10" s="12" t="e" cm="1">
        <f t="array" aca="1" ref="M10" ca="1">TEXT(INDIRECT(_xlfn.CONCAT("'",A10,"'!g53")),"0")</f>
        <v>#DIV/0!</v>
      </c>
      <c r="N10" s="12" t="str" cm="1">
        <f t="array" aca="1" ref="N10" ca="1">TEXT(INDIRECT(_xlfn.CONCAT("'",A10,"'!f72")),"0.0")</f>
        <v>0.0</v>
      </c>
      <c r="P10" cm="1">
        <f t="array" aca="1" ref="P10" ca="1">INDIRECT(_xlfn.CONCAT("'",P$1,"'!J21"))</f>
        <v>11.775466737381272</v>
      </c>
      <c r="Q10" cm="1">
        <f t="array" aca="1" ref="Q10" ca="1">INDIRECT(_xlfn.CONCAT("'",Q$1,"'!k21"))</f>
        <v>-1.1353748381205613</v>
      </c>
      <c r="R10" cm="1">
        <f t="array" aca="1" ref="R10" ca="1">INDIRECT(_xlfn.CONCAT("'",R$1,"'!J21"))</f>
        <v>11.035644822404208</v>
      </c>
      <c r="S10" cm="1">
        <f t="array" aca="1" ref="S10" ca="1">INDIRECT(_xlfn.CONCAT("'",S$1,"'!k21"))</f>
        <v>-1.5104660114954287</v>
      </c>
      <c r="T10" cm="1">
        <f t="array" aca="1" ref="T10" ca="1">INDIRECT(_xlfn.CONCAT("'",T$1,"'!J21"))</f>
        <v>12.499613153152463</v>
      </c>
      <c r="U10" cm="1">
        <f t="array" aca="1" ref="U10" ca="1">INDIRECT(_xlfn.CONCAT("'",U$1,"'!k21"))</f>
        <v>-1.2079458089180952</v>
      </c>
      <c r="V10" cm="1">
        <f t="array" aca="1" ref="V10" ca="1">INDIRECT(_xlfn.CONCAT("'",V$1,"'!J21"))</f>
        <v>11.016734542111019</v>
      </c>
      <c r="W10" cm="1">
        <f t="array" aca="1" ref="W10" ca="1">INDIRECT(_xlfn.CONCAT("'",W$1,"'!k21"))</f>
        <v>-1.2443155837353577</v>
      </c>
      <c r="X10" cm="1">
        <f t="array" aca="1" ref="X10" ca="1">INDIRECT(_xlfn.CONCAT("'",X$1,"'!J21"))</f>
        <v>10.72927703593091</v>
      </c>
      <c r="Y10" cm="1">
        <f t="array" aca="1" ref="Y10" ca="1">INDIRECT(_xlfn.CONCAT("'",Y$1,"'!k21"))</f>
        <v>-1.0460291677207485</v>
      </c>
      <c r="Z10" cm="1">
        <f t="array" aca="1" ref="Z10" ca="1">INDIRECT(_xlfn.CONCAT("'",Z$1,"'!J21"))</f>
        <v>10.761328508331754</v>
      </c>
      <c r="AA10" cm="1">
        <f t="array" aca="1" ref="AA10" ca="1">INDIRECT(_xlfn.CONCAT("'",AA$1,"'!k21"))</f>
        <v>-0.49984253938543444</v>
      </c>
      <c r="AB10" cm="1">
        <f t="array" aca="1" ref="AB10" ca="1">INDIRECT(_xlfn.CONCAT("'",AB$1,"'!J21"))</f>
        <v>10.206246254337186</v>
      </c>
      <c r="AC10" cm="1">
        <f t="array" aca="1" ref="AC10" ca="1">INDIRECT(_xlfn.CONCAT("'",AC$1,"'!k21"))</f>
        <v>-1.3722684039444957</v>
      </c>
      <c r="AD10" cm="1">
        <f t="array" aca="1" ref="AD10" ca="1">INDIRECT(_xlfn.CONCAT("'",AD$1,"'!J21"))</f>
        <v>10.58707347347468</v>
      </c>
      <c r="AE10" cm="1">
        <f t="array" aca="1" ref="AE10" ca="1">INDIRECT(_xlfn.CONCAT("'",AE$1,"'!k21"))</f>
        <v>-0.22148689275051631</v>
      </c>
      <c r="AF10" cm="1">
        <f t="array" aca="1" ref="AF10" ca="1">INDIRECT(_xlfn.CONCAT("'",AF$1,"'!J21"))</f>
        <v>11.419872523887747</v>
      </c>
      <c r="AG10" cm="1">
        <f t="array" aca="1" ref="AG10" ca="1">INDIRECT(_xlfn.CONCAT("'",AG$1,"'!k21"))</f>
        <v>-1.1451682434770931</v>
      </c>
      <c r="AH10" cm="1">
        <f t="array" aca="1" ref="AH10" ca="1">INDIRECT(_xlfn.CONCAT("'",AH$1,"'!J21"))</f>
        <v>11.176021877786399</v>
      </c>
      <c r="AI10" cm="1">
        <f t="array" aca="1" ref="AI10" ca="1">INDIRECT(_xlfn.CONCAT("'",AI$1,"'!k21"))</f>
        <v>-0.96775673578040233</v>
      </c>
      <c r="AJ10" cm="1">
        <f t="array" aca="1" ref="AJ10" ca="1">INDIRECT(_xlfn.CONCAT("'",AJ$1,"'!J21"))</f>
        <v>11.229342893009086</v>
      </c>
      <c r="AK10" cm="1">
        <f t="array" aca="1" ref="AK10" ca="1">INDIRECT(_xlfn.CONCAT("'",AK$1,"'!k21"))</f>
        <v>-1.0351070553641633</v>
      </c>
      <c r="AL10" cm="1">
        <f t="array" aca="1" ref="AL10" ca="1">INDIRECT(_xlfn.CONCAT("'",AL$1,"'!J21"))</f>
        <v>11.228056143197165</v>
      </c>
      <c r="AM10" cm="1">
        <f t="array" aca="1" ref="AM10" ca="1">INDIRECT(_xlfn.CONCAT("'",AM$1,"'!k21"))</f>
        <v>-1.5637963894218831</v>
      </c>
      <c r="AN10" cm="1">
        <f t="array" aca="1" ref="AN10" ca="1">INDIRECT(_xlfn.CONCAT("'",AN$1,"'!J21"))</f>
        <v>10.750780594839428</v>
      </c>
      <c r="AO10" cm="1">
        <f t="array" aca="1" ref="AO10" ca="1">INDIRECT(_xlfn.CONCAT("'",AO$1,"'!k21"))</f>
        <v>-0.48048242831806626</v>
      </c>
      <c r="AP10" cm="1">
        <f t="array" aca="1" ref="AP10" ca="1">INDIRECT(_xlfn.CONCAT("'",AP$1,"'!J21"))</f>
        <v>10.897806098854923</v>
      </c>
      <c r="AQ10" cm="1">
        <f t="array" aca="1" ref="AQ10" ca="1">INDIRECT(_xlfn.CONCAT("'",AQ$1,"'!k21"))</f>
        <v>-1.6742418696452874</v>
      </c>
      <c r="AR10" cm="1">
        <f t="array" aca="1" ref="AR10" ca="1">INDIRECT(_xlfn.CONCAT("'",AR$1,"'!J21"))</f>
        <v>12.083535362580655</v>
      </c>
      <c r="AS10" cm="1">
        <f t="array" aca="1" ref="AS10" ca="1">INDIRECT(_xlfn.CONCAT("'",AS$1,"'!k21"))</f>
        <v>-1.9293038033276835</v>
      </c>
      <c r="AT10" cm="1">
        <f t="array" aca="1" ref="AT10" ca="1">INDIRECT(_xlfn.CONCAT("'",AT$1,"'!J21"))</f>
        <v>12.038526801448894</v>
      </c>
      <c r="AU10" cm="1">
        <f t="array" aca="1" ref="AU10" ca="1">INDIRECT(_xlfn.CONCAT("'",AU$1,"'!k21"))</f>
        <v>-6.7444070365964295E-2</v>
      </c>
      <c r="AV10" cm="1">
        <f t="array" aca="1" ref="AV10" ca="1">INDIRECT(_xlfn.CONCAT("'",AV$1,"'!J21"))</f>
        <v>11.679748176991774</v>
      </c>
      <c r="AW10" cm="1">
        <f t="array" aca="1" ref="AW10" ca="1">INDIRECT(_xlfn.CONCAT("'",AW$1,"'!k21"))</f>
        <v>-2.3950041465530219</v>
      </c>
      <c r="AX10" cm="1">
        <f t="array" aca="1" ref="AX10" ca="1">INDIRECT(_xlfn.CONCAT("'",AX$1,"'!J21"))</f>
        <v>11.898461577111588</v>
      </c>
      <c r="AY10" cm="1">
        <f t="array" aca="1" ref="AY10" ca="1">INDIRECT(_xlfn.CONCAT("'",AY$1,"'!k21"))</f>
        <v>-0.53326500617665962</v>
      </c>
      <c r="AZ10" cm="1">
        <f t="array" aca="1" ref="AZ10" ca="1">INDIRECT(_xlfn.CONCAT("'",AZ$1,"'!J21"))</f>
        <v>11.438308064498505</v>
      </c>
      <c r="BA10" cm="1">
        <f t="array" aca="1" ref="BA10" ca="1">INDIRECT(_xlfn.CONCAT("'",BA$1,"'!k21"))</f>
        <v>-1.1502209548160776</v>
      </c>
      <c r="BB10" cm="1">
        <f t="array" aca="1" ref="BB10" ca="1">INDIRECT(_xlfn.CONCAT("'",BB$1,"'!J21"))</f>
        <v>12.531047994257307</v>
      </c>
      <c r="BC10" cm="1">
        <f t="array" aca="1" ref="BC10" ca="1">INDIRECT(_xlfn.CONCAT("'",BC$1,"'!k21"))</f>
        <v>-0.2776956448176866</v>
      </c>
      <c r="BD10" s="20">
        <f t="shared" ca="1" si="2"/>
        <v>0.46875057697072953</v>
      </c>
      <c r="BE10">
        <f t="shared" ca="1" si="3"/>
        <v>-1.0728607797067311</v>
      </c>
    </row>
    <row r="11" spans="1:57" x14ac:dyDescent="0.2">
      <c r="A11" t="s">
        <v>116</v>
      </c>
      <c r="B11" t="str" cm="1">
        <f t="array" aca="1" ref="B11" ca="1">TEXT(INDIRECT(_xlfn.CONCAT("'",A11,"'!F6")),"0.0")</f>
        <v>23.9</v>
      </c>
      <c r="C11" t="str" cm="1">
        <f t="array" aca="1" ref="C11" ca="1">TEXT(INDIRECT(_xlfn.CONCAT("'",A11,"'!G7")),"0.0")</f>
        <v>10.3</v>
      </c>
      <c r="D11" t="str" cm="1">
        <f t="array" aca="1" ref="D11" ca="1">TEXT(INDIRECT(_xlfn.CONCAT("'",A11,"'!H7")),"0.000")</f>
        <v>0.431</v>
      </c>
      <c r="E11" t="str" cm="1">
        <f t="array" aca="1" ref="E11" ca="1">TEXT(INDIRECT(_xlfn.CONCAT("'",A11,"'!G32")),"0.0")</f>
        <v>16.0</v>
      </c>
      <c r="F11" t="str" cm="1">
        <f t="array" aca="1" ref="F11" ca="1">TEXT(INDIRECT(_xlfn.CONCAT("'",A11,"'!H33")),"0.0")</f>
        <v>8.6</v>
      </c>
      <c r="G11" t="str" cm="1">
        <f t="array" aca="1" ref="G11" ca="1">TEXT(INDIRECT(_xlfn.CONCAT("'",A11,"'!I8")),"0.0")</f>
        <v>10.3</v>
      </c>
      <c r="H11" t="str">
        <f t="shared" si="0"/>
        <v>12.2</v>
      </c>
      <c r="I11" t="str" cm="1">
        <f t="array" aca="1" ref="I11" ca="1">TEXT(INDIRECT(_xlfn.CONCAT("'",A11,"'!k7")),"0")</f>
        <v>76</v>
      </c>
      <c r="J11" s="17" t="str" cm="1">
        <f t="array" aca="1" ref="J11" ca="1">TEXT(INDIRECT(_xlfn.CONCAT("'",A11,"'!g76")),"0")</f>
        <v>46</v>
      </c>
      <c r="K11" s="18">
        <f t="shared" ca="1" si="1"/>
        <v>28.258029614706892</v>
      </c>
      <c r="L11" s="15">
        <v>40.913368740000003</v>
      </c>
      <c r="M11" s="12" t="e" cm="1">
        <f t="array" aca="1" ref="M11" ca="1">TEXT(INDIRECT(_xlfn.CONCAT("'",A11,"'!g53")),"0")</f>
        <v>#DIV/0!</v>
      </c>
      <c r="N11" s="12" t="str" cm="1">
        <f t="array" aca="1" ref="N11" ca="1">TEXT(INDIRECT(_xlfn.CONCAT("'",A11,"'!f72")),"0.0")</f>
        <v>0.0</v>
      </c>
      <c r="P11" cm="1">
        <f t="array" aca="1" ref="P11" ca="1">INDIRECT(_xlfn.CONCAT("'",P$1,"'!J22"))</f>
        <v>13.008159474379537</v>
      </c>
      <c r="Q11" cm="1">
        <f t="array" aca="1" ref="Q11" ca="1">INDIRECT(_xlfn.CONCAT("'",Q$1,"'!k22"))</f>
        <v>-1.8490400786763912</v>
      </c>
      <c r="R11" cm="1">
        <f t="array" aca="1" ref="R11" ca="1">INDIRECT(_xlfn.CONCAT("'",R$1,"'!J22"))</f>
        <v>12.515284392995822</v>
      </c>
      <c r="S11" cm="1">
        <f t="array" aca="1" ref="S11" ca="1">INDIRECT(_xlfn.CONCAT("'",S$1,"'!k22"))</f>
        <v>-0.98642668865265404</v>
      </c>
      <c r="T11" cm="1">
        <f t="array" aca="1" ref="T11" ca="1">INDIRECT(_xlfn.CONCAT("'",T$1,"'!J22"))</f>
        <v>14.075194643045633</v>
      </c>
      <c r="U11" cm="1">
        <f t="array" aca="1" ref="U11" ca="1">INDIRECT(_xlfn.CONCAT("'",U$1,"'!k22"))</f>
        <v>-1.2604651919145342</v>
      </c>
      <c r="V11" cm="1">
        <f t="array" aca="1" ref="V11" ca="1">INDIRECT(_xlfn.CONCAT("'",V$1,"'!J22"))</f>
        <v>12.32174504938197</v>
      </c>
      <c r="W11" cm="1">
        <f t="array" aca="1" ref="W11" ca="1">INDIRECT(_xlfn.CONCAT("'",W$1,"'!k22"))</f>
        <v>-0.97117340500533245</v>
      </c>
      <c r="X11" cm="1">
        <f t="array" aca="1" ref="X11" ca="1">INDIRECT(_xlfn.CONCAT("'",X$1,"'!J22"))</f>
        <v>11.924741119347196</v>
      </c>
      <c r="Y11" cm="1">
        <f t="array" aca="1" ref="Y11" ca="1">INDIRECT(_xlfn.CONCAT("'",Y$1,"'!k22"))</f>
        <v>-1.0460291677207485</v>
      </c>
      <c r="Z11" cm="1">
        <f t="array" aca="1" ref="Z11" ca="1">INDIRECT(_xlfn.CONCAT("'",Z$1,"'!J22"))</f>
        <v>11.84922031575055</v>
      </c>
      <c r="AA11" cm="1">
        <f t="array" aca="1" ref="AA11" ca="1">INDIRECT(_xlfn.CONCAT("'",AA$1,"'!k22"))</f>
        <v>-0.47044117857890416</v>
      </c>
      <c r="AB11" cm="1">
        <f t="array" aca="1" ref="AB11" ca="1">INDIRECT(_xlfn.CONCAT("'",AB$1,"'!J22"))</f>
        <v>11.449864495411886</v>
      </c>
      <c r="AC11" cm="1">
        <f t="array" aca="1" ref="AC11" ca="1">INDIRECT(_xlfn.CONCAT("'",AC$1,"'!k22"))</f>
        <v>-1.5438019544375574</v>
      </c>
      <c r="AD11" cm="1">
        <f t="array" aca="1" ref="AD11" ca="1">INDIRECT(_xlfn.CONCAT("'",AD$1,"'!J22"))</f>
        <v>11.871697451427675</v>
      </c>
      <c r="AE11" cm="1">
        <f t="array" aca="1" ref="AE11" ca="1">INDIRECT(_xlfn.CONCAT("'",AE$1,"'!k22"))</f>
        <v>-0.35437902840082608</v>
      </c>
      <c r="AF11" cm="1">
        <f t="array" aca="1" ref="AF11" ca="1">INDIRECT(_xlfn.CONCAT("'",AF$1,"'!J22"))</f>
        <v>12.914955512921095</v>
      </c>
      <c r="AG11" cm="1">
        <f t="array" aca="1" ref="AG11" ca="1">INDIRECT(_xlfn.CONCAT("'",AG$1,"'!k22"))</f>
        <v>-1.1451682434770931</v>
      </c>
      <c r="AH11" cm="1">
        <f t="array" aca="1" ref="AH11" ca="1">INDIRECT(_xlfn.CONCAT("'",AH$1,"'!J22"))</f>
        <v>12.518393882504203</v>
      </c>
      <c r="AI11" cm="1">
        <f t="array" aca="1" ref="AI11" ca="1">INDIRECT(_xlfn.CONCAT("'",AI$1,"'!k22"))</f>
        <v>-0.7180138475142519</v>
      </c>
      <c r="AJ11" cm="1">
        <f t="array" aca="1" ref="AJ11" ca="1">INDIRECT(_xlfn.CONCAT("'",AJ$1,"'!J22"))</f>
        <v>12.578116557347423</v>
      </c>
      <c r="AK11" cm="1">
        <f t="array" aca="1" ref="AK11" ca="1">INDIRECT(_xlfn.CONCAT("'",AK$1,"'!k22"))</f>
        <v>-0.34503599879019337</v>
      </c>
      <c r="AL11" cm="1">
        <f t="array" aca="1" ref="AL11" ca="1">INDIRECT(_xlfn.CONCAT("'",AL$1,"'!J22"))</f>
        <v>12.66674634441231</v>
      </c>
      <c r="AM11" cm="1">
        <f t="array" aca="1" ref="AM11" ca="1">INDIRECT(_xlfn.CONCAT("'",AM$1,"'!k22"))</f>
        <v>-1.063381957649046</v>
      </c>
      <c r="AN11" cm="1">
        <f t="array" aca="1" ref="AN11" ca="1">INDIRECT(_xlfn.CONCAT("'",AN$1,"'!J22"))</f>
        <v>12.162194462248818</v>
      </c>
      <c r="AO11" cm="1">
        <f t="array" aca="1" ref="AO11" ca="1">INDIRECT(_xlfn.CONCAT("'",AO$1,"'!k22"))</f>
        <v>-3.0030714834522774E-2</v>
      </c>
      <c r="AP11" cm="1">
        <f t="array" aca="1" ref="AP11" ca="1">INDIRECT(_xlfn.CONCAT("'",AP$1,"'!J22"))</f>
        <v>12.26764483893707</v>
      </c>
      <c r="AQ11" cm="1">
        <f t="array" aca="1" ref="AQ11" ca="1">INDIRECT(_xlfn.CONCAT("'",AQ$1,"'!k22"))</f>
        <v>-1.8873289917490879</v>
      </c>
      <c r="AR11" cm="1">
        <f t="array" aca="1" ref="AR11" ca="1">INDIRECT(_xlfn.CONCAT("'",AR$1,"'!J22"))</f>
        <v>13.505124592447677</v>
      </c>
      <c r="AS11" cm="1">
        <f t="array" aca="1" ref="AS11" ca="1">INDIRECT(_xlfn.CONCAT("'",AS$1,"'!k22"))</f>
        <v>-2.1662355108760289</v>
      </c>
      <c r="AT11" cm="1">
        <f t="array" aca="1" ref="AT11" ca="1">INDIRECT(_xlfn.CONCAT("'",AT$1,"'!J22"))</f>
        <v>13.657149082803139</v>
      </c>
      <c r="AU11" cm="1">
        <f t="array" aca="1" ref="AU11" ca="1">INDIRECT(_xlfn.CONCAT("'",AU$1,"'!k22"))</f>
        <v>0.26977021161890197</v>
      </c>
      <c r="AV11" cm="1">
        <f t="array" aca="1" ref="AV11" ca="1">INDIRECT(_xlfn.CONCAT("'",AV$1,"'!J22"))</f>
        <v>13.352967528444159</v>
      </c>
      <c r="AW11" cm="1">
        <f t="array" aca="1" ref="AW11" ca="1">INDIRECT(_xlfn.CONCAT("'",AW$1,"'!k22"))</f>
        <v>-2.5918538293998017</v>
      </c>
      <c r="AX11" cm="1">
        <f t="array" aca="1" ref="AX11" ca="1">INDIRECT(_xlfn.CONCAT("'",AX$1,"'!J22"))</f>
        <v>13.498251596288371</v>
      </c>
      <c r="AY11" cm="1">
        <f t="array" aca="1" ref="AY11" ca="1">INDIRECT(_xlfn.CONCAT("'",AY$1,"'!k22"))</f>
        <v>0.63325106998031333</v>
      </c>
      <c r="AZ11" cm="1">
        <f t="array" aca="1" ref="AZ11" ca="1">INDIRECT(_xlfn.CONCAT("'",AZ$1,"'!J22"))</f>
        <v>12.844135912481125</v>
      </c>
      <c r="BA11" cm="1">
        <f t="array" aca="1" ref="BA11" ca="1">INDIRECT(_xlfn.CONCAT("'",BA$1,"'!k22"))</f>
        <v>-0.76681396987738515</v>
      </c>
      <c r="BB11" cm="1">
        <f t="array" aca="1" ref="BB11" ca="1">INDIRECT(_xlfn.CONCAT("'",BB$1,"'!J22"))</f>
        <v>14.127803679446009</v>
      </c>
      <c r="BC11" cm="1">
        <f t="array" aca="1" ref="BC11" ca="1">INDIRECT(_xlfn.CONCAT("'",BC$1,"'!k22"))</f>
        <v>2.603403178673779</v>
      </c>
      <c r="BD11" s="20">
        <f t="shared" ca="1" si="2"/>
        <v>0.52683562537033279</v>
      </c>
      <c r="BE11">
        <f t="shared" ca="1" si="3"/>
        <v>-0.7844597648640681</v>
      </c>
    </row>
    <row r="12" spans="1:57" x14ac:dyDescent="0.2">
      <c r="A12" t="s">
        <v>117</v>
      </c>
      <c r="B12" t="str" cm="1">
        <f t="array" aca="1" ref="B12" ca="1">TEXT(INDIRECT(_xlfn.CONCAT("'",A12,"'!F6")),"0.0")</f>
        <v>24.0</v>
      </c>
      <c r="C12" t="str" cm="1">
        <f t="array" aca="1" ref="C12" ca="1">TEXT(INDIRECT(_xlfn.CONCAT("'",A12,"'!G7")),"0.0")</f>
        <v>9.6</v>
      </c>
      <c r="D12" t="str" cm="1">
        <f t="array" aca="1" ref="D12" ca="1">TEXT(INDIRECT(_xlfn.CONCAT("'",A12,"'!H7")),"0.000")</f>
        <v>0.399</v>
      </c>
      <c r="E12" t="str" cm="1">
        <f t="array" aca="1" ref="E12" ca="1">TEXT(INDIRECT(_xlfn.CONCAT("'",A12,"'!G32")),"0.0")</f>
        <v>15.2</v>
      </c>
      <c r="F12" t="str" cm="1">
        <f t="array" aca="1" ref="F12" ca="1">TEXT(INDIRECT(_xlfn.CONCAT("'",A12,"'!H33")),"0.0")</f>
        <v>8.5</v>
      </c>
      <c r="G12" t="str" cm="1">
        <f t="array" aca="1" ref="G12" ca="1">TEXT(INDIRECT(_xlfn.CONCAT("'",A12,"'!I8")),"0.0")</f>
        <v>9.6</v>
      </c>
      <c r="H12" t="str">
        <f t="shared" si="0"/>
        <v>14.6</v>
      </c>
      <c r="I12" t="str" cm="1">
        <f t="array" aca="1" ref="I12" ca="1">TEXT(INDIRECT(_xlfn.CONCAT("'",A12,"'!k7")),"0")</f>
        <v>82</v>
      </c>
      <c r="J12" s="17" t="str" cm="1">
        <f t="array" aca="1" ref="J12" ca="1">TEXT(INDIRECT(_xlfn.CONCAT("'",A12,"'!g76")),"0")</f>
        <v>46</v>
      </c>
      <c r="K12" s="18">
        <f t="shared" ca="1" si="1"/>
        <v>29.214379980268419</v>
      </c>
      <c r="L12" s="15">
        <v>49.054062100000003</v>
      </c>
      <c r="M12" s="12" t="e" cm="1">
        <f t="array" aca="1" ref="M12" ca="1">TEXT(INDIRECT(_xlfn.CONCAT("'",A12,"'!g53")),"0")</f>
        <v>#DIV/0!</v>
      </c>
      <c r="N12" s="12" t="str" cm="1">
        <f t="array" aca="1" ref="N12" ca="1">TEXT(INDIRECT(_xlfn.CONCAT("'",A12,"'!f72")),"0.0")</f>
        <v>0.0</v>
      </c>
      <c r="P12" cm="1">
        <f t="array" aca="1" ref="P12" ca="1">INDIRECT(_xlfn.CONCAT("'",P$1,"'!J23"))</f>
        <v>14.59768288529774</v>
      </c>
      <c r="Q12" cm="1">
        <f t="array" aca="1" ref="Q12" ca="1">INDIRECT(_xlfn.CONCAT("'",Q$1,"'!k23"))</f>
        <v>-2.23831167418721</v>
      </c>
      <c r="R12" cm="1">
        <f t="array" aca="1" ref="R12" ca="1">INDIRECT(_xlfn.CONCAT("'",R$1,"'!J23"))</f>
        <v>13.8407926838431</v>
      </c>
      <c r="S12" cm="1">
        <f t="array" aca="1" ref="S12" ca="1">INDIRECT(_xlfn.CONCAT("'",S$1,"'!k23"))</f>
        <v>-1.1097296779437102</v>
      </c>
      <c r="T12" cm="1">
        <f t="array" aca="1" ref="T12" ca="1">INDIRECT(_xlfn.CONCAT("'",T$1,"'!J23"))</f>
        <v>15.808334281928117</v>
      </c>
      <c r="U12" cm="1">
        <f t="array" aca="1" ref="U12" ca="1">INDIRECT(_xlfn.CONCAT("'",U$1,"'!k23"))</f>
        <v>-1.8381784048753624</v>
      </c>
      <c r="V12" cm="1">
        <f t="array" aca="1" ref="V12" ca="1">INDIRECT(_xlfn.CONCAT("'",V$1,"'!J23"))</f>
        <v>13.62676192997043</v>
      </c>
      <c r="W12" cm="1">
        <f t="array" aca="1" ref="W12" ca="1">INDIRECT(_xlfn.CONCAT("'",W$1,"'!k23"))</f>
        <v>-1.8209478582001684</v>
      </c>
      <c r="X12" cm="1">
        <f t="array" aca="1" ref="X12" ca="1">INDIRECT(_xlfn.CONCAT("'",X$1,"'!J23"))</f>
        <v>13.47884039310213</v>
      </c>
      <c r="Y12" cm="1">
        <f t="array" aca="1" ref="Y12" ca="1">INDIRECT(_xlfn.CONCAT("'",Y$1,"'!k23"))</f>
        <v>-1.2253485560839561</v>
      </c>
      <c r="Z12" cm="1">
        <f t="array" aca="1" ref="Z12" ca="1">INDIRECT(_xlfn.CONCAT("'",Z$1,"'!J23"))</f>
        <v>13.201741129874192</v>
      </c>
      <c r="AA12" cm="1">
        <f t="array" aca="1" ref="AA12" ca="1">INDIRECT(_xlfn.CONCAT("'",AA$1,"'!k23"))</f>
        <v>-1.3231141608604615</v>
      </c>
      <c r="AB12" cm="1">
        <f t="array" aca="1" ref="AB12" ca="1">INDIRECT(_xlfn.CONCAT("'",AB$1,"'!J23"))</f>
        <v>12.907899674602911</v>
      </c>
      <c r="AC12" cm="1">
        <f t="array" aca="1" ref="AC12" ca="1">INDIRECT(_xlfn.CONCAT("'",AC$1,"'!k23"))</f>
        <v>-0.42883387623265484</v>
      </c>
      <c r="AD12" cm="1">
        <f t="array" aca="1" ref="AD12" ca="1">INDIRECT(_xlfn.CONCAT("'",AD$1,"'!J23"))</f>
        <v>13.15632142938067</v>
      </c>
      <c r="AE12" cm="1">
        <f t="array" aca="1" ref="AE12" ca="1">INDIRECT(_xlfn.CONCAT("'",AE$1,"'!k23"))</f>
        <v>-1.0631370852024784</v>
      </c>
      <c r="AF12" cm="1">
        <f t="array" aca="1" ref="AF12" ca="1">INDIRECT(_xlfn.CONCAT("'",AF$1,"'!J23"))</f>
        <v>14.537277191180308</v>
      </c>
      <c r="AG12" cm="1">
        <f t="array" aca="1" ref="AG12" ca="1">INDIRECT(_xlfn.CONCAT("'",AG$1,"'!k23"))</f>
        <v>-0.54077516516223523</v>
      </c>
      <c r="AH12" cm="1">
        <f t="array" aca="1" ref="AH12" ca="1">INDIRECT(_xlfn.CONCAT("'",AH$1,"'!J23"))</f>
        <v>14.079293021665775</v>
      </c>
      <c r="AI12" cm="1">
        <f t="array" aca="1" ref="AI12" ca="1">INDIRECT(_xlfn.CONCAT("'",AI$1,"'!k23"))</f>
        <v>-1.1238458068122024</v>
      </c>
      <c r="AJ12" cm="1">
        <f t="array" aca="1" ref="AJ12" ca="1">INDIRECT(_xlfn.CONCAT("'",AJ$1,"'!J23"))</f>
        <v>14.020997450127403</v>
      </c>
      <c r="AK12" cm="1">
        <f t="array" aca="1" ref="AK12" ca="1">INDIRECT(_xlfn.CONCAT("'",AK$1,"'!k23"))</f>
        <v>-1.2546749049544226</v>
      </c>
      <c r="AL12" cm="1">
        <f t="array" aca="1" ref="AL12" ca="1">INDIRECT(_xlfn.CONCAT("'",AL$1,"'!J23"))</f>
        <v>14.042889081189964</v>
      </c>
      <c r="AM12" cm="1">
        <f t="array" aca="1" ref="AM12" ca="1">INDIRECT(_xlfn.CONCAT("'",AM$1,"'!k23"))</f>
        <v>-2.3144185062199631</v>
      </c>
      <c r="AN12" cm="1">
        <f t="array" aca="1" ref="AN12" ca="1">INDIRECT(_xlfn.CONCAT("'",AN$1,"'!J23"))</f>
        <v>13.543583921147681</v>
      </c>
      <c r="AO12" cm="1">
        <f t="array" aca="1" ref="AO12" ca="1">INDIRECT(_xlfn.CONCAT("'",AO$1,"'!k23"))</f>
        <v>-0.81081308427037824</v>
      </c>
      <c r="AP12" cm="1">
        <f t="array" aca="1" ref="AP12" ca="1">INDIRECT(_xlfn.CONCAT("'",AP$1,"'!J23"))</f>
        <v>13.576597108472985</v>
      </c>
      <c r="AQ12" cm="1">
        <f t="array" aca="1" ref="AQ12" ca="1">INDIRECT(_xlfn.CONCAT("'",AQ$1,"'!k23"))</f>
        <v>-1.9482090697273164</v>
      </c>
      <c r="AR12" cm="1">
        <f t="array" aca="1" ref="AR12" ca="1">INDIRECT(_xlfn.CONCAT("'",AR$1,"'!J23"))</f>
        <v>15.332886090337063</v>
      </c>
      <c r="AS12" cm="1">
        <f t="array" aca="1" ref="AS12" ca="1">INDIRECT(_xlfn.CONCAT("'",AS$1,"'!k23"))</f>
        <v>-2.0646932054377301</v>
      </c>
      <c r="AT12" cm="1">
        <f t="array" aca="1" ref="AT12" ca="1">INDIRECT(_xlfn.CONCAT("'",AT$1,"'!J23"))</f>
        <v>15.17461031681256</v>
      </c>
      <c r="AU12" cm="1">
        <f t="array" aca="1" ref="AU12" ca="1">INDIRECT(_xlfn.CONCAT("'",AU$1,"'!k23"))</f>
        <v>-0.23605019971757157</v>
      </c>
      <c r="AV12" cm="1">
        <f t="array" aca="1" ref="AV12" ca="1">INDIRECT(_xlfn.CONCAT("'",AV$1,"'!J23"))</f>
        <v>14.730915308371621</v>
      </c>
      <c r="AW12" cm="1">
        <f t="array" aca="1" ref="AW12" ca="1">INDIRECT(_xlfn.CONCAT("'",AW$1,"'!k23"))</f>
        <v>-2.3950041465530219</v>
      </c>
      <c r="AX12" cm="1">
        <f t="array" aca="1" ref="AX12" ca="1">INDIRECT(_xlfn.CONCAT("'",AX$1,"'!J23"))</f>
        <v>14.964730863209502</v>
      </c>
      <c r="AY12" cm="1">
        <f t="array" aca="1" ref="AY12" ca="1">INDIRECT(_xlfn.CONCAT("'",AY$1,"'!k23"))</f>
        <v>1.8997542098115796</v>
      </c>
      <c r="AZ12" cm="1">
        <f t="array" aca="1" ref="AZ12" ca="1">INDIRECT(_xlfn.CONCAT("'",AZ$1,"'!J23"))</f>
        <v>14.313860451538702</v>
      </c>
      <c r="BA12" cm="1">
        <f t="array" aca="1" ref="BA12" ca="1">INDIRECT(_xlfn.CONCAT("'",BA$1,"'!k23"))</f>
        <v>-1.6294796859894434</v>
      </c>
      <c r="BB12" cm="1">
        <f t="array" aca="1" ref="BB12" ca="1">INDIRECT(_xlfn.CONCAT("'",BB$1,"'!J23"))</f>
        <v>15.655128684582023</v>
      </c>
      <c r="BC12" cm="1">
        <f t="array" aca="1" ref="BC12" ca="1">INDIRECT(_xlfn.CONCAT("'",BC$1,"'!k23"))</f>
        <v>4.4431417720570074</v>
      </c>
      <c r="BD12" s="20">
        <f t="shared" ca="1" si="2"/>
        <v>0.58771945917739343</v>
      </c>
      <c r="BE12">
        <f t="shared" ca="1" si="3"/>
        <v>-0.95113345432808494</v>
      </c>
    </row>
    <row r="13" spans="1:57" x14ac:dyDescent="0.2">
      <c r="A13" t="s">
        <v>118</v>
      </c>
      <c r="B13" t="str" cm="1">
        <f t="array" aca="1" ref="B13" ca="1">TEXT(INDIRECT(_xlfn.CONCAT("'",A13,"'!F6")),"0.0")</f>
        <v>23.9</v>
      </c>
      <c r="C13" t="str" cm="1">
        <f t="array" aca="1" ref="C13" ca="1">TEXT(INDIRECT(_xlfn.CONCAT("'",A13,"'!G7")),"0.0")</f>
        <v>9.4</v>
      </c>
      <c r="D13" t="str" cm="1">
        <f t="array" aca="1" ref="D13" ca="1">TEXT(INDIRECT(_xlfn.CONCAT("'",A13,"'!H7")),"0.000")</f>
        <v>0.391</v>
      </c>
      <c r="E13" t="str" cm="1">
        <f t="array" aca="1" ref="E13" ca="1">TEXT(INDIRECT(_xlfn.CONCAT("'",A13,"'!G32")),"0.0")</f>
        <v>14.3</v>
      </c>
      <c r="F13" t="str" cm="1">
        <f t="array" aca="1" ref="F13" ca="1">TEXT(INDIRECT(_xlfn.CONCAT("'",A13,"'!H33")),"0.0")</f>
        <v>10.4</v>
      </c>
      <c r="G13" t="str" cm="1">
        <f t="array" aca="1" ref="G13" ca="1">TEXT(INDIRECT(_xlfn.CONCAT("'",A13,"'!I8")),"0.0")</f>
        <v>10.4</v>
      </c>
      <c r="H13" t="str">
        <f t="shared" si="0"/>
        <v>13.9</v>
      </c>
      <c r="I13" t="str" cm="1">
        <f t="array" aca="1" ref="I13" ca="1">TEXT(INDIRECT(_xlfn.CONCAT("'",A13,"'!k7")),"0")</f>
        <v>81</v>
      </c>
      <c r="J13" s="17" t="str" cm="1">
        <f t="array" aca="1" ref="J13" ca="1">TEXT(INDIRECT(_xlfn.CONCAT("'",A13,"'!g76")),"0")</f>
        <v>39</v>
      </c>
      <c r="K13" s="18">
        <f t="shared" ca="1" si="1"/>
        <v>36.027373385103608</v>
      </c>
      <c r="L13" s="15">
        <v>46.501680630000003</v>
      </c>
      <c r="M13" s="12" t="e" cm="1">
        <f t="array" aca="1" ref="M13" ca="1">TEXT(INDIRECT(_xlfn.CONCAT("'",A13,"'!g53")),"0")</f>
        <v>#DIV/0!</v>
      </c>
      <c r="N13" s="12" t="str" cm="1">
        <f t="array" aca="1" ref="N13" ca="1">TEXT(INDIRECT(_xlfn.CONCAT("'",A13,"'!f72")),"0.0")</f>
        <v>0.0</v>
      </c>
      <c r="P13" cm="1">
        <f t="array" aca="1" ref="P13" ca="1">INDIRECT(_xlfn.CONCAT("'",P$1,"'!J24"))</f>
        <v>16.025014339588385</v>
      </c>
      <c r="Q13" cm="1">
        <f t="array" aca="1" ref="Q13" ca="1">INDIRECT(_xlfn.CONCAT("'",Q$1,"'!k24"))</f>
        <v>-2.2058717257753142</v>
      </c>
      <c r="R13" cm="1">
        <f t="array" aca="1" ref="R13" ca="1">INDIRECT(_xlfn.CONCAT("'",R$1,"'!J24"))</f>
        <v>15.227954781272739</v>
      </c>
      <c r="S13" cm="1">
        <f t="array" aca="1" ref="S13" ca="1">INDIRECT(_xlfn.CONCAT("'",S$1,"'!k24"))</f>
        <v>6.1651032258160883E-2</v>
      </c>
      <c r="T13" cm="1">
        <f t="array" aca="1" ref="T13" ca="1">INDIRECT(_xlfn.CONCAT("'",T$1,"'!J24"))</f>
        <v>17.278877005828409</v>
      </c>
      <c r="U13" cm="1">
        <f t="array" aca="1" ref="U13" ca="1">INDIRECT(_xlfn.CONCAT("'",U$1,"'!k24"))</f>
        <v>1.6281008728896067</v>
      </c>
      <c r="V13" cm="1">
        <f t="array" aca="1" ref="V13" ca="1">INDIRECT(_xlfn.CONCAT("'",V$1,"'!J24"))</f>
        <v>14.962119443772213</v>
      </c>
      <c r="W13" cm="1">
        <f t="array" aca="1" ref="W13" ca="1">INDIRECT(_xlfn.CONCAT("'",W$1,"'!k24"))</f>
        <v>0.57663227446481069</v>
      </c>
      <c r="X13" cm="1">
        <f t="array" aca="1" ref="X13" ca="1">INDIRECT(_xlfn.CONCAT("'",X$1,"'!J24"))</f>
        <v>14.704191638976916</v>
      </c>
      <c r="Y13" cm="1">
        <f t="array" aca="1" ref="Y13" ca="1">INDIRECT(_xlfn.CONCAT("'",Y$1,"'!k24"))</f>
        <v>-0.20920475762781612</v>
      </c>
      <c r="Z13" cm="1">
        <f t="array" aca="1" ref="Z13" ca="1">INDIRECT(_xlfn.CONCAT("'",Z$1,"'!J24"))</f>
        <v>14.583656248195505</v>
      </c>
      <c r="AA13" cm="1">
        <f t="array" aca="1" ref="AA13" ca="1">INDIRECT(_xlfn.CONCAT("'",AA$1,"'!k24"))</f>
        <v>0.76446625363363685</v>
      </c>
      <c r="AB13" cm="1">
        <f t="array" aca="1" ref="AB13" ca="1">INDIRECT(_xlfn.CONCAT("'",AB$1,"'!J24"))</f>
        <v>14.065751140431079</v>
      </c>
      <c r="AC13" cm="1">
        <f t="array" aca="1" ref="AC13" ca="1">INDIRECT(_xlfn.CONCAT("'",AC$1,"'!k24"))</f>
        <v>2.0584026059167435</v>
      </c>
      <c r="AD13" cm="1">
        <f t="array" aca="1" ref="AD13" ca="1">INDIRECT(_xlfn.CONCAT("'",AD$1,"'!J24"))</f>
        <v>14.52954016443387</v>
      </c>
      <c r="AE13" cm="1">
        <f t="array" aca="1" ref="AE13" ca="1">INDIRECT(_xlfn.CONCAT("'",AE$1,"'!k24"))</f>
        <v>1.7275977634540274</v>
      </c>
      <c r="AF13" cm="1">
        <f t="array" aca="1" ref="AF13" ca="1">INDIRECT(_xlfn.CONCAT("'",AF$1,"'!J24"))</f>
        <v>15.682445434657403</v>
      </c>
      <c r="AG13" cm="1">
        <f t="array" aca="1" ref="AG13" ca="1">INDIRECT(_xlfn.CONCAT("'",AG$1,"'!k24"))</f>
        <v>1.5268900369959182</v>
      </c>
      <c r="AH13" cm="1">
        <f t="array" aca="1" ref="AH13" ca="1">INDIRECT(_xlfn.CONCAT("'",AH$1,"'!J24"))</f>
        <v>15.390446462946679</v>
      </c>
      <c r="AI13" cm="1">
        <f t="array" aca="1" ref="AI13" ca="1">INDIRECT(_xlfn.CONCAT("'",AI$1,"'!k24"))</f>
        <v>-0.90532148198295226</v>
      </c>
      <c r="AJ13" cm="1">
        <f t="array" aca="1" ref="AJ13" ca="1">INDIRECT(_xlfn.CONCAT("'",AJ$1,"'!J24"))</f>
        <v>15.495236440646426</v>
      </c>
      <c r="AK13" cm="1">
        <f t="array" aca="1" ref="AK13" ca="1">INDIRECT(_xlfn.CONCAT("'",AK$1,"'!k24"))</f>
        <v>0.81553920577390393</v>
      </c>
      <c r="AL13" cm="1">
        <f t="array" aca="1" ref="AL13" ca="1">INDIRECT(_xlfn.CONCAT("'",AL$1,"'!J24"))</f>
        <v>15.450305550186364</v>
      </c>
      <c r="AM13" cm="1">
        <f t="array" aca="1" ref="AM13" ca="1">INDIRECT(_xlfn.CONCAT("'",AM$1,"'!k24"))</f>
        <v>2.2518663503942404</v>
      </c>
      <c r="AN13" cm="1">
        <f t="array" aca="1" ref="AN13" ca="1">INDIRECT(_xlfn.CONCAT("'",AN$1,"'!J24"))</f>
        <v>14.83487673102584</v>
      </c>
      <c r="AO13" cm="1">
        <f t="array" aca="1" ref="AO13" ca="1">INDIRECT(_xlfn.CONCAT("'",AO$1,"'!k24"))</f>
        <v>-0.36036137078683478</v>
      </c>
      <c r="AP13" cm="1">
        <f t="array" aca="1" ref="AP13" ca="1">INDIRECT(_xlfn.CONCAT("'",AP$1,"'!J24"))</f>
        <v>15.068194178063584</v>
      </c>
      <c r="AQ13" cm="1">
        <f t="array" aca="1" ref="AQ13" ca="1">INDIRECT(_xlfn.CONCAT("'",AQ$1,"'!k24"))</f>
        <v>-0.21308529565579915</v>
      </c>
      <c r="AR13" cm="1">
        <f t="array" aca="1" ref="AR13" ca="1">INDIRECT(_xlfn.CONCAT("'",AR$1,"'!J24"))</f>
        <v>16.82217560608591</v>
      </c>
      <c r="AS13" cm="1">
        <f t="array" aca="1" ref="AS13" ca="1">INDIRECT(_xlfn.CONCAT("'",AS$1,"'!k24"))</f>
        <v>3.5539806903404703</v>
      </c>
      <c r="AT13" cm="1">
        <f t="array" aca="1" ref="AT13" ca="1">INDIRECT(_xlfn.CONCAT("'",AT$1,"'!J24"))</f>
        <v>16.658352550561467</v>
      </c>
      <c r="AU13" cm="1">
        <f t="array" aca="1" ref="AU13" ca="1">INDIRECT(_xlfn.CONCAT("'",AU$1,"'!k24"))</f>
        <v>3.5407418677144884</v>
      </c>
      <c r="AV13" cm="1">
        <f t="array" aca="1" ref="AV13" ca="1">INDIRECT(_xlfn.CONCAT("'",AV$1,"'!J24"))</f>
        <v>16.240100803356206</v>
      </c>
      <c r="AW13" cm="1">
        <f t="array" aca="1" ref="AW13" ca="1">INDIRECT(_xlfn.CONCAT("'",AW$1,"'!k24"))</f>
        <v>0.39369936569356068</v>
      </c>
      <c r="AX13" cm="1">
        <f t="array" aca="1" ref="AX13" ca="1">INDIRECT(_xlfn.CONCAT("'",AX$1,"'!J24"))</f>
        <v>16.464536818323904</v>
      </c>
      <c r="AY13" cm="1">
        <f t="array" aca="1" ref="AY13" ca="1">INDIRECT(_xlfn.CONCAT("'",AY$1,"'!k24"))</f>
        <v>2.666322031271378</v>
      </c>
      <c r="AZ13" cm="1">
        <f t="array" aca="1" ref="AZ13" ca="1">INDIRECT(_xlfn.CONCAT("'",AZ$1,"'!J24"))</f>
        <v>15.815540045755993</v>
      </c>
      <c r="BA13" cm="1">
        <f t="array" aca="1" ref="BA13" ca="1">INDIRECT(_xlfn.CONCAT("'",BA$1,"'!k24"))</f>
        <v>4.0896738670010766</v>
      </c>
      <c r="BB13" cm="1">
        <f t="array" aca="1" ref="BB13" ca="1">INDIRECT(_xlfn.CONCAT("'",BB$1,"'!J24"))</f>
        <v>17.18246097924694</v>
      </c>
      <c r="BC13" cm="1">
        <f t="array" aca="1" ref="BC13" ca="1">INDIRECT(_xlfn.CONCAT("'",BC$1,"'!k24"))</f>
        <v>6.1787431969320101</v>
      </c>
      <c r="BD13" s="20">
        <f t="shared" ca="1" si="2"/>
        <v>0.64531741252554931</v>
      </c>
      <c r="BE13">
        <f t="shared" ca="1" si="3"/>
        <v>1.3970231391452657</v>
      </c>
    </row>
    <row r="14" spans="1:57" x14ac:dyDescent="0.2">
      <c r="A14" t="s">
        <v>119</v>
      </c>
      <c r="B14" t="str" cm="1">
        <f t="array" aca="1" ref="B14" ca="1">TEXT(INDIRECT(_xlfn.CONCAT("'",A14,"'!F6")),"0.0")</f>
        <v>23.0</v>
      </c>
      <c r="C14" t="str" cm="1">
        <f t="array" aca="1" ref="C14" ca="1">TEXT(INDIRECT(_xlfn.CONCAT("'",A14,"'!G7")),"0.0")</f>
        <v>11.5</v>
      </c>
      <c r="D14" t="str" cm="1">
        <f t="array" aca="1" ref="D14" ca="1">TEXT(INDIRECT(_xlfn.CONCAT("'",A14,"'!H7")),"0.000")</f>
        <v>0.499</v>
      </c>
      <c r="E14" t="str" cm="1">
        <f t="array" aca="1" ref="E14" ca="1">TEXT(INDIRECT(_xlfn.CONCAT("'",A14,"'!G32")),"0.0")</f>
        <v>15.5</v>
      </c>
      <c r="F14" t="str" cm="1">
        <f t="array" aca="1" ref="F14" ca="1">TEXT(INDIRECT(_xlfn.CONCAT("'",A14,"'!H33")),"0.0")</f>
        <v>9.3</v>
      </c>
      <c r="G14" t="str" cm="1">
        <f t="array" aca="1" ref="G14" ca="1">TEXT(INDIRECT(_xlfn.CONCAT("'",A14,"'!I8")),"0.0")</f>
        <v>11.5</v>
      </c>
      <c r="H14" t="str">
        <f t="shared" si="0"/>
        <v>13.6</v>
      </c>
      <c r="I14" t="str" cm="1">
        <f t="array" aca="1" ref="I14" ca="1">TEXT(INDIRECT(_xlfn.CONCAT("'",A14,"'!k7")),"0")</f>
        <v>82</v>
      </c>
      <c r="J14" s="17" t="str" cm="1">
        <f t="array" aca="1" ref="J14" ca="1">TEXT(INDIRECT(_xlfn.CONCAT("'",A14,"'!g76")),"0")</f>
        <v>43</v>
      </c>
      <c r="K14" s="18">
        <f t="shared" ca="1" si="1"/>
        <v>30.963756532073528</v>
      </c>
      <c r="L14" s="15">
        <v>45.73850916</v>
      </c>
      <c r="M14" s="12" t="e" cm="1">
        <f t="array" aca="1" ref="M14" ca="1">TEXT(INDIRECT(_xlfn.CONCAT("'",A14,"'!g53")),"0")</f>
        <v>#DIV/0!</v>
      </c>
      <c r="N14" s="12" t="str" cm="1">
        <f t="array" aca="1" ref="N14" ca="1">TEXT(INDIRECT(_xlfn.CONCAT("'",A14,"'!f72")),"0.0")</f>
        <v>0.0</v>
      </c>
      <c r="P14" cm="1">
        <f t="array" aca="1" ref="P14" ca="1">INDIRECT(_xlfn.CONCAT("'",P$1,"'!J25"))</f>
        <v>17.517219851628884</v>
      </c>
      <c r="Q14" cm="1">
        <f t="array" aca="1" ref="Q14" ca="1">INDIRECT(_xlfn.CONCAT("'",Q$1,"'!k25"))</f>
        <v>-1.2975726338220586</v>
      </c>
      <c r="R14" cm="1">
        <f t="array" aca="1" ref="R14" ca="1">INDIRECT(_xlfn.CONCAT("'",R$1,"'!J25"))</f>
        <v>16.676770685284737</v>
      </c>
      <c r="S14" cm="1">
        <f t="array" aca="1" ref="S14" ca="1">INDIRECT(_xlfn.CONCAT("'",S$1,"'!k25"))</f>
        <v>3.7915763996410106</v>
      </c>
      <c r="T14" cm="1">
        <f t="array" aca="1" ref="T14" ca="1">INDIRECT(_xlfn.CONCAT("'",T$1,"'!J25"))</f>
        <v>18.906977878718013</v>
      </c>
      <c r="U14" cm="1">
        <f t="array" aca="1" ref="U14" ca="1">INDIRECT(_xlfn.CONCAT("'",U$1,"'!k25"))</f>
        <v>3.3087211287756522</v>
      </c>
      <c r="V14" cm="1">
        <f t="array" aca="1" ref="V14" ca="1">INDIRECT(_xlfn.CONCAT("'",V$1,"'!J25"))</f>
        <v>16.327830337422338</v>
      </c>
      <c r="W14" cm="1">
        <f t="array" aca="1" ref="W14" ca="1">INDIRECT(_xlfn.CONCAT("'",W$1,"'!k25"))</f>
        <v>4.8862094791878308</v>
      </c>
      <c r="X14" cm="1">
        <f t="array" aca="1" ref="X14" ca="1">INDIRECT(_xlfn.CONCAT("'",X$1,"'!J25"))</f>
        <v>15.989311830187038</v>
      </c>
      <c r="Y14" cm="1">
        <f t="array" aca="1" ref="Y14" ca="1">INDIRECT(_xlfn.CONCAT("'",Y$1,"'!k25"))</f>
        <v>2.4208126395002489</v>
      </c>
      <c r="Z14" cm="1">
        <f t="array" aca="1" ref="Z14" ca="1">INDIRECT(_xlfn.CONCAT("'",Z$1,"'!J25"))</f>
        <v>15.877369930325539</v>
      </c>
      <c r="AA14" cm="1">
        <f t="array" aca="1" ref="AA14" ca="1">INDIRECT(_xlfn.CONCAT("'",AA$1,"'!k25"))</f>
        <v>4.2927706825948686</v>
      </c>
      <c r="AB14" cm="1">
        <f t="array" aca="1" ref="AB14" ca="1">INDIRECT(_xlfn.CONCAT("'",AB$1,"'!J25"))</f>
        <v>15.39513615675231</v>
      </c>
      <c r="AC14" cm="1">
        <f t="array" aca="1" ref="AC14" ca="1">INDIRECT(_xlfn.CONCAT("'",AC$1,"'!k25"))</f>
        <v>3.5164377851077697</v>
      </c>
      <c r="AD14" cm="1">
        <f t="array" aca="1" ref="AD14" ca="1">INDIRECT(_xlfn.CONCAT("'",AD$1,"'!J25"))</f>
        <v>15.814164142386865</v>
      </c>
      <c r="AE14" cm="1">
        <f t="array" aca="1" ref="AE14" ca="1">INDIRECT(_xlfn.CONCAT("'",AE$1,"'!k25"))</f>
        <v>5.005603776161669</v>
      </c>
      <c r="AF14" cm="1">
        <f t="array" aca="1" ref="AF14" ca="1">INDIRECT(_xlfn.CONCAT("'",AF$1,"'!J25"))</f>
        <v>17.209336425960196</v>
      </c>
      <c r="AG14" cm="1">
        <f t="array" aca="1" ref="AG14" ca="1">INDIRECT(_xlfn.CONCAT("'",AG$1,"'!k25"))</f>
        <v>3.1492117152551335</v>
      </c>
      <c r="AH14" cm="1">
        <f t="array" aca="1" ref="AH14" ca="1">INDIRECT(_xlfn.CONCAT("'",AH$1,"'!J25"))</f>
        <v>16.920123292518664</v>
      </c>
      <c r="AI14" cm="1">
        <f t="array" aca="1" ref="AI14" ca="1">INDIRECT(_xlfn.CONCAT("'",AI$1,"'!k25"))</f>
        <v>2.6223059460236304</v>
      </c>
      <c r="AJ14" cm="1">
        <f t="array" aca="1" ref="AJ14" ca="1">INDIRECT(_xlfn.CONCAT("'",AJ$1,"'!J25"))</f>
        <v>16.844016692029665</v>
      </c>
      <c r="AK14" cm="1">
        <f t="array" aca="1" ref="AK14" ca="1">INDIRECT(_xlfn.CONCAT("'",AK$1,"'!k25"))</f>
        <v>3.293522448885974</v>
      </c>
      <c r="AL14" cm="1">
        <f t="array" aca="1" ref="AL14" ca="1">INDIRECT(_xlfn.CONCAT("'",AL$1,"'!J25"))</f>
        <v>16.888995751401509</v>
      </c>
      <c r="AM14" cm="1">
        <f t="array" aca="1" ref="AM14" ca="1">INDIRECT(_xlfn.CONCAT("'",AM$1,"'!k25"))</f>
        <v>4.0033173307379943</v>
      </c>
      <c r="AN14" cm="1">
        <f t="array" aca="1" ref="AN14" ca="1">INDIRECT(_xlfn.CONCAT("'",AN$1,"'!J25"))</f>
        <v>16.156203859352232</v>
      </c>
      <c r="AO14" cm="1">
        <f t="array" aca="1" ref="AO14" ca="1">INDIRECT(_xlfn.CONCAT("'",AO$1,"'!k25"))</f>
        <v>3.0931005647157588</v>
      </c>
      <c r="AP14" cm="1">
        <f t="array" aca="1" ref="AP14" ca="1">INDIRECT(_xlfn.CONCAT("'",AP$1,"'!J25"))</f>
        <v>16.438030178473728</v>
      </c>
      <c r="AQ14" cm="1">
        <f t="array" aca="1" ref="AQ14" ca="1">INDIRECT(_xlfn.CONCAT("'",AQ$1,"'!k25"))</f>
        <v>4.0790675056293191</v>
      </c>
      <c r="AR14" cm="1">
        <f t="array" aca="1" ref="AR14" ca="1">INDIRECT(_xlfn.CONCAT("'",AR$1,"'!J25"))</f>
        <v>18.243767882222098</v>
      </c>
      <c r="AS14" cm="1">
        <f t="array" aca="1" ref="AS14" ca="1">INDIRECT(_xlfn.CONCAT("'",AS$1,"'!k25"))</f>
        <v>5.2801998827915551</v>
      </c>
      <c r="AT14" cm="1">
        <f t="array" aca="1" ref="AT14" ca="1">INDIRECT(_xlfn.CONCAT("'",AT$1,"'!J25"))</f>
        <v>18.209532784831399</v>
      </c>
      <c r="AU14" cm="1">
        <f t="array" aca="1" ref="AU14" ca="1">INDIRECT(_xlfn.CONCAT("'",AU$1,"'!k25"))</f>
        <v>6.4407792299238791</v>
      </c>
      <c r="AV14" cm="1">
        <f t="array" aca="1" ref="AV14" ca="1">INDIRECT(_xlfn.CONCAT("'",AV$1,"'!J25"))</f>
        <v>17.683660551073327</v>
      </c>
      <c r="AW14" cm="1">
        <f t="array" aca="1" ref="AW14" ca="1">INDIRECT(_xlfn.CONCAT("'",AW$1,"'!k25"))</f>
        <v>4.8228172297461187</v>
      </c>
      <c r="AX14" cm="1">
        <f t="array" aca="1" ref="AX14" ca="1">INDIRECT(_xlfn.CONCAT("'",AX$1,"'!J25"))</f>
        <v>18.031003148919329</v>
      </c>
      <c r="AY14" cm="1">
        <f t="array" aca="1" ref="AY14" ca="1">INDIRECT(_xlfn.CONCAT("'",AY$1,"'!k25"))</f>
        <v>5.365972750477308</v>
      </c>
      <c r="AZ14" cm="1">
        <f t="array" aca="1" ref="AZ14" ca="1">INDIRECT(_xlfn.CONCAT("'",AZ$1,"'!J25"))</f>
        <v>17.285264584813568</v>
      </c>
      <c r="BA14" cm="1">
        <f t="array" aca="1" ref="BA14" ca="1">INDIRECT(_xlfn.CONCAT("'",BA$1,"'!k25"))</f>
        <v>5.2398948218171544</v>
      </c>
      <c r="BB14" cm="1">
        <f t="array" aca="1" ref="BB14" ca="1">INDIRECT(_xlfn.CONCAT("'",BB$1,"'!J25"))</f>
        <v>18.779212498990557</v>
      </c>
      <c r="BC14" cm="1">
        <f t="array" aca="1" ref="BC14" ca="1">INDIRECT(_xlfn.CONCAT("'",BC$1,"'!k25"))</f>
        <v>7.1506810778777377</v>
      </c>
      <c r="BD14" s="20">
        <f t="shared" ca="1" si="2"/>
        <v>0.70461191576603865</v>
      </c>
      <c r="BE14">
        <f t="shared" ca="1" si="3"/>
        <v>4.023271488051428</v>
      </c>
    </row>
    <row r="15" spans="1:57" x14ac:dyDescent="0.2">
      <c r="A15" t="s">
        <v>120</v>
      </c>
      <c r="B15" t="str" cm="1">
        <f t="array" aca="1" ref="B15" ca="1">TEXT(INDIRECT(_xlfn.CONCAT("'",A15,"'!F6")),"0.0")</f>
        <v>23.3</v>
      </c>
      <c r="C15" t="str" cm="1">
        <f t="array" aca="1" ref="C15" ca="1">TEXT(INDIRECT(_xlfn.CONCAT("'",A15,"'!G7")),"0.0")</f>
        <v>10.1</v>
      </c>
      <c r="D15" t="str" cm="1">
        <f t="array" aca="1" ref="D15" ca="1">TEXT(INDIRECT(_xlfn.CONCAT("'",A15,"'!H7")),"0.000")</f>
        <v>0.432</v>
      </c>
      <c r="E15" t="str" cm="1">
        <f t="array" aca="1" ref="E15" ca="1">TEXT(INDIRECT(_xlfn.CONCAT("'",A15,"'!G32")),"0.0")</f>
        <v>15.2</v>
      </c>
      <c r="F15" t="str" cm="1">
        <f t="array" aca="1" ref="F15" ca="1">TEXT(INDIRECT(_xlfn.CONCAT("'",A15,"'!H33")),"0.0")</f>
        <v>11.4</v>
      </c>
      <c r="G15" t="str" cm="1">
        <f t="array" aca="1" ref="G15" ca="1">TEXT(INDIRECT(_xlfn.CONCAT("'",A15,"'!I8")),"0.0")</f>
        <v>11.4</v>
      </c>
      <c r="H15" t="str">
        <f t="shared" si="0"/>
        <v>13.8</v>
      </c>
      <c r="I15" t="str" cm="1">
        <f t="array" aca="1" ref="I15" ca="1">TEXT(INDIRECT(_xlfn.CONCAT("'",A15,"'!k7")),"0")</f>
        <v>87</v>
      </c>
      <c r="J15" s="17" t="str" cm="1">
        <f t="array" aca="1" ref="J15" ca="1">TEXT(INDIRECT(_xlfn.CONCAT("'",A15,"'!g76")),"0")</f>
        <v>44</v>
      </c>
      <c r="K15" s="18">
        <f t="shared" ca="1" si="1"/>
        <v>36.869897645844027</v>
      </c>
      <c r="L15" s="15">
        <v>46.474238409999998</v>
      </c>
      <c r="M15" s="12" t="e" cm="1">
        <f t="array" aca="1" ref="M15" ca="1">TEXT(INDIRECT(_xlfn.CONCAT("'",A15,"'!g53")),"0")</f>
        <v>#DIV/0!</v>
      </c>
      <c r="N15" s="12" t="str" cm="1">
        <f t="array" aca="1" ref="N15" ca="1">TEXT(INDIRECT(_xlfn.CONCAT("'",A15,"'!f72")),"0.0")</f>
        <v>0.0</v>
      </c>
      <c r="P15" cm="1">
        <f t="array" aca="1" ref="P15" ca="1">INDIRECT(_xlfn.CONCAT("'",P$1,"'!J26"))</f>
        <v>19.00943217592231</v>
      </c>
      <c r="Q15" cm="1">
        <f t="array" aca="1" ref="Q15" ca="1">INDIRECT(_xlfn.CONCAT("'",Q$1,"'!k26"))</f>
        <v>1.6219643325090853</v>
      </c>
      <c r="R15" cm="1">
        <f t="array" aca="1" ref="R15" ca="1">INDIRECT(_xlfn.CONCAT("'",R$1,"'!J26"))</f>
        <v>17.940631642972779</v>
      </c>
      <c r="S15" cm="1">
        <f t="array" aca="1" ref="S15" ca="1">INDIRECT(_xlfn.CONCAT("'",S$1,"'!k26"))</f>
        <v>5.2095640131997287</v>
      </c>
      <c r="T15" cm="1">
        <f t="array" aca="1" ref="T15" ca="1">INDIRECT(_xlfn.CONCAT("'",T$1,"'!J26"))</f>
        <v>20.377520602618304</v>
      </c>
      <c r="U15" cm="1">
        <f t="array" aca="1" ref="U15" ca="1">INDIRECT(_xlfn.CONCAT("'",U$1,"'!k26"))</f>
        <v>4.5691863206901866</v>
      </c>
      <c r="V15" cm="1">
        <f t="array" aca="1" ref="V15" ca="1">INDIRECT(_xlfn.CONCAT("'",V$1,"'!J26"))</f>
        <v>17.754241617451644</v>
      </c>
      <c r="W15" cm="1">
        <f t="array" aca="1" ref="W15" ca="1">INDIRECT(_xlfn.CONCAT("'",W$1,"'!k26"))</f>
        <v>6.7375061648666907</v>
      </c>
      <c r="X15" cm="1">
        <f t="array" aca="1" ref="X15" ca="1">INDIRECT(_xlfn.CONCAT("'",X$1,"'!J26"))</f>
        <v>17.453751409760368</v>
      </c>
      <c r="Y15" cm="1">
        <f t="array" aca="1" ref="Y15" ca="1">INDIRECT(_xlfn.CONCAT("'",Y$1,"'!k26"))</f>
        <v>4.2140065231323263</v>
      </c>
      <c r="Z15" cm="1">
        <f t="array" aca="1" ref="Z15" ca="1">INDIRECT(_xlfn.CONCAT("'",Z$1,"'!J26"))</f>
        <v>17.200484091186002</v>
      </c>
      <c r="AA15" cm="1">
        <f t="array" aca="1" ref="AA15" ca="1">INDIRECT(_xlfn.CONCAT("'",AA$1,"'!k26"))</f>
        <v>5.2924566434418461</v>
      </c>
      <c r="AB15" cm="1">
        <f t="array" aca="1" ref="AB15" ca="1">INDIRECT(_xlfn.CONCAT("'",AB$1,"'!J26"))</f>
        <v>16.552987622580478</v>
      </c>
      <c r="AC15" cm="1">
        <f t="array" aca="1" ref="AC15" ca="1">INDIRECT(_xlfn.CONCAT("'",AC$1,"'!k26"))</f>
        <v>5.5319570034012475</v>
      </c>
      <c r="AD15" cm="1">
        <f t="array" aca="1" ref="AD15" ca="1">INDIRECT(_xlfn.CONCAT("'",AD$1,"'!J26"))</f>
        <v>17.23168025599017</v>
      </c>
      <c r="AE15" cm="1">
        <f t="array" aca="1" ref="AE15" ca="1">INDIRECT(_xlfn.CONCAT("'",AE$1,"'!k26"))</f>
        <v>5.8029565900635278</v>
      </c>
      <c r="AF15" cm="1">
        <f t="array" aca="1" ref="AF15" ca="1">INDIRECT(_xlfn.CONCAT("'",AF$1,"'!J26"))</f>
        <v>18.577174045619582</v>
      </c>
      <c r="AG15" cm="1">
        <f t="array" aca="1" ref="AG15" ca="1">INDIRECT(_xlfn.CONCAT("'",AG$1,"'!k26"))</f>
        <v>5.4713590673993764</v>
      </c>
      <c r="AH15" cm="1">
        <f t="array" aca="1" ref="AH15" ca="1">INDIRECT(_xlfn.CONCAT("'",AH$1,"'!J26"))</f>
        <v>18.324930551033916</v>
      </c>
      <c r="AI15" cm="1">
        <f t="array" aca="1" ref="AI15" ca="1">INDIRECT(_xlfn.CONCAT("'",AI$1,"'!k26"))</f>
        <v>4.4017284734762843</v>
      </c>
      <c r="AJ15" cm="1">
        <f t="array" aca="1" ref="AJ15" ca="1">INDIRECT(_xlfn.CONCAT("'",AJ$1,"'!J26"))</f>
        <v>18.349626954377538</v>
      </c>
      <c r="AK15" cm="1">
        <f t="array" aca="1" ref="AK15" ca="1">INDIRECT(_xlfn.CONCAT("'",AK$1,"'!k26"))</f>
        <v>4.391363578850104</v>
      </c>
      <c r="AL15" cm="1">
        <f t="array" aca="1" ref="AL15" ca="1">INDIRECT(_xlfn.CONCAT("'",AL$1,"'!J26"))</f>
        <v>18.358966252778927</v>
      </c>
      <c r="AM15" cm="1">
        <f t="array" aca="1" ref="AM15" ca="1">INDIRECT(_xlfn.CONCAT("'",AM$1,"'!k26"))</f>
        <v>5.2856304263605978</v>
      </c>
      <c r="AN15" cm="1">
        <f t="array" aca="1" ref="AN15" ca="1">INDIRECT(_xlfn.CONCAT("'",AN$1,"'!J26"))</f>
        <v>17.597649342499572</v>
      </c>
      <c r="AO15" cm="1">
        <f t="array" aca="1" ref="AO15" ca="1">INDIRECT(_xlfn.CONCAT("'",AO$1,"'!k26"))</f>
        <v>4.804817075953224</v>
      </c>
      <c r="AP15" cm="1">
        <f t="array" aca="1" ref="AP15" ca="1">INDIRECT(_xlfn.CONCAT("'",AP$1,"'!J26"))</f>
        <v>17.77742750973076</v>
      </c>
      <c r="AQ15" cm="1">
        <f t="array" aca="1" ref="AQ15" ca="1">INDIRECT(_xlfn.CONCAT("'",AQ$1,"'!k26"))</f>
        <v>5.327139697187004</v>
      </c>
      <c r="AR15" cm="1">
        <f t="array" aca="1" ref="AR15" ca="1">INDIRECT(_xlfn.CONCAT("'",AR$1,"'!J26"))</f>
        <v>19.766902463796583</v>
      </c>
      <c r="AS15" cm="1">
        <f t="array" aca="1" ref="AS15" ca="1">INDIRECT(_xlfn.CONCAT("'",AS$1,"'!k26"))</f>
        <v>5.6525209924499489</v>
      </c>
      <c r="AT15" cm="1">
        <f t="array" aca="1" ref="AT15" ca="1">INDIRECT(_xlfn.CONCAT("'",AT$1,"'!J26"))</f>
        <v>19.72699401884082</v>
      </c>
      <c r="AU15" cm="1">
        <f t="array" aca="1" ref="AU15" ca="1">INDIRECT(_xlfn.CONCAT("'",AU$1,"'!k26"))</f>
        <v>7.9245194403911441</v>
      </c>
      <c r="AV15" cm="1">
        <f t="array" aca="1" ref="AV15" ca="1">INDIRECT(_xlfn.CONCAT("'",AV$1,"'!J26"))</f>
        <v>19.12722718852935</v>
      </c>
      <c r="AW15" cm="1">
        <f t="array" aca="1" ref="AW15" ca="1">INDIRECT(_xlfn.CONCAT("'",AW$1,"'!k26"))</f>
        <v>5.7742567073399451</v>
      </c>
      <c r="AX15" cm="1">
        <f t="array" aca="1" ref="AX15" ca="1">INDIRECT(_xlfn.CONCAT("'",AX$1,"'!J26"))</f>
        <v>19.430822040359441</v>
      </c>
      <c r="AY15" cm="1">
        <f t="array" aca="1" ref="AY15" ca="1">INDIRECT(_xlfn.CONCAT("'",AY$1,"'!k26"))</f>
        <v>6.565817514568832</v>
      </c>
      <c r="AZ15" cm="1">
        <f t="array" aca="1" ref="AZ15" ca="1">INDIRECT(_xlfn.CONCAT("'",AZ$1,"'!J26"))</f>
        <v>18.754989123871141</v>
      </c>
      <c r="BA15" cm="1">
        <f t="array" aca="1" ref="BA15" ca="1">INDIRECT(_xlfn.CONCAT("'",BA$1,"'!k26"))</f>
        <v>5.9747585291221377</v>
      </c>
      <c r="BB15" cm="1">
        <f t="array" aca="1" ref="BB15" ca="1">INDIRECT(_xlfn.CONCAT("'",BB$1,"'!J26"))</f>
        <v>20.410680920802427</v>
      </c>
      <c r="BC15" cm="1">
        <f t="array" aca="1" ref="BC15" ca="1">INDIRECT(_xlfn.CONCAT("'",BC$1,"'!k26"))</f>
        <v>8.4697379941649373</v>
      </c>
      <c r="BD15" s="20">
        <f t="shared" ca="1" si="2"/>
        <v>0.76353064531998305</v>
      </c>
      <c r="BE15">
        <f t="shared" ca="1" si="3"/>
        <v>5.4511623544284094</v>
      </c>
    </row>
    <row r="16" spans="1:57" x14ac:dyDescent="0.2">
      <c r="A16" t="s">
        <v>121</v>
      </c>
      <c r="B16" t="str" cm="1">
        <f t="array" aca="1" ref="B16" ca="1">TEXT(INDIRECT(_xlfn.CONCAT("'",A16,"'!F6")),"0.0")</f>
        <v>25.9</v>
      </c>
      <c r="C16" t="str" cm="1">
        <f t="array" aca="1" ref="C16" ca="1">TEXT(INDIRECT(_xlfn.CONCAT("'",A16,"'!G7")),"0.0")</f>
        <v>9.2</v>
      </c>
      <c r="D16" t="str" cm="1">
        <f t="array" aca="1" ref="D16" ca="1">TEXT(INDIRECT(_xlfn.CONCAT("'",A16,"'!H7")),"0.000")</f>
        <v>0.355</v>
      </c>
      <c r="E16" t="str" cm="1">
        <f t="array" aca="1" ref="E16" ca="1">TEXT(INDIRECT(_xlfn.CONCAT("'",A16,"'!G32")),"0.0")</f>
        <v>16.1</v>
      </c>
      <c r="F16" t="str" cm="1">
        <f t="array" aca="1" ref="F16" ca="1">TEXT(INDIRECT(_xlfn.CONCAT("'",A16,"'!H33")),"0.0")</f>
        <v>9.7</v>
      </c>
      <c r="G16" t="str" cm="1">
        <f t="array" aca="1" ref="G16" ca="1">TEXT(INDIRECT(_xlfn.CONCAT("'",A16,"'!I8")),"0.0")</f>
        <v>9.7</v>
      </c>
      <c r="H16" t="str">
        <f t="shared" si="0"/>
        <v>13.7</v>
      </c>
      <c r="I16" t="str" cm="1">
        <f t="array" aca="1" ref="I16" ca="1">TEXT(INDIRECT(_xlfn.CONCAT("'",A16,"'!k7")),"0")</f>
        <v>86</v>
      </c>
      <c r="J16" s="17" t="str" cm="1">
        <f t="array" aca="1" ref="J16" ca="1">TEXT(INDIRECT(_xlfn.CONCAT("'",A16,"'!g76")),"0")</f>
        <v>29</v>
      </c>
      <c r="K16" s="18">
        <f t="shared" ca="1" si="1"/>
        <v>31.068310758197015</v>
      </c>
      <c r="L16" s="15">
        <v>46.088675619999997</v>
      </c>
      <c r="M16" s="12" t="e" cm="1">
        <f t="array" aca="1" ref="M16" ca="1">TEXT(INDIRECT(_xlfn.CONCAT("'",A16,"'!g53")),"0")</f>
        <v>#DIV/0!</v>
      </c>
      <c r="N16" s="12" t="str" cm="1">
        <f t="array" aca="1" ref="N16" ca="1">TEXT(INDIRECT(_xlfn.CONCAT("'",A16,"'!f72")),"0.0")</f>
        <v>0.0</v>
      </c>
      <c r="P16" cm="1">
        <f t="array" aca="1" ref="P16" ca="1">INDIRECT(_xlfn.CONCAT("'",P$1,"'!J27"))</f>
        <v>20.4043197890851</v>
      </c>
      <c r="Q16" cm="1">
        <f t="array" aca="1" ref="Q16" ca="1">INDIRECT(_xlfn.CONCAT("'",Q$1,"'!k27"))</f>
        <v>3.795398056230487</v>
      </c>
      <c r="R16" cm="1">
        <f t="array" aca="1" ref="R16" ca="1">INDIRECT(_xlfn.CONCAT("'",R$1,"'!J27"))</f>
        <v>19.296963600399675</v>
      </c>
      <c r="S16" cm="1">
        <f t="array" aca="1" ref="S16" ca="1">INDIRECT(_xlfn.CONCAT("'",S$1,"'!k27"))</f>
        <v>6.1343387448194875</v>
      </c>
      <c r="T16" cm="1">
        <f t="array" aca="1" ref="T16" ca="1">INDIRECT(_xlfn.CONCAT("'",T$1,"'!J27"))</f>
        <v>22.005621475507912</v>
      </c>
      <c r="U16" cm="1">
        <f t="array" aca="1" ref="U16" ca="1">INDIRECT(_xlfn.CONCAT("'",U$1,"'!k27"))</f>
        <v>5.6195739806189646</v>
      </c>
      <c r="V16" cm="1">
        <f t="array" aca="1" ref="V16" ca="1">INDIRECT(_xlfn.CONCAT("'",V$1,"'!J27"))</f>
        <v>19.119952511101769</v>
      </c>
      <c r="W16" cm="1">
        <f t="array" aca="1" ref="W16" ca="1">INDIRECT(_xlfn.CONCAT("'",W$1,"'!k27"))</f>
        <v>8.2853118443368334</v>
      </c>
      <c r="X16" cm="1">
        <f t="array" aca="1" ref="X16" ca="1">INDIRECT(_xlfn.CONCAT("'",X$1,"'!J27"))</f>
        <v>18.858422043998363</v>
      </c>
      <c r="Y16" cm="1">
        <f t="array" aca="1" ref="Y16" ca="1">INDIRECT(_xlfn.CONCAT("'",Y$1,"'!k27"))</f>
        <v>5.0807163024898667</v>
      </c>
      <c r="Z16" cm="1">
        <f t="array" aca="1" ref="Z16" ca="1">INDIRECT(_xlfn.CONCAT("'",Z$1,"'!J27"))</f>
        <v>18.523598252046462</v>
      </c>
      <c r="AA16" cm="1">
        <f t="array" aca="1" ref="AA16" ca="1">INDIRECT(_xlfn.CONCAT("'",AA$1,"'!k27"))</f>
        <v>6.0569228970754834</v>
      </c>
      <c r="AB16" cm="1">
        <f t="array" aca="1" ref="AB16" ca="1">INDIRECT(_xlfn.CONCAT("'",AB$1,"'!J27"))</f>
        <v>17.925256026524973</v>
      </c>
      <c r="AC16" cm="1">
        <f t="array" aca="1" ref="AC16" ca="1">INDIRECT(_xlfn.CONCAT("'",AC$1,"'!k27"))</f>
        <v>5.9179074920106371</v>
      </c>
      <c r="AD16" cm="1">
        <f t="array" aca="1" ref="AD16" ca="1">INDIRECT(_xlfn.CONCAT("'",AD$1,"'!J27"))</f>
        <v>18.516304233943163</v>
      </c>
      <c r="AE16" cm="1">
        <f t="array" aca="1" ref="AE16" ca="1">INDIRECT(_xlfn.CONCAT("'",AE$1,"'!k27"))</f>
        <v>6.4231198897649735</v>
      </c>
      <c r="AF16" cm="1">
        <f t="array" aca="1" ref="AF16" ca="1">INDIRECT(_xlfn.CONCAT("'",AF$1,"'!J27"))</f>
        <v>19.976826347696502</v>
      </c>
      <c r="AG16" cm="1">
        <f t="array" aca="1" ref="AG16" ca="1">INDIRECT(_xlfn.CONCAT("'",AG$1,"'!k27"))</f>
        <v>5.8848917261082585</v>
      </c>
      <c r="AH16" cm="1">
        <f t="array" aca="1" ref="AH16" ca="1">INDIRECT(_xlfn.CONCAT("'",AH$1,"'!J27"))</f>
        <v>19.573645928902849</v>
      </c>
      <c r="AI16" cm="1">
        <f t="array" aca="1" ref="AI16" ca="1">INDIRECT(_xlfn.CONCAT("'",AI$1,"'!k27"))</f>
        <v>4.9948699403192851</v>
      </c>
      <c r="AJ16" cm="1">
        <f t="array" aca="1" ref="AJ16" ca="1">INDIRECT(_xlfn.CONCAT("'",AJ$1,"'!J27"))</f>
        <v>19.667035933931931</v>
      </c>
      <c r="AK16" cm="1">
        <f t="array" aca="1" ref="AK16" ca="1">INDIRECT(_xlfn.CONCAT("'",AK$1,"'!k27"))</f>
        <v>5.4264706342142679</v>
      </c>
      <c r="AL16" cm="1">
        <f t="array" aca="1" ref="AL16" ca="1">INDIRECT(_xlfn.CONCAT("'",AL$1,"'!J27"))</f>
        <v>19.70382868939431</v>
      </c>
      <c r="AM16" cm="1">
        <f t="array" aca="1" ref="AM16" ca="1">INDIRECT(_xlfn.CONCAT("'",AM$1,"'!k27"))</f>
        <v>6.192632463584161</v>
      </c>
      <c r="AN16" cm="1">
        <f t="array" aca="1" ref="AN16" ca="1">INDIRECT(_xlfn.CONCAT("'",AN$1,"'!J27"))</f>
        <v>18.888942152377734</v>
      </c>
      <c r="AO16" cm="1">
        <f t="array" aca="1" ref="AO16" ca="1">INDIRECT(_xlfn.CONCAT("'",AO$1,"'!k27"))</f>
        <v>5.8859011883137287</v>
      </c>
      <c r="AP16" cm="1">
        <f t="array" aca="1" ref="AP16" ca="1">INDIRECT(_xlfn.CONCAT("'",AP$1,"'!J27"))</f>
        <v>19.086379779266672</v>
      </c>
      <c r="AQ16" cm="1">
        <f t="array" aca="1" ref="AQ16" ca="1">INDIRECT(_xlfn.CONCAT("'",AQ$1,"'!k27"))</f>
        <v>6.3012456018866621</v>
      </c>
      <c r="AR16" cm="1">
        <f t="array" aca="1" ref="AR16" ca="1">INDIRECT(_xlfn.CONCAT("'",AR$1,"'!J27"))</f>
        <v>21.256191979545434</v>
      </c>
      <c r="AS16" cm="1">
        <f t="array" aca="1" ref="AS16" ca="1">INDIRECT(_xlfn.CONCAT("'",AS$1,"'!k27"))</f>
        <v>5.8894537154213502</v>
      </c>
      <c r="AT16" cm="1">
        <f t="array" aca="1" ref="AT16" ca="1">INDIRECT(_xlfn.CONCAT("'",AT$1,"'!J27"))</f>
        <v>21.177017252329222</v>
      </c>
      <c r="AU16" cm="1">
        <f t="array" aca="1" ref="AU16" ca="1">INDIRECT(_xlfn.CONCAT("'",AU$1,"'!k27"))</f>
        <v>8.9698812866062472</v>
      </c>
      <c r="AV16" cm="1">
        <f t="array" aca="1" ref="AV16" ca="1">INDIRECT(_xlfn.CONCAT("'",AV$1,"'!J27"))</f>
        <v>20.505174968456814</v>
      </c>
      <c r="AW16" cm="1">
        <f t="array" aca="1" ref="AW16" ca="1">INDIRECT(_xlfn.CONCAT("'",AW$1,"'!k27"))</f>
        <v>5.675831865916555</v>
      </c>
      <c r="AX16" cm="1">
        <f t="array" aca="1" ref="AX16" ca="1">INDIRECT(_xlfn.CONCAT("'",AX$1,"'!J27"))</f>
        <v>21.03061505914814</v>
      </c>
      <c r="AY16" cm="1">
        <f t="array" aca="1" ref="AY16" ca="1">INDIRECT(_xlfn.CONCAT("'",AY$1,"'!k27"))</f>
        <v>6.79912032985197</v>
      </c>
      <c r="AZ16" cm="1">
        <f t="array" aca="1" ref="AZ16" ca="1">INDIRECT(_xlfn.CONCAT("'",AZ$1,"'!J27"))</f>
        <v>20.096913571156566</v>
      </c>
      <c r="BA16" cm="1">
        <f t="array" aca="1" ref="BA16" ca="1">INDIRECT(_xlfn.CONCAT("'",BA$1,"'!k27"))</f>
        <v>6.7735227615719253</v>
      </c>
      <c r="BB16" cm="1">
        <f t="array" aca="1" ref="BB16" ca="1">INDIRECT(_xlfn.CONCAT("'",BB$1,"'!J27"))</f>
        <v>21.833877088320392</v>
      </c>
      <c r="BC16" cm="1">
        <f t="array" aca="1" ref="BC16" ca="1">INDIRECT(_xlfn.CONCAT("'",BC$1,"'!k27"))</f>
        <v>9.8582203836984679</v>
      </c>
      <c r="BD16" s="20">
        <f t="shared" ca="1" si="2"/>
        <v>0.82078193331971894</v>
      </c>
      <c r="BE16">
        <f t="shared" ca="1" si="3"/>
        <v>6.2982665552419812</v>
      </c>
    </row>
    <row r="17" spans="1:57" x14ac:dyDescent="0.2">
      <c r="A17" t="s">
        <v>122</v>
      </c>
      <c r="B17" t="str" cm="1">
        <f t="array" aca="1" ref="B17" ca="1">TEXT(INDIRECT(_xlfn.CONCAT("'",A17,"'!F6")),"0.0")</f>
        <v>25.9</v>
      </c>
      <c r="C17" t="str" cm="1">
        <f t="array" aca="1" ref="C17" ca="1">TEXT(INDIRECT(_xlfn.CONCAT("'",A17,"'!G7")),"0.0")</f>
        <v>12.2</v>
      </c>
      <c r="D17" t="str" cm="1">
        <f t="array" aca="1" ref="D17" ca="1">TEXT(INDIRECT(_xlfn.CONCAT("'",A17,"'!H7")),"0.000")</f>
        <v>0.471</v>
      </c>
      <c r="E17" t="str" cm="1">
        <f t="array" aca="1" ref="E17" ca="1">TEXT(INDIRECT(_xlfn.CONCAT("'",A17,"'!G32")),"0.0")</f>
        <v>15.6</v>
      </c>
      <c r="F17" t="str" cm="1">
        <f t="array" aca="1" ref="F17" ca="1">TEXT(INDIRECT(_xlfn.CONCAT("'",A17,"'!H33")),"0.0")</f>
        <v>9.5</v>
      </c>
      <c r="G17" t="str" cm="1">
        <f t="array" aca="1" ref="G17" ca="1">TEXT(INDIRECT(_xlfn.CONCAT("'",A17,"'!I8")),"0.0")</f>
        <v>12.2</v>
      </c>
      <c r="H17" t="str">
        <f t="shared" si="0"/>
        <v>13.9</v>
      </c>
      <c r="I17" t="str" cm="1">
        <f t="array" aca="1" ref="I17" ca="1">TEXT(INDIRECT(_xlfn.CONCAT("'",A17,"'!k7")),"0")</f>
        <v>90</v>
      </c>
      <c r="J17" s="17" t="str" cm="1">
        <f t="array" aca="1" ref="J17" ca="1">TEXT(INDIRECT(_xlfn.CONCAT("'",A17,"'!g76")),"0")</f>
        <v>32</v>
      </c>
      <c r="K17" s="18">
        <f t="shared" ca="1" si="1"/>
        <v>31.340343087146071</v>
      </c>
      <c r="L17" s="15">
        <v>46.804514609999998</v>
      </c>
      <c r="M17" s="12" t="e" cm="1">
        <f t="array" aca="1" ref="M17" ca="1">TEXT(INDIRECT(_xlfn.CONCAT("'",A17,"'!g53")),"0")</f>
        <v>#DIV/0!</v>
      </c>
      <c r="N17" s="12" t="str" cm="1">
        <f t="array" aca="1" ref="N17" ca="1">TEXT(INDIRECT(_xlfn.CONCAT("'",A17,"'!f72")),"0.0")</f>
        <v>0.0</v>
      </c>
      <c r="P17" cm="1">
        <f t="array" aca="1" ref="P17" ca="1">INDIRECT(_xlfn.CONCAT("'",P$1,"'!J28"))</f>
        <v>21.993843200003305</v>
      </c>
      <c r="Q17" cm="1">
        <f t="array" aca="1" ref="Q17" ca="1">INDIRECT(_xlfn.CONCAT("'",Q$1,"'!k28"))</f>
        <v>5.6444381349068777</v>
      </c>
      <c r="R17" cm="1">
        <f t="array" aca="1" ref="R17" ca="1">INDIRECT(_xlfn.CONCAT("'",R$1,"'!J28"))</f>
        <v>20.745779504411672</v>
      </c>
      <c r="S17" cm="1">
        <f t="array" aca="1" ref="S17" ca="1">INDIRECT(_xlfn.CONCAT("'",S$1,"'!k28"))</f>
        <v>6.8433330139862143</v>
      </c>
      <c r="T17" cm="1">
        <f t="array" aca="1" ref="T17" ca="1">INDIRECT(_xlfn.CONCAT("'",T$1,"'!J28"))</f>
        <v>23.476164199408199</v>
      </c>
      <c r="U17" cm="1">
        <f t="array" aca="1" ref="U17" ca="1">INDIRECT(_xlfn.CONCAT("'",U$1,"'!k28"))</f>
        <v>6.0922484275869158</v>
      </c>
      <c r="V17" cm="1">
        <f t="array" aca="1" ref="V17" ca="1">INDIRECT(_xlfn.CONCAT("'",V$1,"'!J28"))</f>
        <v>20.516010411282725</v>
      </c>
      <c r="W17" cm="1">
        <f t="array" aca="1" ref="W17" ca="1">INDIRECT(_xlfn.CONCAT("'",W$1,"'!k28"))</f>
        <v>9.1957857734369171</v>
      </c>
      <c r="X17" cm="1">
        <f t="array" aca="1" ref="X17" ca="1">INDIRECT(_xlfn.CONCAT("'",X$1,"'!J28"))</f>
        <v>20.083773289873147</v>
      </c>
      <c r="Y17" cm="1">
        <f t="array" aca="1" ref="Y17" ca="1">INDIRECT(_xlfn.CONCAT("'",Y$1,"'!k28"))</f>
        <v>5.5887882017179367</v>
      </c>
      <c r="Z17" cm="1">
        <f t="array" aca="1" ref="Z17" ca="1">INDIRECT(_xlfn.CONCAT("'",Z$1,"'!J28"))</f>
        <v>19.787905280913318</v>
      </c>
      <c r="AA17" cm="1">
        <f t="array" aca="1" ref="AA17" ca="1">INDIRECT(_xlfn.CONCAT("'",AA$1,"'!k28"))</f>
        <v>6.4391555828542471</v>
      </c>
      <c r="AB17" cm="1">
        <f t="array" aca="1" ref="AB17" ca="1">INDIRECT(_xlfn.CONCAT("'",AB$1,"'!J28"))</f>
        <v>19.08310749235314</v>
      </c>
      <c r="AC17" cm="1">
        <f t="array" aca="1" ref="AC17" ca="1">INDIRECT(_xlfn.CONCAT("'",AC$1,"'!k28"))</f>
        <v>7.5474762216947253</v>
      </c>
      <c r="AD17" cm="1">
        <f t="array" aca="1" ref="AD17" ca="1">INDIRECT(_xlfn.CONCAT("'",AD$1,"'!J28"))</f>
        <v>19.978117726096571</v>
      </c>
      <c r="AE17" cm="1">
        <f t="array" aca="1" ref="AE17" ca="1">INDIRECT(_xlfn.CONCAT("'",AE$1,"'!k28"))</f>
        <v>6.9103910538161095</v>
      </c>
      <c r="AF17" cm="1">
        <f t="array" aca="1" ref="AF17" ca="1">INDIRECT(_xlfn.CONCAT("'",AF$1,"'!J28"))</f>
        <v>21.471902656581754</v>
      </c>
      <c r="AG17" cm="1">
        <f t="array" aca="1" ref="AG17" ca="1">INDIRECT(_xlfn.CONCAT("'",AG$1,"'!k28"))</f>
        <v>7.0618698804685351</v>
      </c>
      <c r="AH17" cm="1">
        <f t="array" aca="1" ref="AH17" ca="1">INDIRECT(_xlfn.CONCAT("'",AH$1,"'!J28"))</f>
        <v>21.072107004652448</v>
      </c>
      <c r="AI17" cm="1">
        <f t="array" aca="1" ref="AI17" ca="1">INDIRECT(_xlfn.CONCAT("'",AI$1,"'!k28"))</f>
        <v>5.8689719223271624</v>
      </c>
      <c r="AJ17" cm="1">
        <f t="array" aca="1" ref="AJ17" ca="1">INDIRECT(_xlfn.CONCAT("'",AJ$1,"'!J28"))</f>
        <v>20.953073641657468</v>
      </c>
      <c r="AK17" cm="1">
        <f t="array" aca="1" ref="AK17" ca="1">INDIRECT(_xlfn.CONCAT("'",AK$1,"'!k28"))</f>
        <v>6.9634474633589161</v>
      </c>
      <c r="AL17" cm="1">
        <f t="array" aca="1" ref="AL17" ca="1">INDIRECT(_xlfn.CONCAT("'",AL$1,"'!J28"))</f>
        <v>21.079971426171966</v>
      </c>
      <c r="AM17" cm="1">
        <f t="array" aca="1" ref="AM17" ca="1">INDIRECT(_xlfn.CONCAT("'",AM$1,"'!k28"))</f>
        <v>7.4123934033810404</v>
      </c>
      <c r="AN17" cm="1">
        <f t="array" aca="1" ref="AN17" ca="1">INDIRECT(_xlfn.CONCAT("'",AN$1,"'!J28"))</f>
        <v>20.150206950131654</v>
      </c>
      <c r="AO17" cm="1">
        <f t="array" aca="1" ref="AO17" ca="1">INDIRECT(_xlfn.CONCAT("'",AO$1,"'!k28"))</f>
        <v>8.0180395991036431</v>
      </c>
      <c r="AP17" cm="1">
        <f t="array" aca="1" ref="AP17" ca="1">INDIRECT(_xlfn.CONCAT("'",AP$1,"'!J28"))</f>
        <v>20.517099510551049</v>
      </c>
      <c r="AQ17" cm="1">
        <f t="array" aca="1" ref="AQ17" ca="1">INDIRECT(_xlfn.CONCAT("'",AQ$1,"'!k28"))</f>
        <v>7.184028193334977</v>
      </c>
      <c r="AR17" cm="1">
        <f t="array" aca="1" ref="AR17" ca="1">INDIRECT(_xlfn.CONCAT("'",AR$1,"'!J28"))</f>
        <v>22.880868866558224</v>
      </c>
      <c r="AS17" cm="1">
        <f t="array" aca="1" ref="AS17" ca="1">INDIRECT(_xlfn.CONCAT("'",AS$1,"'!k28"))</f>
        <v>6.701792158927744</v>
      </c>
      <c r="AT17" cm="1">
        <f t="array" aca="1" ref="AT17" ca="1">INDIRECT(_xlfn.CONCAT("'",AT$1,"'!J28"))</f>
        <v>22.761916486859661</v>
      </c>
      <c r="AU17" cm="1">
        <f t="array" aca="1" ref="AU17" ca="1">INDIRECT(_xlfn.CONCAT("'",AU$1,"'!k28"))</f>
        <v>11.229212120028887</v>
      </c>
      <c r="AV17" cm="1">
        <f t="array" aca="1" ref="AV17" ca="1">INDIRECT(_xlfn.CONCAT("'",AV$1,"'!J28"))</f>
        <v>22.145591288759618</v>
      </c>
      <c r="AW17" cm="1">
        <f t="array" aca="1" ref="AW17" ca="1">INDIRECT(_xlfn.CONCAT("'",AW$1,"'!k28"))</f>
        <v>6.8241220106055795</v>
      </c>
      <c r="AX17" cm="1">
        <f t="array" aca="1" ref="AX17" ca="1">INDIRECT(_xlfn.CONCAT("'",AX$1,"'!J28"))</f>
        <v>22.463760638781526</v>
      </c>
      <c r="AY17" cm="1">
        <f t="array" aca="1" ref="AY17" ca="1">INDIRECT(_xlfn.CONCAT("'",AY$1,"'!k28"))</f>
        <v>7.2323972724836967</v>
      </c>
      <c r="AZ17" cm="1">
        <f t="array" aca="1" ref="AZ17" ca="1">INDIRECT(_xlfn.CONCAT("'",AZ$1,"'!J28"))</f>
        <v>21.502741419139188</v>
      </c>
      <c r="BA17" cm="1">
        <f t="array" aca="1" ref="BA17" ca="1">INDIRECT(_xlfn.CONCAT("'",BA$1,"'!k28"))</f>
        <v>8.6905576862653877</v>
      </c>
      <c r="BB17" cm="1">
        <f t="array" aca="1" ref="BB17" ca="1">INDIRECT(_xlfn.CONCAT("'",BB$1,"'!J28"))</f>
        <v>23.361202093456409</v>
      </c>
      <c r="BC17" cm="1">
        <f t="array" aca="1" ref="BC17" ca="1">INDIRECT(_xlfn.CONCAT("'",BC$1,"'!k28"))</f>
        <v>11.038429477576823</v>
      </c>
      <c r="BD17" s="20">
        <f t="shared" ca="1" si="2"/>
        <v>0.8797999237192774</v>
      </c>
      <c r="BE17">
        <f t="shared" ca="1" si="3"/>
        <v>7.4243438798931169</v>
      </c>
    </row>
    <row r="18" spans="1:57" x14ac:dyDescent="0.2">
      <c r="A18" t="s">
        <v>123</v>
      </c>
      <c r="B18" t="str" cm="1">
        <f t="array" aca="1" ref="B18" ca="1">TEXT(INDIRECT(_xlfn.CONCAT("'",A18,"'!F6")),"0.0")</f>
        <v>25.1</v>
      </c>
      <c r="C18" t="str" cm="1">
        <f t="array" aca="1" ref="C18" ca="1">TEXT(INDIRECT(_xlfn.CONCAT("'",A18,"'!G7")),"0.0")</f>
        <v>8.0</v>
      </c>
      <c r="D18" t="str" cm="1">
        <f t="array" aca="1" ref="D18" ca="1">TEXT(INDIRECT(_xlfn.CONCAT("'",A18,"'!H7")),"0.000")</f>
        <v>0.317</v>
      </c>
      <c r="E18" t="str" cm="1">
        <f t="array" aca="1" ref="E18" ca="1">TEXT(INDIRECT(_xlfn.CONCAT("'",A18,"'!G32")),"0.0")</f>
        <v>16.2</v>
      </c>
      <c r="F18" t="str" cm="1">
        <f t="array" aca="1" ref="F18" ca="1">TEXT(INDIRECT(_xlfn.CONCAT("'",A18,"'!H33")),"0.0")</f>
        <v>10.1</v>
      </c>
      <c r="G18" t="str" cm="1">
        <f t="array" aca="1" ref="G18" ca="1">TEXT(INDIRECT(_xlfn.CONCAT("'",A18,"'!I8")),"0.0")</f>
        <v>10.1</v>
      </c>
      <c r="H18" t="str">
        <f t="shared" si="0"/>
        <v>13.0</v>
      </c>
      <c r="I18" t="str" cm="1">
        <f t="array" aca="1" ref="I18" ca="1">TEXT(INDIRECT(_xlfn.CONCAT("'",A18,"'!k7")),"0")</f>
        <v>88</v>
      </c>
      <c r="J18" s="17" t="str" cm="1">
        <f t="array" aca="1" ref="J18" ca="1">TEXT(INDIRECT(_xlfn.CONCAT("'",A18,"'!g76")),"0")</f>
        <v>41</v>
      </c>
      <c r="K18" s="18">
        <f t="shared" ca="1" si="1"/>
        <v>31.941756605128727</v>
      </c>
      <c r="L18" s="15">
        <v>43.539170179999999</v>
      </c>
      <c r="M18" s="12" t="e" cm="1">
        <f t="array" aca="1" ref="M18" ca="1">TEXT(INDIRECT(_xlfn.CONCAT("'",A18,"'!g53")),"0")</f>
        <v>#DIV/0!</v>
      </c>
      <c r="N18" s="12" t="str" cm="1">
        <f t="array" aca="1" ref="N18" ca="1">TEXT(INDIRECT(_xlfn.CONCAT("'",A18,"'!f72")),"0.0")</f>
        <v>0.0</v>
      </c>
      <c r="P18" cm="1">
        <f t="array" aca="1" ref="P18" ca="1">INDIRECT(_xlfn.CONCAT("'",P$1,"'!J29"))</f>
        <v>23.161657986535761</v>
      </c>
      <c r="Q18" cm="1">
        <f t="array" aca="1" ref="Q18" ca="1">INDIRECT(_xlfn.CONCAT("'",Q$1,"'!k29"))</f>
        <v>6.9744497439618405</v>
      </c>
      <c r="R18" cm="1">
        <f t="array" aca="1" ref="R18" ca="1">INDIRECT(_xlfn.CONCAT("'",R$1,"'!J29"))</f>
        <v>22.163765268420931</v>
      </c>
      <c r="S18" cm="1">
        <f t="array" aca="1" ref="S18" ca="1">INDIRECT(_xlfn.CONCAT("'",S$1,"'!k29"))</f>
        <v>8.1071911973500619</v>
      </c>
      <c r="T18" cm="1">
        <f t="array" aca="1" ref="T18" ca="1">INDIRECT(_xlfn.CONCAT("'",T$1,"'!J29"))</f>
        <v>25.156784455294243</v>
      </c>
      <c r="U18" cm="1">
        <f t="array" aca="1" ref="U18" ca="1">INDIRECT(_xlfn.CONCAT("'",U$1,"'!k29"))</f>
        <v>8.7182175774088613</v>
      </c>
      <c r="V18" cm="1">
        <f t="array" aca="1" ref="V18" ca="1">INDIRECT(_xlfn.CONCAT("'",V$1,"'!J29"))</f>
        <v>21.790673912022847</v>
      </c>
      <c r="W18" cm="1">
        <f t="array" aca="1" ref="W18" ca="1">INDIRECT(_xlfn.CONCAT("'",W$1,"'!k29"))</f>
        <v>9.2564843388682352</v>
      </c>
      <c r="X18" cm="1">
        <f t="array" aca="1" ref="X18" ca="1">INDIRECT(_xlfn.CONCAT("'",X$1,"'!J29"))</f>
        <v>21.39877795375094</v>
      </c>
      <c r="Y18" cm="1">
        <f t="array" aca="1" ref="Y18" ca="1">INDIRECT(_xlfn.CONCAT("'",Y$1,"'!k29"))</f>
        <v>6.4853851435339758</v>
      </c>
      <c r="Z18" cm="1">
        <f t="array" aca="1" ref="Z18" ca="1">INDIRECT(_xlfn.CONCAT("'",Z$1,"'!J29"))</f>
        <v>21.199227052497815</v>
      </c>
      <c r="AA18" cm="1">
        <f t="array" aca="1" ref="AA18" ca="1">INDIRECT(_xlfn.CONCAT("'",AA$1,"'!k29"))</f>
        <v>7.8798795973213798</v>
      </c>
      <c r="AB18" cm="1">
        <f t="array" aca="1" ref="AB18" ca="1">INDIRECT(_xlfn.CONCAT("'",AB$1,"'!J29"))</f>
        <v>20.369609121051106</v>
      </c>
      <c r="AC18" cm="1">
        <f t="array" aca="1" ref="AC18" ca="1">INDIRECT(_xlfn.CONCAT("'",AC$1,"'!k29"))</f>
        <v>8.1478436484204426</v>
      </c>
      <c r="AD18" cm="1">
        <f t="array" aca="1" ref="AD18" ca="1">INDIRECT(_xlfn.CONCAT("'",AD$1,"'!J29"))</f>
        <v>21.17414694694936</v>
      </c>
      <c r="AE18" cm="1">
        <f t="array" aca="1" ref="AE18" ca="1">INDIRECT(_xlfn.CONCAT("'",AE$1,"'!k29"))</f>
        <v>8.9923678456709624</v>
      </c>
      <c r="AF18" cm="1">
        <f t="array" aca="1" ref="AF18" ca="1">INDIRECT(_xlfn.CONCAT("'",AF$1,"'!J29"))</f>
        <v>22.871554958658677</v>
      </c>
      <c r="AG18" cm="1">
        <f t="array" aca="1" ref="AG18" ca="1">INDIRECT(_xlfn.CONCAT("'",AG$1,"'!k29"))</f>
        <v>8.3660895869752938</v>
      </c>
      <c r="AH18" cm="1">
        <f t="array" aca="1" ref="AH18" ca="1">INDIRECT(_xlfn.CONCAT("'",AH$1,"'!J29"))</f>
        <v>22.414482755522943</v>
      </c>
      <c r="AI18" cm="1">
        <f t="array" aca="1" ref="AI18" ca="1">INDIRECT(_xlfn.CONCAT("'",AI$1,"'!k29"))</f>
        <v>7.8669197111472418</v>
      </c>
      <c r="AJ18" cm="1">
        <f t="array" aca="1" ref="AJ18" ca="1">INDIRECT(_xlfn.CONCAT("'",AJ$1,"'!J29"))</f>
        <v>22.458683904005344</v>
      </c>
      <c r="AK18" cm="1">
        <f t="array" aca="1" ref="AK18" ca="1">INDIRECT(_xlfn.CONCAT("'",AK$1,"'!k29"))</f>
        <v>8.3122230097100811</v>
      </c>
      <c r="AL18" cm="1">
        <f t="array" aca="1" ref="AL18" ca="1">INDIRECT(_xlfn.CONCAT("'",AL$1,"'!J29"))</f>
        <v>22.487387895168364</v>
      </c>
      <c r="AM18" cm="1">
        <f t="array" aca="1" ref="AM18" ca="1">INDIRECT(_xlfn.CONCAT("'",AM$1,"'!k29"))</f>
        <v>8.3819466581526783</v>
      </c>
      <c r="AN18" cm="1">
        <f t="array" aca="1" ref="AN18" ca="1">INDIRECT(_xlfn.CONCAT("'",AN$1,"'!J29"))</f>
        <v>21.531590102706524</v>
      </c>
      <c r="AO18" cm="1">
        <f t="array" aca="1" ref="AO18" ca="1">INDIRECT(_xlfn.CONCAT("'",AO$1,"'!k29"))</f>
        <v>9.3093351116920875</v>
      </c>
      <c r="AP18" cm="1">
        <f t="array" aca="1" ref="AP18" ca="1">INDIRECT(_xlfn.CONCAT("'",AP$1,"'!J29"))</f>
        <v>21.886935510961191</v>
      </c>
      <c r="AQ18" cm="1">
        <f t="array" aca="1" ref="AQ18" ca="1">INDIRECT(_xlfn.CONCAT("'",AQ$1,"'!k29"))</f>
        <v>8.9800366115047225</v>
      </c>
      <c r="AR18" cm="1">
        <f t="array" aca="1" ref="AR18" ca="1">INDIRECT(_xlfn.CONCAT("'",AR$1,"'!J29"))</f>
        <v>24.268608968907383</v>
      </c>
      <c r="AS18" cm="1">
        <f t="array" aca="1" ref="AS18" ca="1">INDIRECT(_xlfn.CONCAT("'",AS$1,"'!k29"))</f>
        <v>8.4957055447223233</v>
      </c>
      <c r="AT18" cm="1">
        <f t="array" aca="1" ref="AT18" ca="1">INDIRECT(_xlfn.CONCAT("'",AT$1,"'!J29"))</f>
        <v>24.279377720869082</v>
      </c>
      <c r="AU18" cm="1">
        <f t="array" aca="1" ref="AU18" ca="1">INDIRECT(_xlfn.CONCAT("'",AU$1,"'!k29"))</f>
        <v>12.847837436305602</v>
      </c>
      <c r="AV18" cm="1">
        <f t="array" aca="1" ref="AV18" ca="1">INDIRECT(_xlfn.CONCAT("'",AV$1,"'!J29"))</f>
        <v>23.556345052581907</v>
      </c>
      <c r="AW18" cm="1">
        <f t="array" aca="1" ref="AW18" ca="1">INDIRECT(_xlfn.CONCAT("'",AW$1,"'!k29"))</f>
        <v>7.7427535358077479</v>
      </c>
      <c r="AX18" cm="1">
        <f t="array" aca="1" ref="AX18" ca="1">INDIRECT(_xlfn.CONCAT("'",AX$1,"'!J29"))</f>
        <v>23.930239905702653</v>
      </c>
      <c r="AY18" cm="1">
        <f t="array" aca="1" ref="AY18" ca="1">INDIRECT(_xlfn.CONCAT("'",AY$1,"'!k29"))</f>
        <v>8.665545851729</v>
      </c>
      <c r="AZ18" cm="1">
        <f t="array" aca="1" ref="AZ18" ca="1">INDIRECT(_xlfn.CONCAT("'",AZ$1,"'!J29"))</f>
        <v>23.036369358893957</v>
      </c>
      <c r="BA18" cm="1">
        <f t="array" aca="1" ref="BA18" ca="1">INDIRECT(_xlfn.CONCAT("'",BA$1,"'!k29"))</f>
        <v>9.2337179011010253</v>
      </c>
      <c r="BB18" cm="1">
        <f t="array" aca="1" ref="BB18" ca="1">INDIRECT(_xlfn.CONCAT("'",BB$1,"'!J29"))</f>
        <v>24.99267051526828</v>
      </c>
      <c r="BC18" cm="1">
        <f t="array" aca="1" ref="BC18" ca="1">INDIRECT(_xlfn.CONCAT("'",BC$1,"'!k29"))</f>
        <v>11.524398418049687</v>
      </c>
      <c r="BD18" s="20">
        <f t="shared" ca="1" si="2"/>
        <v>0.93783798606208768</v>
      </c>
      <c r="BE18">
        <f t="shared" ca="1" si="3"/>
        <v>8.7144164234716612</v>
      </c>
    </row>
    <row r="19" spans="1:57" x14ac:dyDescent="0.2">
      <c r="A19" t="s">
        <v>124</v>
      </c>
      <c r="B19" t="str" cm="1">
        <f t="array" aca="1" ref="B19" ca="1">TEXT(INDIRECT(_xlfn.CONCAT("'",A19,"'!F6")),"0.0")</f>
        <v>25.5</v>
      </c>
      <c r="C19" t="str" cm="1">
        <f t="array" aca="1" ref="C19" ca="1">TEXT(INDIRECT(_xlfn.CONCAT("'",A19,"'!G7")),"0.0")</f>
        <v>10.0</v>
      </c>
      <c r="D19" t="str" cm="1">
        <f t="array" aca="1" ref="D19" ca="1">TEXT(INDIRECT(_xlfn.CONCAT("'",A19,"'!H7")),"0.000")</f>
        <v>0.393</v>
      </c>
      <c r="E19" t="str" cm="1">
        <f t="array" aca="1" ref="E19" ca="1">TEXT(INDIRECT(_xlfn.CONCAT("'",A19,"'!G32")),"0.0")</f>
        <v>12.9</v>
      </c>
      <c r="F19" t="str" cm="1">
        <f t="array" aca="1" ref="F19" ca="1">TEXT(INDIRECT(_xlfn.CONCAT("'",A19,"'!H33")),"0.0")</f>
        <v>9.3</v>
      </c>
      <c r="G19" t="str" cm="1">
        <f t="array" aca="1" ref="G19" ca="1">TEXT(INDIRECT(_xlfn.CONCAT("'",A19,"'!I8")),"0.0")</f>
        <v>10.0</v>
      </c>
      <c r="H19" t="str">
        <f t="shared" si="0"/>
        <v>14.1</v>
      </c>
      <c r="I19" t="str" cm="1">
        <f t="array" aca="1" ref="I19" ca="1">TEXT(INDIRECT(_xlfn.CONCAT("'",A19,"'!k7")),"0")</f>
        <v>84</v>
      </c>
      <c r="J19" s="17" t="str" cm="1">
        <f t="array" aca="1" ref="J19" ca="1">TEXT(INDIRECT(_xlfn.CONCAT("'",A19,"'!g76")),"0")</f>
        <v>56</v>
      </c>
      <c r="K19" s="18">
        <f t="shared" ca="1" si="1"/>
        <v>35.788973459183339</v>
      </c>
      <c r="L19" s="15">
        <v>47.245484249999997</v>
      </c>
      <c r="M19" s="12" t="e" cm="1">
        <f t="array" aca="1" ref="M19" ca="1">TEXT(INDIRECT(_xlfn.CONCAT("'",A19,"'!g53")),"0")</f>
        <v>#DIV/0!</v>
      </c>
      <c r="N19" s="12" t="str" cm="1">
        <f t="array" aca="1" ref="N19" ca="1">TEXT(INDIRECT(_xlfn.CONCAT("'",A19,"'!f72")),"0.0")</f>
        <v>0.0</v>
      </c>
      <c r="P19" cm="1">
        <f t="array" aca="1" ref="P19" ca="1">INDIRECT(_xlfn.CONCAT("'",P$1,"'!J30"))</f>
        <v>24.816062267456743</v>
      </c>
      <c r="Q19" cm="1">
        <f t="array" aca="1" ref="Q19" ca="1">INDIRECT(_xlfn.CONCAT("'",Q$1,"'!k30"))</f>
        <v>7.2015245169501547</v>
      </c>
      <c r="R19" cm="1">
        <f t="array" aca="1" ref="R19" ca="1">INDIRECT(_xlfn.CONCAT("'",R$1,"'!J30"))</f>
        <v>23.520103699270951</v>
      </c>
      <c r="S19" cm="1">
        <f t="array" aca="1" ref="S19" ca="1">INDIRECT(_xlfn.CONCAT("'",S$1,"'!k30"))</f>
        <v>9.2785728323266667</v>
      </c>
      <c r="T19" cm="1">
        <f t="array" aca="1" ref="T19" ca="1">INDIRECT(_xlfn.CONCAT("'",T$1,"'!J30"))</f>
        <v>26.837404711180291</v>
      </c>
      <c r="U19" cm="1">
        <f t="array" aca="1" ref="U19" ca="1">INDIRECT(_xlfn.CONCAT("'",U$1,"'!k30"))</f>
        <v>10.976551046255734</v>
      </c>
      <c r="V19" cm="1">
        <f t="array" aca="1" ref="V19" ca="1">INDIRECT(_xlfn.CONCAT("'",V$1,"'!J30"))</f>
        <v>23.308132584962156</v>
      </c>
      <c r="W19" cm="1">
        <f t="array" aca="1" ref="W19" ca="1">INDIRECT(_xlfn.CONCAT("'",W$1,"'!k30"))</f>
        <v>9.044040725569527</v>
      </c>
      <c r="X19" cm="1">
        <f t="array" aca="1" ref="X19" ca="1">INDIRECT(_xlfn.CONCAT("'",X$1,"'!J30"))</f>
        <v>22.77356411532126</v>
      </c>
      <c r="Y19" cm="1">
        <f t="array" aca="1" ref="Y19" ca="1">INDIRECT(_xlfn.CONCAT("'",Y$1,"'!k30"))</f>
        <v>7.8302805562580335</v>
      </c>
      <c r="Z19" cm="1">
        <f t="array" aca="1" ref="Z19" ca="1">INDIRECT(_xlfn.CONCAT("'",Z$1,"'!J30"))</f>
        <v>22.581148345351881</v>
      </c>
      <c r="AA19" cm="1">
        <f t="array" aca="1" ref="AA19" ca="1">INDIRECT(_xlfn.CONCAT("'",AA$1,"'!k30"))</f>
        <v>9.5558242010779644</v>
      </c>
      <c r="AB19" cm="1">
        <f t="array" aca="1" ref="AB19" ca="1">INDIRECT(_xlfn.CONCAT("'",AB$1,"'!J30"))</f>
        <v>21.784760912618868</v>
      </c>
      <c r="AC19" cm="1">
        <f t="array" aca="1" ref="AC19" ca="1">INDIRECT(_xlfn.CONCAT("'",AC$1,"'!k30"))</f>
        <v>8.6624442998996276</v>
      </c>
      <c r="AD19" cm="1">
        <f t="array" aca="1" ref="AD19" ca="1">INDIRECT(_xlfn.CONCAT("'",AD$1,"'!J30"))</f>
        <v>22.635960439102767</v>
      </c>
      <c r="AE19" cm="1">
        <f t="array" aca="1" ref="AE19" ca="1">INDIRECT(_xlfn.CONCAT("'",AE$1,"'!k30"))</f>
        <v>10.719965609124991</v>
      </c>
      <c r="AF19" cm="1">
        <f t="array" aca="1" ref="AF19" ca="1">INDIRECT(_xlfn.CONCAT("'",AF$1,"'!J30"))</f>
        <v>24.366637947692027</v>
      </c>
      <c r="AG19" cm="1">
        <f t="array" aca="1" ref="AG19" ca="1">INDIRECT(_xlfn.CONCAT("'",AG$1,"'!k30"))</f>
        <v>9.5748786065256262</v>
      </c>
      <c r="AH19" cm="1">
        <f t="array" aca="1" ref="AH19" ca="1">INDIRECT(_xlfn.CONCAT("'",AH$1,"'!J30"))</f>
        <v>23.881721521682955</v>
      </c>
      <c r="AI19" cm="1">
        <f t="array" aca="1" ref="AI19" ca="1">INDIRECT(_xlfn.CONCAT("'",AI$1,"'!k30"))</f>
        <v>8.5849326221233184</v>
      </c>
      <c r="AJ19" cm="1">
        <f t="array" aca="1" ref="AJ19" ca="1">INDIRECT(_xlfn.CONCAT("'",AJ$1,"'!J30"))</f>
        <v>24.027030122966011</v>
      </c>
      <c r="AK19" cm="1">
        <f t="array" aca="1" ref="AK19" ca="1">INDIRECT(_xlfn.CONCAT("'",AK$1,"'!k30"))</f>
        <v>8.7513596498970152</v>
      </c>
      <c r="AL19" cm="1">
        <f t="array" aca="1" ref="AL19" ca="1">INDIRECT(_xlfn.CONCAT("'",AL$1,"'!J30"))</f>
        <v>23.92607809638351</v>
      </c>
      <c r="AM19" cm="1">
        <f t="array" aca="1" ref="AM19" ca="1">INDIRECT(_xlfn.CONCAT("'",AM$1,"'!k30"))</f>
        <v>9.4766042245757607</v>
      </c>
      <c r="AN19" cm="1">
        <f t="array" aca="1" ref="AN19" ca="1">INDIRECT(_xlfn.CONCAT("'",AN$1,"'!J30"))</f>
        <v>23.003069904302095</v>
      </c>
      <c r="AO19" cm="1">
        <f t="array" aca="1" ref="AO19" ca="1">INDIRECT(_xlfn.CONCAT("'",AO$1,"'!k30"))</f>
        <v>10.000027138431236</v>
      </c>
      <c r="AP19" cm="1">
        <f t="array" aca="1" ref="AP19" ca="1">INDIRECT(_xlfn.CONCAT("'",AP$1,"'!J30"))</f>
        <v>23.348093911398678</v>
      </c>
      <c r="AQ19" cm="1">
        <f t="array" aca="1" ref="AQ19" ca="1">INDIRECT(_xlfn.CONCAT("'",AQ$1,"'!k30"))</f>
        <v>10.349872611914867</v>
      </c>
      <c r="AR19" cm="1">
        <f t="array" aca="1" ref="AR19" ca="1">INDIRECT(_xlfn.CONCAT("'",AR$1,"'!J30"))</f>
        <v>25.859440790094535</v>
      </c>
      <c r="AS19" cm="1">
        <f t="array" aca="1" ref="AS19" ca="1">INDIRECT(_xlfn.CONCAT("'",AS$1,"'!k30"))</f>
        <v>9.0034170719138196</v>
      </c>
      <c r="AT19" cm="1">
        <f t="array" aca="1" ref="AT19" ca="1">INDIRECT(_xlfn.CONCAT("'",AT$1,"'!J30"))</f>
        <v>25.864284036885287</v>
      </c>
      <c r="AU19" cm="1">
        <f t="array" aca="1" ref="AU19" ca="1">INDIRECT(_xlfn.CONCAT("'",AU$1,"'!k30"))</f>
        <v>12.375739060152108</v>
      </c>
      <c r="AV19" cm="1">
        <f t="array" aca="1" ref="AV19" ca="1">INDIRECT(_xlfn.CONCAT("'",AV$1,"'!J30"))</f>
        <v>25.098336531461324</v>
      </c>
      <c r="AW19" cm="1">
        <f t="array" aca="1" ref="AW19" ca="1">INDIRECT(_xlfn.CONCAT("'",AW$1,"'!k30"))</f>
        <v>8.0708369967179934</v>
      </c>
      <c r="AX19" cm="1">
        <f t="array" aca="1" ref="AX19" ca="1">INDIRECT(_xlfn.CONCAT("'",AX$1,"'!J30"))</f>
        <v>25.496699237203615</v>
      </c>
      <c r="AY19" cm="1">
        <f t="array" aca="1" ref="AY19" ca="1">INDIRECT(_xlfn.CONCAT("'",AY$1,"'!k30"))</f>
        <v>10.665287125214872</v>
      </c>
      <c r="AZ19" cm="1">
        <f t="array" aca="1" ref="AZ19" ca="1">INDIRECT(_xlfn.CONCAT("'",AZ$1,"'!J30"))</f>
        <v>24.442197206876578</v>
      </c>
      <c r="BA19" cm="1">
        <f t="array" aca="1" ref="BA19" ca="1">INDIRECT(_xlfn.CONCAT("'",BA$1,"'!k30"))</f>
        <v>10.799296103428198</v>
      </c>
      <c r="BB19" cm="1">
        <f t="array" aca="1" ref="BB19" ca="1">INDIRECT(_xlfn.CONCAT("'",BB$1,"'!J30"))</f>
        <v>26.658848549619496</v>
      </c>
      <c r="BC19" cm="1">
        <f t="array" aca="1" ref="BC19" ca="1">INDIRECT(_xlfn.CONCAT("'",BC$1,"'!k30"))</f>
        <v>10.274764892286273</v>
      </c>
      <c r="BD19" s="20">
        <f t="shared" ca="1" si="2"/>
        <v>1</v>
      </c>
      <c r="BE19">
        <f t="shared" ca="1" si="3"/>
        <v>9.5598109945321887</v>
      </c>
    </row>
    <row r="20" spans="1:57" x14ac:dyDescent="0.2">
      <c r="A20" t="s">
        <v>125</v>
      </c>
      <c r="B20" t="str" cm="1">
        <f t="array" aca="1" ref="B20" ca="1">TEXT(INDIRECT(_xlfn.CONCAT("'",A20,"'!F6")),"0.0")</f>
        <v>24.4</v>
      </c>
      <c r="C20" t="str" cm="1">
        <f t="array" aca="1" ref="C20" ca="1">TEXT(INDIRECT(_xlfn.CONCAT("'",A20,"'!G7")),"0.0")</f>
        <v>10.6</v>
      </c>
      <c r="D20" t="str" cm="1">
        <f t="array" aca="1" ref="D20" ca="1">TEXT(INDIRECT(_xlfn.CONCAT("'",A20,"'!H7")),"0.000")</f>
        <v>0.434</v>
      </c>
      <c r="E20" t="str" cm="1">
        <f t="array" aca="1" ref="E20" ca="1">TEXT(INDIRECT(_xlfn.CONCAT("'",A20,"'!G32")),"0.0")</f>
        <v>14.7</v>
      </c>
      <c r="F20" t="str" cm="1">
        <f t="array" aca="1" ref="F20" ca="1">TEXT(INDIRECT(_xlfn.CONCAT("'",A20,"'!H33")),"0.0")</f>
        <v>8.8</v>
      </c>
      <c r="G20" t="str" cm="1">
        <f t="array" aca="1" ref="G20" ca="1">TEXT(INDIRECT(_xlfn.CONCAT("'",A20,"'!I8")),"0.0")</f>
        <v>10.6</v>
      </c>
      <c r="H20" t="str">
        <f t="shared" si="0"/>
        <v>13.9</v>
      </c>
      <c r="I20" t="str" cm="1">
        <f t="array" aca="1" ref="I20" ca="1">TEXT(INDIRECT(_xlfn.CONCAT("'",A20,"'!k7")),"0")</f>
        <v>86</v>
      </c>
      <c r="J20" s="17" t="str" cm="1">
        <f t="array" aca="1" ref="J20" ca="1">TEXT(INDIRECT(_xlfn.CONCAT("'",A20,"'!g76")),"0")</f>
        <v>36</v>
      </c>
      <c r="K20" s="18">
        <f t="shared" ca="1" si="1"/>
        <v>30.906403418583793</v>
      </c>
      <c r="L20" s="15">
        <v>46.644595539999997</v>
      </c>
      <c r="M20" s="12" t="e" cm="1">
        <f t="array" aca="1" ref="M20" ca="1">TEXT(INDIRECT(_xlfn.CONCAT("'",A20,"'!g53")),"0")</f>
        <v>#DIV/0!</v>
      </c>
      <c r="N20" s="12" t="str" cm="1">
        <f t="array" aca="1" ref="N20" ca="1">TEXT(INDIRECT(_xlfn.CONCAT("'",A20,"'!f72")),"0.0")</f>
        <v>0.0</v>
      </c>
    </row>
    <row r="21" spans="1:57" x14ac:dyDescent="0.2">
      <c r="A21" t="s">
        <v>126</v>
      </c>
      <c r="B21" t="str" cm="1">
        <f t="array" aca="1" ref="B21" ca="1">TEXT(INDIRECT(_xlfn.CONCAT("'",A21,"'!F6")),"0.0")</f>
        <v>26.7</v>
      </c>
      <c r="C21" t="str" cm="1">
        <f t="array" aca="1" ref="C21" ca="1">TEXT(INDIRECT(_xlfn.CONCAT("'",A21,"'!G7")),"0.0")</f>
        <v>11.5</v>
      </c>
      <c r="D21" t="str" cm="1">
        <f t="array" aca="1" ref="D21" ca="1">TEXT(INDIRECT(_xlfn.CONCAT("'",A21,"'!H7")),"0.000")</f>
        <v>0.432</v>
      </c>
      <c r="E21" t="str" cm="1">
        <f t="array" aca="1" ref="E21" ca="1">TEXT(INDIRECT(_xlfn.CONCAT("'",A21,"'!G32")),"0.0")</f>
        <v>13.6</v>
      </c>
      <c r="F21" t="str" cm="1">
        <f t="array" aca="1" ref="F21" ca="1">TEXT(INDIRECT(_xlfn.CONCAT("'",A21,"'!H33")),"0.0")</f>
        <v>8.7</v>
      </c>
      <c r="G21" t="str" cm="1">
        <f t="array" aca="1" ref="G21" ca="1">TEXT(INDIRECT(_xlfn.CONCAT("'",A21,"'!I8")),"0.0")</f>
        <v>11.5</v>
      </c>
      <c r="H21" t="str">
        <f t="shared" si="0"/>
        <v>14.0</v>
      </c>
      <c r="I21" t="str" cm="1">
        <f t="array" aca="1" ref="I21" ca="1">TEXT(INDIRECT(_xlfn.CONCAT("'",A21,"'!k7")),"0")</f>
        <v>100</v>
      </c>
      <c r="J21" s="17" t="str" cm="1">
        <f t="array" aca="1" ref="J21" ca="1">TEXT(INDIRECT(_xlfn.CONCAT("'",A21,"'!g76")),"0")</f>
        <v>47</v>
      </c>
      <c r="K21" s="18">
        <f t="shared" ca="1" si="1"/>
        <v>32.607286523053965</v>
      </c>
      <c r="L21" s="15">
        <v>47.017343359999998</v>
      </c>
      <c r="M21" s="12" t="e" cm="1">
        <f t="array" aca="1" ref="M21" ca="1">TEXT(INDIRECT(_xlfn.CONCAT("'",A21,"'!g53")),"0")</f>
        <v>#DIV/0!</v>
      </c>
      <c r="N21" s="12" t="str" cm="1">
        <f t="array" aca="1" ref="N21" ca="1">TEXT(INDIRECT(_xlfn.CONCAT("'",A21,"'!f72")),"0.0")</f>
        <v>0.0</v>
      </c>
      <c r="P21" t="s">
        <v>85</v>
      </c>
      <c r="Q21" t="s">
        <v>86</v>
      </c>
      <c r="BD21" s="20">
        <f ca="1">AVERAGE(P19,R19,T19,V19,X19,Z19,AB19,AD19,AF19,AH19,AJ19,AL19,AN19,AP19,AR19,AT19,AV19,AX19,AZ19,BB19)</f>
        <v>24.211478746591553</v>
      </c>
    </row>
    <row r="22" spans="1:57" x14ac:dyDescent="0.2">
      <c r="J22" s="17"/>
      <c r="K22" s="17"/>
      <c r="L22" s="2" t="s">
        <v>101</v>
      </c>
      <c r="M22" s="12"/>
      <c r="N22" s="12"/>
    </row>
    <row r="23" spans="1:57" x14ac:dyDescent="0.2">
      <c r="A23" t="s">
        <v>83</v>
      </c>
      <c r="B23" t="str" cm="1">
        <f t="array" aca="1" ref="B23" ca="1">TEXT(AVERAGE(VALUE(B2:B21)),"0.0")</f>
        <v>24.2</v>
      </c>
      <c r="C23" t="str" cm="1">
        <f t="array" aca="1" ref="C23" ca="1">TEXT(AVERAGE(VALUE(C2:C21)),"0.0")</f>
        <v>9.9</v>
      </c>
      <c r="D23" t="str" cm="1">
        <f t="array" aca="1" ref="D23" ca="1">TEXT(AVERAGE(VALUE(D2:D21)),"0.000")</f>
        <v>0.409</v>
      </c>
      <c r="E23" t="str" cm="1">
        <f t="array" aca="1" ref="E23" ca="1">TEXT(AVERAGE(VALUE(E2:E21)),"0.0")</f>
        <v>15.1</v>
      </c>
      <c r="F23" t="str" cm="1">
        <f t="array" aca="1" ref="F23" ca="1">TEXT(AVERAGE(VALUE(F2:F21)),"0.0")</f>
        <v>9.6</v>
      </c>
      <c r="G23" t="str" cm="1">
        <f t="array" aca="1" ref="G23" ca="1">TEXT(AVERAGE(VALUE(G2:G21)),"0.0")</f>
        <v>10.4</v>
      </c>
      <c r="H23" t="str" cm="1">
        <f t="array" ref="H23">TEXT(AVERAGE(VALUE(H2:H21)),"0.0")</f>
        <v>13.8</v>
      </c>
      <c r="I23" t="str" cm="1">
        <f t="array" aca="1" ref="I23" ca="1">TEXT(AVERAGE(VALUE(I2:I21)),"0")</f>
        <v>83</v>
      </c>
      <c r="J23" s="17" t="str" cm="1">
        <f t="array" aca="1" ref="J23" ca="1">TEXT(AVERAGE(VALUE(J2:J21)),"0")</f>
        <v>43</v>
      </c>
      <c r="K23" s="17" t="str" cm="1">
        <f t="array" aca="1" ref="K23" ca="1">TEXT(AVERAGE(VALUE(K2:K21)),"0")</f>
        <v>32</v>
      </c>
      <c r="L23" s="19">
        <f>AVERAGE(L2:L21)</f>
        <v>46.396141729500002</v>
      </c>
      <c r="M23" s="12" t="e" cm="1">
        <f t="array" aca="1" ref="M23" ca="1">TEXT(AVERAGE(VALUE(M2:M21)),"0")</f>
        <v>#DIV/0!</v>
      </c>
      <c r="N23" s="12" t="str" cm="1">
        <f t="array" aca="1" ref="N23" ca="1">TEXT(AVERAGE(VALUE(N2:N21)),"0.0")</f>
        <v>0.0</v>
      </c>
    </row>
    <row r="24" spans="1:57" x14ac:dyDescent="0.2">
      <c r="A24" t="s">
        <v>84</v>
      </c>
      <c r="B24" t="str" cm="1">
        <f t="array" aca="1" ref="B24" ca="1">TEXT(_xlfn.STDEV.S(VALUE(B2:B21)),"0.0")</f>
        <v>1.4</v>
      </c>
      <c r="C24" t="str" cm="1">
        <f t="array" aca="1" ref="C24" ca="1">TEXT(_xlfn.STDEV.S(VALUE(C2:C21)),"0.0")</f>
        <v>1.4</v>
      </c>
      <c r="D24" t="str" cm="1">
        <f t="array" aca="1" ref="D24" ca="1">TEXT(_xlfn.STDEV.S(VALUE(D2:D21)),"0.000")</f>
        <v>0.057</v>
      </c>
      <c r="E24" t="str" cm="1">
        <f t="array" aca="1" ref="E24" ca="1">TEXT(_xlfn.STDEV.S(VALUE(E2:E21)),"0.0")</f>
        <v>1.3</v>
      </c>
      <c r="F24" t="str" cm="1">
        <f t="array" aca="1" ref="F24" ca="1">TEXT(_xlfn.STDEV.S(VALUE(F2:F21)),"0.0")</f>
        <v>0.8</v>
      </c>
      <c r="G24" t="str" cm="1">
        <f t="array" aca="1" ref="G24" ca="1">TEXT(_xlfn.STDEV.S(VALUE(G2:G21)),"0.0")</f>
        <v>0.9</v>
      </c>
      <c r="H24" t="str" cm="1">
        <f t="array" ref="H24">TEXT(_xlfn.STDEV.S(VALUE(H2:H21)),"0.0")</f>
        <v>0.8</v>
      </c>
      <c r="I24" t="str" cm="1">
        <f t="array" aca="1" ref="I24" ca="1">TEXT(_xlfn.STDEV.S(VALUE(I2:I21)),"0")</f>
        <v>7</v>
      </c>
      <c r="J24" s="17" t="str" cm="1">
        <f t="array" aca="1" ref="J24" ca="1">TEXT(_xlfn.STDEV.S(VALUE(J2:J21)),"0")</f>
        <v>8</v>
      </c>
      <c r="K24" s="17" t="str" cm="1">
        <f t="array" aca="1" ref="K24" ca="1">TEXT(_xlfn.STDEV.S(VALUE(K2:K21)),"0")</f>
        <v>3</v>
      </c>
      <c r="L24" s="19"/>
      <c r="M24" s="12" t="e" cm="1">
        <f t="array" aca="1" ref="M24" ca="1">TEXT(_xlfn.STDEV.S(VALUE(M2:M21)),"0")</f>
        <v>#DIV/0!</v>
      </c>
      <c r="N24" s="12" t="str" cm="1">
        <f t="array" aca="1" ref="N24" ca="1">TEXT(_xlfn.STDEV.S(VALUE(N2:N21)),"0.0")</f>
        <v>0.0</v>
      </c>
      <c r="P24" t="str">
        <f>Q1</f>
        <v>T13-1</v>
      </c>
      <c r="Q24" t="str">
        <f>S1</f>
        <v>T13-2</v>
      </c>
      <c r="R24" t="str">
        <f>U1</f>
        <v>T13-3</v>
      </c>
      <c r="S24" t="str">
        <f>W1</f>
        <v>T13-4</v>
      </c>
      <c r="T24" t="str">
        <f>Y1</f>
        <v>T13-5</v>
      </c>
      <c r="U24" t="str">
        <f>AA1</f>
        <v>T13-6</v>
      </c>
      <c r="V24" t="str">
        <f>AC1</f>
        <v>T13-7</v>
      </c>
      <c r="W24" t="str">
        <f>AE1</f>
        <v>T13-8</v>
      </c>
      <c r="X24" t="str">
        <f>AG1</f>
        <v>T13-9</v>
      </c>
      <c r="Y24" t="str">
        <f>AI1</f>
        <v>T13-10</v>
      </c>
      <c r="Z24" t="str">
        <f>AK1</f>
        <v>T13-11</v>
      </c>
      <c r="AA24" t="str">
        <f>AM1</f>
        <v>T13-12</v>
      </c>
      <c r="AB24" t="str">
        <f>AO1</f>
        <v>T13-13</v>
      </c>
      <c r="AC24" t="str">
        <f>AQ1</f>
        <v>T13-14</v>
      </c>
      <c r="AD24" t="str">
        <f>AS1</f>
        <v>T13-15</v>
      </c>
      <c r="AE24" t="str">
        <f>AU1</f>
        <v>T13-16</v>
      </c>
      <c r="AF24" t="str">
        <f>AW1</f>
        <v>T13-17</v>
      </c>
      <c r="AG24" t="str">
        <f>AY1</f>
        <v>T13-18</v>
      </c>
      <c r="AH24" t="str">
        <f>BA1</f>
        <v>T13-19</v>
      </c>
      <c r="AI24" t="str">
        <f>BC1</f>
        <v>T13-20</v>
      </c>
      <c r="AJ24" t="s">
        <v>128</v>
      </c>
    </row>
    <row r="25" spans="1:57" x14ac:dyDescent="0.2">
      <c r="P25">
        <f t="shared" ref="P25:P42" ca="1" si="4">Q2</f>
        <v>0</v>
      </c>
      <c r="Q25">
        <f t="shared" ref="Q25:Q42" ca="1" si="5">S2</f>
        <v>0</v>
      </c>
      <c r="R25">
        <f t="shared" ref="R25:R42" ca="1" si="6">U2</f>
        <v>0</v>
      </c>
      <c r="S25">
        <f t="shared" ref="S25:S42" ca="1" si="7">W2</f>
        <v>0</v>
      </c>
      <c r="T25">
        <f t="shared" ref="T25:T42" ca="1" si="8">Y2</f>
        <v>0</v>
      </c>
      <c r="U25">
        <f t="shared" ref="U25:U42" ca="1" si="9">AA2</f>
        <v>0</v>
      </c>
      <c r="V25">
        <f t="shared" ref="V25:V42" ca="1" si="10">AC2</f>
        <v>0</v>
      </c>
      <c r="W25">
        <f t="shared" ref="W25:W42" ca="1" si="11">AE2</f>
        <v>0</v>
      </c>
      <c r="X25">
        <f t="shared" ref="X25:X42" ca="1" si="12">AG2</f>
        <v>0</v>
      </c>
      <c r="Y25">
        <f t="shared" ref="Y25:Y42" ca="1" si="13">AI2</f>
        <v>0</v>
      </c>
      <c r="Z25">
        <f t="shared" ref="Z25:Z42" ca="1" si="14">AK2</f>
        <v>0</v>
      </c>
      <c r="AA25">
        <f t="shared" ref="AA25:AA42" ca="1" si="15">AM2</f>
        <v>0</v>
      </c>
      <c r="AB25">
        <f t="shared" ref="AB25:AB42" ca="1" si="16">AO2</f>
        <v>0</v>
      </c>
      <c r="AC25">
        <f t="shared" ref="AC25:AC42" ca="1" si="17">AQ2</f>
        <v>0</v>
      </c>
      <c r="AD25">
        <f t="shared" ref="AD25:AD42" ca="1" si="18">AS2</f>
        <v>0</v>
      </c>
      <c r="AE25">
        <f t="shared" ref="AE25:AE42" ca="1" si="19">AU2</f>
        <v>0</v>
      </c>
      <c r="AF25">
        <f t="shared" ref="AF25:AF42" ca="1" si="20">AW2</f>
        <v>0</v>
      </c>
      <c r="AG25">
        <f t="shared" ref="AG25:AG42" ca="1" si="21">AY2</f>
        <v>0</v>
      </c>
      <c r="AH25">
        <f t="shared" ref="AH25:AH42" ca="1" si="22">BA2</f>
        <v>0</v>
      </c>
      <c r="AI25">
        <f t="shared" ref="AI25:AI42" ca="1" si="23">BC2</f>
        <v>0</v>
      </c>
      <c r="AJ25">
        <f ca="1">AVERAGE(P25:AI25)-BE2</f>
        <v>0</v>
      </c>
    </row>
    <row r="26" spans="1:57" x14ac:dyDescent="0.2">
      <c r="P26">
        <f t="shared" ca="1" si="4"/>
        <v>-0.29195369663311432</v>
      </c>
      <c r="Q26">
        <f t="shared" ca="1" si="5"/>
        <v>-0.30825886038974259</v>
      </c>
      <c r="R26">
        <f t="shared" ca="1" si="6"/>
        <v>-0.78779074494658385</v>
      </c>
      <c r="S26">
        <f t="shared" ca="1" si="7"/>
        <v>-0.66768148832268304</v>
      </c>
      <c r="T26">
        <f t="shared" ca="1" si="8"/>
        <v>-0.53795816508962313</v>
      </c>
      <c r="U26">
        <f t="shared" ca="1" si="9"/>
        <v>-0.52924566434418463</v>
      </c>
      <c r="V26">
        <f t="shared" ca="1" si="10"/>
        <v>-0.47171726385592033</v>
      </c>
      <c r="W26">
        <f t="shared" ca="1" si="11"/>
        <v>-0.44297378550103261</v>
      </c>
      <c r="X26">
        <f t="shared" ca="1" si="12"/>
        <v>-1.5587018564928472</v>
      </c>
      <c r="Y26">
        <f t="shared" ca="1" si="13"/>
        <v>-0.49948764960865133</v>
      </c>
      <c r="Z26">
        <f t="shared" ca="1" si="14"/>
        <v>-0.53323728158367756</v>
      </c>
      <c r="AA26">
        <f t="shared" ca="1" si="15"/>
        <v>-0.9070020372235631</v>
      </c>
      <c r="AB26">
        <f t="shared" ca="1" si="16"/>
        <v>-0.48048242831806626</v>
      </c>
      <c r="AC26">
        <f t="shared" ca="1" si="17"/>
        <v>-0.6696972957925138</v>
      </c>
      <c r="AD26">
        <f t="shared" ca="1" si="18"/>
        <v>-1.3538970673696362</v>
      </c>
      <c r="AE26">
        <f t="shared" ca="1" si="19"/>
        <v>-0.80931265813835762</v>
      </c>
      <c r="AF26">
        <f t="shared" ca="1" si="20"/>
        <v>-0.59054904854034107</v>
      </c>
      <c r="AG26">
        <f t="shared" ca="1" si="21"/>
        <v>-0.36661856689198358</v>
      </c>
      <c r="AH26">
        <f t="shared" ca="1" si="22"/>
        <v>-0.63901291958777484</v>
      </c>
      <c r="AI26">
        <f t="shared" ca="1" si="23"/>
        <v>-0.45125724521097155</v>
      </c>
      <c r="AJ26">
        <f t="shared" ref="AJ26:AJ42" ca="1" si="24">AVERAGE(P26:AI26)-BE3</f>
        <v>0</v>
      </c>
    </row>
    <row r="27" spans="1:57" x14ac:dyDescent="0.2">
      <c r="P27">
        <f t="shared" ca="1" si="4"/>
        <v>0.3243936450450105</v>
      </c>
      <c r="Q27">
        <f t="shared" ca="1" si="5"/>
        <v>-0.55486483897185512</v>
      </c>
      <c r="R27">
        <f t="shared" ca="1" si="6"/>
        <v>-0.4726744469679503</v>
      </c>
      <c r="S27">
        <f t="shared" ca="1" si="7"/>
        <v>-0.5159364404552903</v>
      </c>
      <c r="T27">
        <f t="shared" ca="1" si="8"/>
        <v>-1.0161420052622507</v>
      </c>
      <c r="U27">
        <f t="shared" ca="1" si="9"/>
        <v>-0.26462283217209231</v>
      </c>
      <c r="V27">
        <f t="shared" ca="1" si="10"/>
        <v>4.288338762326549E-2</v>
      </c>
      <c r="W27">
        <f t="shared" ca="1" si="11"/>
        <v>8.859475710020652E-2</v>
      </c>
      <c r="X27">
        <f t="shared" ca="1" si="12"/>
        <v>-1.2087899738572063</v>
      </c>
      <c r="Y27">
        <f t="shared" ca="1" si="13"/>
        <v>0.43705052273485079</v>
      </c>
      <c r="Z27">
        <f t="shared" ca="1" si="14"/>
        <v>-0.2509353573934513</v>
      </c>
      <c r="AA27">
        <f t="shared" ca="1" si="15"/>
        <v>-0.50041537005048609</v>
      </c>
      <c r="AB27">
        <f t="shared" ca="1" si="16"/>
        <v>-0.66066311371148356</v>
      </c>
      <c r="AC27">
        <f t="shared" ca="1" si="17"/>
        <v>0.48705249573782788</v>
      </c>
      <c r="AD27">
        <f t="shared" ca="1" si="18"/>
        <v>-0.5754067359580477</v>
      </c>
      <c r="AE27">
        <f t="shared" ca="1" si="19"/>
        <v>-0.80931265813835762</v>
      </c>
      <c r="AF27">
        <f t="shared" ca="1" si="20"/>
        <v>-0.45931625472529325</v>
      </c>
      <c r="AG27">
        <f t="shared" ca="1" si="21"/>
        <v>6.6657375869102517E-2</v>
      </c>
      <c r="AH27">
        <f t="shared" ca="1" si="22"/>
        <v>-0.4792587311733657</v>
      </c>
      <c r="AI27">
        <f t="shared" ca="1" si="23"/>
        <v>1.0066485348463448</v>
      </c>
      <c r="AJ27">
        <f t="shared" ca="1" si="24"/>
        <v>0</v>
      </c>
    </row>
    <row r="28" spans="1:57" x14ac:dyDescent="0.2">
      <c r="A28" t="s">
        <v>49</v>
      </c>
      <c r="B28" t="s">
        <v>58</v>
      </c>
      <c r="C28" t="s">
        <v>59</v>
      </c>
      <c r="D28" t="s">
        <v>60</v>
      </c>
      <c r="E28" t="s">
        <v>70</v>
      </c>
      <c r="F28" t="s">
        <v>82</v>
      </c>
      <c r="G28" t="s">
        <v>72</v>
      </c>
      <c r="H28" t="s">
        <v>61</v>
      </c>
      <c r="I28" t="s">
        <v>69</v>
      </c>
      <c r="J28" t="s">
        <v>62</v>
      </c>
      <c r="K28" t="s">
        <v>71</v>
      </c>
      <c r="L28" t="s">
        <v>63</v>
      </c>
      <c r="M28" t="s">
        <v>64</v>
      </c>
      <c r="P28">
        <f t="shared" ca="1" si="4"/>
        <v>-0.74610324260974215</v>
      </c>
      <c r="Q28">
        <f t="shared" ca="1" si="5"/>
        <v>-1.2330335920095012</v>
      </c>
      <c r="R28">
        <f t="shared" ca="1" si="6"/>
        <v>-0.99786827693233959</v>
      </c>
      <c r="S28">
        <f t="shared" ca="1" si="7"/>
        <v>0.39453748864479382</v>
      </c>
      <c r="T28">
        <f t="shared" ca="1" si="8"/>
        <v>0.80693724763443475</v>
      </c>
      <c r="U28">
        <f t="shared" ca="1" si="9"/>
        <v>0.49984342146154448</v>
      </c>
      <c r="V28">
        <f t="shared" ca="1" si="10"/>
        <v>-1.4580351791910264</v>
      </c>
      <c r="W28">
        <f t="shared" ca="1" si="11"/>
        <v>0.62016329970144568</v>
      </c>
      <c r="X28">
        <f t="shared" ca="1" si="12"/>
        <v>-2.608439413013516</v>
      </c>
      <c r="Y28">
        <f t="shared" ca="1" si="13"/>
        <v>-0.43705239581120137</v>
      </c>
      <c r="Z28">
        <f t="shared" ca="1" si="14"/>
        <v>0.84690577257067901</v>
      </c>
      <c r="AA28">
        <f t="shared" ca="1" si="15"/>
        <v>0.12510337337379704</v>
      </c>
      <c r="AB28">
        <f t="shared" ca="1" si="16"/>
        <v>0.5105113413457294</v>
      </c>
      <c r="AC28">
        <f t="shared" ca="1" si="17"/>
        <v>1.0349868959018855</v>
      </c>
      <c r="AD28">
        <f t="shared" ca="1" si="18"/>
        <v>0.16923751420485111</v>
      </c>
      <c r="AE28">
        <f t="shared" ca="1" si="19"/>
        <v>0.77559062295537551</v>
      </c>
      <c r="AF28">
        <f t="shared" ca="1" si="20"/>
        <v>-0.13123377806346515</v>
      </c>
      <c r="AG28">
        <f t="shared" ca="1" si="21"/>
        <v>0.89988357306864308</v>
      </c>
      <c r="AH28">
        <f t="shared" ca="1" si="22"/>
        <v>0.67096222364271196</v>
      </c>
      <c r="AI28">
        <f t="shared" ca="1" si="23"/>
        <v>-0.76366562665182502</v>
      </c>
      <c r="AJ28">
        <f t="shared" ca="1" si="24"/>
        <v>0</v>
      </c>
    </row>
    <row r="29" spans="1:57" x14ac:dyDescent="0.2">
      <c r="K29" s="20" t="s">
        <v>105</v>
      </c>
      <c r="P29">
        <f t="shared" ca="1" si="4"/>
        <v>-0.22707574616730575</v>
      </c>
      <c r="Q29">
        <f t="shared" ca="1" si="5"/>
        <v>-1.1713816349766057</v>
      </c>
      <c r="R29">
        <f t="shared" ca="1" si="6"/>
        <v>-1.2079458089180952</v>
      </c>
      <c r="S29">
        <f t="shared" ca="1" si="7"/>
        <v>-1.8209478582001684</v>
      </c>
      <c r="T29">
        <f t="shared" ca="1" si="8"/>
        <v>-1.7035341894504732</v>
      </c>
      <c r="U29">
        <f t="shared" ca="1" si="9"/>
        <v>-1.3819186466257423</v>
      </c>
      <c r="V29">
        <f t="shared" ca="1" si="10"/>
        <v>-0.81478436484204431</v>
      </c>
      <c r="W29">
        <f t="shared" ca="1" si="11"/>
        <v>-1.4175161136033043</v>
      </c>
      <c r="X29">
        <f t="shared" ca="1" si="12"/>
        <v>-1.4950820347264795</v>
      </c>
      <c r="Y29">
        <f t="shared" ca="1" si="13"/>
        <v>-0.90532148198295226</v>
      </c>
      <c r="Z29">
        <f t="shared" ca="1" si="14"/>
        <v>-1.0978411299641302</v>
      </c>
      <c r="AA29">
        <f t="shared" ca="1" si="15"/>
        <v>-1.1884853310228431</v>
      </c>
      <c r="AB29">
        <f t="shared" ca="1" si="16"/>
        <v>-0.2702710280901261</v>
      </c>
      <c r="AC29">
        <f t="shared" ca="1" si="17"/>
        <v>-1.2785136003828013</v>
      </c>
      <c r="AD29">
        <f t="shared" ca="1" si="18"/>
        <v>-1.6585239836845334</v>
      </c>
      <c r="AE29">
        <f t="shared" ca="1" si="19"/>
        <v>-1.1465269401232239</v>
      </c>
      <c r="AF29">
        <f t="shared" ca="1" si="20"/>
        <v>-1.5747984470226601</v>
      </c>
      <c r="AG29">
        <f t="shared" ca="1" si="21"/>
        <v>-2.0330709612910649</v>
      </c>
      <c r="AH29">
        <f t="shared" ca="1" si="22"/>
        <v>-1.5655791608446383</v>
      </c>
      <c r="AI29">
        <f t="shared" ca="1" si="23"/>
        <v>-0.31240838144085348</v>
      </c>
      <c r="AJ29">
        <f t="shared" ca="1" si="24"/>
        <v>0</v>
      </c>
    </row>
    <row r="30" spans="1:57" x14ac:dyDescent="0.2">
      <c r="A30" t="s">
        <v>107</v>
      </c>
      <c r="P30">
        <f t="shared" ca="1" si="4"/>
        <v>0.42171154392271537</v>
      </c>
      <c r="Q30">
        <f t="shared" ca="1" si="5"/>
        <v>-0.36990989264790347</v>
      </c>
      <c r="R30">
        <f t="shared" ca="1" si="6"/>
        <v>-0.63023259595726711</v>
      </c>
      <c r="S30">
        <f t="shared" ca="1" si="7"/>
        <v>-0.33384165463527354</v>
      </c>
      <c r="T30">
        <f t="shared" ca="1" si="8"/>
        <v>-1.7931938836320769</v>
      </c>
      <c r="U30">
        <f t="shared" ca="1" si="9"/>
        <v>-0.20581834640681182</v>
      </c>
      <c r="V30">
        <f t="shared" ca="1" si="10"/>
        <v>-0.21441693811632742</v>
      </c>
      <c r="W30">
        <f t="shared" ca="1" si="11"/>
        <v>8.859475710020652E-2</v>
      </c>
      <c r="X30">
        <f t="shared" ca="1" si="12"/>
        <v>-0.66801480869497099</v>
      </c>
      <c r="Y30">
        <f t="shared" ca="1" si="13"/>
        <v>-3.1218563436900271E-2</v>
      </c>
      <c r="Z30">
        <f t="shared" ca="1" si="14"/>
        <v>9.410064139674211E-2</v>
      </c>
      <c r="AA30">
        <f t="shared" ca="1" si="15"/>
        <v>-0.96955419304928614</v>
      </c>
      <c r="AB30">
        <f t="shared" ca="1" si="16"/>
        <v>-0.72072274157366956</v>
      </c>
      <c r="AC30">
        <f t="shared" ca="1" si="17"/>
        <v>-0.27396720008202879</v>
      </c>
      <c r="AD30">
        <f t="shared" ca="1" si="18"/>
        <v>-0.71079613806809405</v>
      </c>
      <c r="AE30">
        <f t="shared" ca="1" si="19"/>
        <v>6.7442047084312562E-2</v>
      </c>
      <c r="AF30">
        <f t="shared" ca="1" si="20"/>
        <v>-1.3123308908957299</v>
      </c>
      <c r="AG30">
        <f t="shared" ca="1" si="21"/>
        <v>-0.89988357306864308</v>
      </c>
      <c r="AH30">
        <f t="shared" ca="1" si="22"/>
        <v>-1.2460727010507509</v>
      </c>
      <c r="AI30">
        <f t="shared" ca="1" si="23"/>
        <v>0.65952949950487394</v>
      </c>
      <c r="AJ30">
        <f t="shared" ca="1" si="24"/>
        <v>0</v>
      </c>
    </row>
    <row r="31" spans="1:57" s="7" customFormat="1" x14ac:dyDescent="0.2">
      <c r="B31" s="14" t="str" cm="1">
        <f t="array" aca="1" ref="B31" ca="1">TEXT(INDIRECT(_xlfn.CONCAT("'",A30,"'!$C$37")),"0")</f>
        <v>4</v>
      </c>
      <c r="H31" s="14" t="str" cm="1">
        <f t="array" aca="1" ref="H31" ca="1">TEXT(INDIRECT(_xlfn.CONCAT("'",A30,"'!$C$47")),"0")</f>
        <v>5</v>
      </c>
      <c r="J31" s="8" t="str" cm="1">
        <f t="array" aca="1" ref="J31" ca="1">TEXT(INDIRECT(_xlfn.CONCAT("'",A30,"'!$I$33")),"0")</f>
        <v>-81</v>
      </c>
      <c r="P31">
        <f t="shared" ca="1" si="4"/>
        <v>-0.486589494388524</v>
      </c>
      <c r="Q31">
        <f t="shared" ca="1" si="5"/>
        <v>0.40073540877698388</v>
      </c>
      <c r="R31">
        <f t="shared" ca="1" si="6"/>
        <v>0.26259691498219462</v>
      </c>
      <c r="S31">
        <f t="shared" ca="1" si="7"/>
        <v>0.57663227446481069</v>
      </c>
      <c r="T31">
        <f t="shared" ca="1" si="8"/>
        <v>-0.92648231108064694</v>
      </c>
      <c r="U31">
        <f t="shared" ca="1" si="9"/>
        <v>0.47044029650279412</v>
      </c>
      <c r="V31">
        <f t="shared" ca="1" si="10"/>
        <v>8.576677524653098E-2</v>
      </c>
      <c r="W31">
        <f t="shared" ca="1" si="11"/>
        <v>0.57586592115134239</v>
      </c>
      <c r="X31">
        <f t="shared" ca="1" si="12"/>
        <v>-3.1810865190056527E-2</v>
      </c>
      <c r="Y31">
        <f t="shared" ca="1" si="13"/>
        <v>0.53070433996920097</v>
      </c>
      <c r="Z31">
        <f t="shared" ca="1" si="14"/>
        <v>0.65870448977719476</v>
      </c>
      <c r="AA31">
        <f t="shared" ca="1" si="15"/>
        <v>-0.56296658759856011</v>
      </c>
      <c r="AB31">
        <f t="shared" ca="1" si="16"/>
        <v>0.57057096920791528</v>
      </c>
      <c r="AC31">
        <f t="shared" ca="1" si="17"/>
        <v>0.36528960010937173</v>
      </c>
      <c r="AD31">
        <f t="shared" ca="1" si="18"/>
        <v>-0.44001631842494376</v>
      </c>
      <c r="AE31">
        <f t="shared" ca="1" si="19"/>
        <v>1.2139679755667105</v>
      </c>
      <c r="AF31">
        <f t="shared" ca="1" si="20"/>
        <v>-2.0669226541396113</v>
      </c>
      <c r="AG31">
        <f t="shared" ca="1" si="21"/>
        <v>0.26663250308832981</v>
      </c>
      <c r="AH31">
        <f t="shared" ca="1" si="22"/>
        <v>-9.5851746234673144E-2</v>
      </c>
      <c r="AI31">
        <f t="shared" ca="1" si="23"/>
        <v>0.62481676288170696</v>
      </c>
      <c r="AJ31">
        <f t="shared" ca="1" si="24"/>
        <v>0</v>
      </c>
      <c r="BD31" s="21"/>
    </row>
    <row r="32" spans="1:57" s="7" customFormat="1" x14ac:dyDescent="0.2">
      <c r="A32" s="8" t="s">
        <v>66</v>
      </c>
      <c r="C32" s="8" t="str" cm="1">
        <f t="array" aca="1" ref="C32" ca="1">TEXT(INDIRECT(_xlfn.CONCAT("'",A30,"'!$F$48")),"0")</f>
        <v>-80</v>
      </c>
      <c r="P32">
        <f t="shared" ca="1" si="4"/>
        <v>-1.2002547349443535</v>
      </c>
      <c r="Q32">
        <f t="shared" ca="1" si="5"/>
        <v>-0.40073633355171845</v>
      </c>
      <c r="R32">
        <f t="shared" ca="1" si="6"/>
        <v>0.57771321296082812</v>
      </c>
      <c r="S32">
        <f t="shared" ca="1" si="7"/>
        <v>0.72837914328006736</v>
      </c>
      <c r="T32">
        <f t="shared" ca="1" si="8"/>
        <v>-5.9772531723106141E-2</v>
      </c>
      <c r="U32">
        <f t="shared" ca="1" si="9"/>
        <v>0.41163581073751365</v>
      </c>
      <c r="V32">
        <f t="shared" ca="1" si="10"/>
        <v>-1.4151517915677612</v>
      </c>
      <c r="W32">
        <f t="shared" ca="1" si="11"/>
        <v>0.57586592115134239</v>
      </c>
      <c r="X32">
        <f t="shared" ca="1" si="12"/>
        <v>-1.3042206608136306</v>
      </c>
      <c r="Y32">
        <f t="shared" ca="1" si="13"/>
        <v>6.2435253797449929E-2</v>
      </c>
      <c r="Z32">
        <f t="shared" ca="1" si="14"/>
        <v>0.87827233936745397</v>
      </c>
      <c r="AA32">
        <f t="shared" ca="1" si="15"/>
        <v>3.1275608774037018E-2</v>
      </c>
      <c r="AB32">
        <f t="shared" ca="1" si="16"/>
        <v>1.2312340829193991</v>
      </c>
      <c r="AC32">
        <f t="shared" ca="1" si="17"/>
        <v>0.63925680019140063</v>
      </c>
      <c r="AD32">
        <f t="shared" ca="1" si="18"/>
        <v>-1.8616085945611318</v>
      </c>
      <c r="AE32">
        <f t="shared" ca="1" si="19"/>
        <v>1.6523463398188716</v>
      </c>
      <c r="AF32">
        <f t="shared" ca="1" si="20"/>
        <v>-1.0170573508739766</v>
      </c>
      <c r="AG32">
        <f t="shared" ca="1" si="21"/>
        <v>-0.99987063674293675</v>
      </c>
      <c r="AH32">
        <f t="shared" ca="1" si="22"/>
        <v>0.70291152769764931</v>
      </c>
      <c r="AI32">
        <f t="shared" ca="1" si="23"/>
        <v>-0.31240838144085348</v>
      </c>
      <c r="AJ32">
        <f t="shared" ca="1" si="24"/>
        <v>0</v>
      </c>
      <c r="BD32" s="21"/>
    </row>
    <row r="33" spans="1:56" s="7" customFormat="1" x14ac:dyDescent="0.2">
      <c r="A33" s="8" t="s">
        <v>75</v>
      </c>
      <c r="C33" s="8" t="str" cm="1">
        <f t="array" aca="1" ref="C33" ca="1">TEXT(INDIRECT(_xlfn.CONCAT("'",A30,"'!$F$38")),"0")</f>
        <v>-15</v>
      </c>
      <c r="D33" s="8" t="str" cm="1">
        <f t="array" aca="1" ref="D33" ca="1">TEXT(INDIRECT(_xlfn.CONCAT("'",A30,"'!$G$38")),"0")</f>
        <v>23</v>
      </c>
      <c r="E33" s="8" t="str" cm="1">
        <f t="array" aca="1" ref="E33" ca="1">TEXT(INDIRECT(_xlfn.CONCAT("'",A30,"'!$I$38")),"0.0")</f>
        <v>3.8</v>
      </c>
      <c r="F33" s="8" t="str" cm="1">
        <f t="array" aca="1" ref="F33" ca="1">TEXT(INDIRECT(_xlfn.CONCAT("'",A30,"'!$k$48")),"0")</f>
        <v>82</v>
      </c>
      <c r="G33" s="8" t="str" cm="1">
        <f t="array" aca="1" ref="G33" ca="1">INDIRECT(_xlfn.CONCAT("'",A30,"'!$J$38"))</f>
        <v>FT</v>
      </c>
      <c r="I33" s="8" t="str" cm="1">
        <f t="array" aca="1" ref="I33" ca="1">TEXT(INDIRECT(_xlfn.CONCAT("'",A30,"'!$G$48")),"0")</f>
        <v>147</v>
      </c>
      <c r="K33" s="8" t="str" cm="1">
        <f t="array" aca="1" ref="K33" ca="1">TEXT(INDIRECT(_xlfn.CONCAT("'",A30,"'!$I$49")),"0.0")</f>
        <v>2.6</v>
      </c>
      <c r="L33" s="8" t="str" cm="1">
        <f t="array" aca="1" ref="L33" ca="1">TEXT(INDIRECT(_xlfn.CONCAT("'",A30,"'!$F$57")),"0.0")</f>
        <v>0.9</v>
      </c>
      <c r="M33" s="8" t="str" cm="1">
        <f t="array" aca="1" ref="M33" ca="1">TEXT(INDIRECT(_xlfn.CONCAT("'",A30,"'!$F$67")),"0.0")</f>
        <v>-0.3</v>
      </c>
      <c r="P33">
        <f t="shared" ca="1" si="4"/>
        <v>-1.1353748381205613</v>
      </c>
      <c r="Q33">
        <f t="shared" ca="1" si="5"/>
        <v>-1.5104660114954287</v>
      </c>
      <c r="R33">
        <f t="shared" ca="1" si="6"/>
        <v>-1.2079458089180952</v>
      </c>
      <c r="S33">
        <f t="shared" ca="1" si="7"/>
        <v>-1.2443155837353577</v>
      </c>
      <c r="T33">
        <f t="shared" ca="1" si="8"/>
        <v>-1.0460291677207485</v>
      </c>
      <c r="U33">
        <f t="shared" ca="1" si="9"/>
        <v>-0.49984253938543444</v>
      </c>
      <c r="V33">
        <f t="shared" ca="1" si="10"/>
        <v>-1.3722684039444957</v>
      </c>
      <c r="W33">
        <f t="shared" ca="1" si="11"/>
        <v>-0.22148689275051631</v>
      </c>
      <c r="X33">
        <f t="shared" ca="1" si="12"/>
        <v>-1.1451682434770931</v>
      </c>
      <c r="Y33">
        <f t="shared" ca="1" si="13"/>
        <v>-0.96775673578040233</v>
      </c>
      <c r="Z33">
        <f t="shared" ca="1" si="14"/>
        <v>-1.0351070553641633</v>
      </c>
      <c r="AA33">
        <f t="shared" ca="1" si="15"/>
        <v>-1.5637963894218831</v>
      </c>
      <c r="AB33">
        <f t="shared" ca="1" si="16"/>
        <v>-0.48048242831806626</v>
      </c>
      <c r="AC33">
        <f t="shared" ca="1" si="17"/>
        <v>-1.6742418696452874</v>
      </c>
      <c r="AD33">
        <f t="shared" ca="1" si="18"/>
        <v>-1.9293038033276835</v>
      </c>
      <c r="AE33">
        <f t="shared" ca="1" si="19"/>
        <v>-6.7444070365964295E-2</v>
      </c>
      <c r="AF33">
        <f t="shared" ca="1" si="20"/>
        <v>-2.3950041465530219</v>
      </c>
      <c r="AG33">
        <f t="shared" ca="1" si="21"/>
        <v>-0.53326500617665962</v>
      </c>
      <c r="AH33">
        <f t="shared" ca="1" si="22"/>
        <v>-1.1502209548160776</v>
      </c>
      <c r="AI33">
        <f t="shared" ca="1" si="23"/>
        <v>-0.2776956448176866</v>
      </c>
      <c r="AJ33">
        <f t="shared" ca="1" si="24"/>
        <v>0</v>
      </c>
      <c r="BD33" s="21"/>
    </row>
    <row r="34" spans="1:56" s="7" customFormat="1" x14ac:dyDescent="0.2">
      <c r="A34" s="8" t="s">
        <v>76</v>
      </c>
      <c r="C34" s="8" t="str" cm="1">
        <f t="array" aca="1" ref="C34" ca="1">TEXT(INDIRECT(_xlfn.CONCAT("'",A30,"'!$F$39")),"0")</f>
        <v>-40</v>
      </c>
      <c r="D34" s="8" t="str" cm="1">
        <f t="array" aca="1" ref="D34" ca="1">TEXT(INDIRECT(_xlfn.CONCAT("'",A30,"'!$G$39")),"0")</f>
        <v>22</v>
      </c>
      <c r="E34" s="8" t="str" cm="1">
        <f t="array" aca="1" ref="E34" ca="1">TEXT(INDIRECT(_xlfn.CONCAT("'",A30,"'!$I$39")),"0.0")</f>
        <v>3.6</v>
      </c>
      <c r="F34" s="8" t="str" cm="1">
        <f t="array" aca="1" ref="F34" ca="1">TEXT(INDIRECT(_xlfn.CONCAT("'",A30,"'!$k$49")),"0")</f>
        <v>108</v>
      </c>
      <c r="G34" s="8" t="str" cm="1">
        <f t="array" aca="1" ref="G34" ca="1">INDIRECT(_xlfn.CONCAT("'",A30,"'!$J$39"))</f>
        <v>FT</v>
      </c>
      <c r="I34" s="8" t="str" cm="1">
        <f t="array" aca="1" ref="I34" ca="1">TEXT(INDIRECT(_xlfn.CONCAT("'",A30,"'!$G$49")),"0")</f>
        <v>83</v>
      </c>
      <c r="K34" s="8" t="str" cm="1">
        <f t="array" aca="1" ref="K34" ca="1">TEXT(INDIRECT(_xlfn.CONCAT("'",A30,"'!$I$50")),"0.0")</f>
        <v>4.7</v>
      </c>
      <c r="L34" s="8" t="str" cm="1">
        <f t="array" aca="1" ref="L34" ca="1">TEXT(INDIRECT(_xlfn.CONCAT("'",A30,"'!$F$58")),"0.0")</f>
        <v>1.3</v>
      </c>
      <c r="M34" s="8" t="str" cm="1">
        <f t="array" aca="1" ref="M34" ca="1">TEXT(INDIRECT(_xlfn.CONCAT("'",A30,"'!$F$68")),"0.0")</f>
        <v>-1.5</v>
      </c>
      <c r="P34">
        <f t="shared" ca="1" si="4"/>
        <v>-1.8490400786763912</v>
      </c>
      <c r="Q34">
        <f t="shared" ca="1" si="5"/>
        <v>-0.98642668865265404</v>
      </c>
      <c r="R34">
        <f t="shared" ca="1" si="6"/>
        <v>-1.2604651919145342</v>
      </c>
      <c r="S34">
        <f t="shared" ca="1" si="7"/>
        <v>-0.97117340500533245</v>
      </c>
      <c r="T34">
        <f t="shared" ca="1" si="8"/>
        <v>-1.0460291677207485</v>
      </c>
      <c r="U34">
        <f t="shared" ca="1" si="9"/>
        <v>-0.47044117857890416</v>
      </c>
      <c r="V34">
        <f t="shared" ca="1" si="10"/>
        <v>-1.5438019544375574</v>
      </c>
      <c r="W34">
        <f t="shared" ca="1" si="11"/>
        <v>-0.35437902840082608</v>
      </c>
      <c r="X34">
        <f t="shared" ca="1" si="12"/>
        <v>-1.1451682434770931</v>
      </c>
      <c r="Y34">
        <f t="shared" ca="1" si="13"/>
        <v>-0.7180138475142519</v>
      </c>
      <c r="Z34">
        <f t="shared" ca="1" si="14"/>
        <v>-0.34503599879019337</v>
      </c>
      <c r="AA34">
        <f t="shared" ca="1" si="15"/>
        <v>-1.063381957649046</v>
      </c>
      <c r="AB34">
        <f t="shared" ca="1" si="16"/>
        <v>-3.0030714834522774E-2</v>
      </c>
      <c r="AC34">
        <f t="shared" ca="1" si="17"/>
        <v>-1.8873289917490879</v>
      </c>
      <c r="AD34">
        <f t="shared" ca="1" si="18"/>
        <v>-2.1662355108760289</v>
      </c>
      <c r="AE34">
        <f t="shared" ca="1" si="19"/>
        <v>0.26977021161890197</v>
      </c>
      <c r="AF34">
        <f t="shared" ca="1" si="20"/>
        <v>-2.5918538293998017</v>
      </c>
      <c r="AG34">
        <f t="shared" ca="1" si="21"/>
        <v>0.63325106998031333</v>
      </c>
      <c r="AH34">
        <f t="shared" ca="1" si="22"/>
        <v>-0.76681396987738515</v>
      </c>
      <c r="AI34">
        <f t="shared" ca="1" si="23"/>
        <v>2.603403178673779</v>
      </c>
      <c r="AJ34">
        <f t="shared" ca="1" si="24"/>
        <v>0</v>
      </c>
      <c r="BD34" s="21"/>
    </row>
    <row r="35" spans="1:56" s="7" customFormat="1" x14ac:dyDescent="0.2">
      <c r="A35" s="8" t="s">
        <v>77</v>
      </c>
      <c r="C35" s="13" t="str" cm="1">
        <f t="array" aca="1" ref="C35" ca="1">TEXT(INDIRECT(_xlfn.CONCAT("'",A30,"'!$F$40")),"0")</f>
        <v>-57</v>
      </c>
      <c r="D35" s="13" t="str" cm="1">
        <f t="array" aca="1" ref="D35" ca="1">TEXT(INDIRECT(_xlfn.CONCAT("'",A30,"'!$G$40")),"0")</f>
        <v>9</v>
      </c>
      <c r="E35" s="13" t="str" cm="1">
        <f t="array" aca="1" ref="E35" ca="1">TEXT(INDIRECT(_xlfn.CONCAT("'",A30,"'!$I$40")),"0.0")</f>
        <v>3.8</v>
      </c>
      <c r="F35" s="13" t="str" cm="1">
        <f t="array" aca="1" ref="F35" ca="1">TEXT(INDIRECT(_xlfn.CONCAT("'",A30,"'!$k$50")),"0")</f>
        <v>138</v>
      </c>
      <c r="G35" s="13" t="str" cm="1">
        <f t="array" aca="1" ref="G35" ca="1">INDIRECT(_xlfn.CONCAT("'",A30,"'!$J$40"))</f>
        <v>FT</v>
      </c>
      <c r="I35" s="8" t="str" cm="1">
        <f t="array" aca="1" ref="I35" ca="1">TEXT(INDIRECT(_xlfn.CONCAT("'",A30,"'!$G$50")),"0")</f>
        <v>121</v>
      </c>
      <c r="K35" s="13" t="str" cm="1">
        <f t="array" aca="1" ref="K35" ca="1">TEXT(INDIRECT(_xlfn.CONCAT("'",A30,"'!$I$51")),"0.0")</f>
        <v>4.5</v>
      </c>
      <c r="L35" s="13" t="str" cm="1">
        <f t="array" aca="1" ref="L35" ca="1">TEXT(INDIRECT(_xlfn.CONCAT("'",A30,"'!$F$59")),"0.0")</f>
        <v>0.4</v>
      </c>
      <c r="M35" s="8" t="str" cm="1">
        <f t="array" aca="1" ref="M35" ca="1">TEXT(INDIRECT(_xlfn.CONCAT("'",A30,"'!$F$69")),"0.0")</f>
        <v>-1.8</v>
      </c>
      <c r="P35">
        <f t="shared" ca="1" si="4"/>
        <v>-2.23831167418721</v>
      </c>
      <c r="Q35">
        <f t="shared" ca="1" si="5"/>
        <v>-1.1097296779437102</v>
      </c>
      <c r="R35">
        <f t="shared" ca="1" si="6"/>
        <v>-1.8381784048753624</v>
      </c>
      <c r="S35">
        <f t="shared" ca="1" si="7"/>
        <v>-1.8209478582001684</v>
      </c>
      <c r="T35">
        <f t="shared" ca="1" si="8"/>
        <v>-1.2253485560839561</v>
      </c>
      <c r="U35">
        <f t="shared" ca="1" si="9"/>
        <v>-1.3231141608604615</v>
      </c>
      <c r="V35">
        <f t="shared" ca="1" si="10"/>
        <v>-0.42883387623265484</v>
      </c>
      <c r="W35">
        <f t="shared" ca="1" si="11"/>
        <v>-1.0631370852024784</v>
      </c>
      <c r="X35">
        <f t="shared" ca="1" si="12"/>
        <v>-0.54077516516223523</v>
      </c>
      <c r="Y35">
        <f t="shared" ca="1" si="13"/>
        <v>-1.1238458068122024</v>
      </c>
      <c r="Z35">
        <f t="shared" ca="1" si="14"/>
        <v>-1.2546749049544226</v>
      </c>
      <c r="AA35">
        <f t="shared" ca="1" si="15"/>
        <v>-2.3144185062199631</v>
      </c>
      <c r="AB35">
        <f t="shared" ca="1" si="16"/>
        <v>-0.81081308427037824</v>
      </c>
      <c r="AC35">
        <f t="shared" ca="1" si="17"/>
        <v>-1.9482090697273164</v>
      </c>
      <c r="AD35">
        <f t="shared" ca="1" si="18"/>
        <v>-2.0646932054377301</v>
      </c>
      <c r="AE35">
        <f t="shared" ca="1" si="19"/>
        <v>-0.23605019971757157</v>
      </c>
      <c r="AF35">
        <f t="shared" ca="1" si="20"/>
        <v>-2.3950041465530219</v>
      </c>
      <c r="AG35">
        <f t="shared" ca="1" si="21"/>
        <v>1.8997542098115796</v>
      </c>
      <c r="AH35">
        <f t="shared" ca="1" si="22"/>
        <v>-1.6294796859894434</v>
      </c>
      <c r="AI35">
        <f t="shared" ca="1" si="23"/>
        <v>4.4431417720570074</v>
      </c>
      <c r="AJ35">
        <f t="shared" ca="1" si="24"/>
        <v>0</v>
      </c>
      <c r="BD35" s="21"/>
    </row>
    <row r="36" spans="1:56" s="16" customFormat="1" x14ac:dyDescent="0.2">
      <c r="A36" s="13" t="s">
        <v>78</v>
      </c>
      <c r="C36" s="13" t="str" cm="1">
        <f t="array" aca="1" ref="C36" ca="1">TEXT(INDIRECT(_xlfn.CONCAT("'",A30,"'!$F$41")),"0")</f>
        <v>-72</v>
      </c>
      <c r="D36" s="13" t="str" cm="1">
        <f t="array" aca="1" ref="D36" ca="1">TEXT(INDIRECT(_xlfn.CONCAT("'",A30,"'!$G$41")),"0")</f>
        <v>19</v>
      </c>
      <c r="E36" s="13" t="str" cm="1">
        <f t="array" aca="1" ref="E36" ca="1">TEXT(INDIRECT(_xlfn.CONCAT("'",A30,"'!$I$41")),"0.0")</f>
        <v>3.5</v>
      </c>
      <c r="F36" s="13" t="str" cm="1">
        <f t="array" aca="1" ref="F36" ca="1">TEXT(INDIRECT(_xlfn.CONCAT("'",A30,"'!$k$51")),"0")</f>
        <v>143</v>
      </c>
      <c r="G36" s="13" t="str" cm="1">
        <f t="array" aca="1" ref="G36" ca="1">INDIRECT(_xlfn.CONCAT("'",A30,"'!$J$41"))</f>
        <v>FT</v>
      </c>
      <c r="I36" s="13" t="str" cm="1">
        <f t="array" aca="1" ref="I36" ca="1">TEXT(INDIRECT(_xlfn.CONCAT("'",A30,"'!$G$51")),"0")</f>
        <v>128</v>
      </c>
      <c r="K36" s="13" t="str" cm="1">
        <f t="array" aca="1" ref="K36" ca="1">TEXT(INDIRECT(_xlfn.CONCAT("'",A30,"'!$I$52")),"0.0")</f>
        <v>2.9</v>
      </c>
      <c r="L36" s="13" t="str" cm="1">
        <f t="array" aca="1" ref="L36" ca="1">TEXT(INDIRECT(_xlfn.CONCAT("'",A30,"'!$F$60")),"0.0")</f>
        <v>0.5</v>
      </c>
      <c r="M36" s="13" t="str" cm="1">
        <f t="array" aca="1" ref="M36" ca="1">TEXT(INDIRECT(_xlfn.CONCAT("'",A30,"'!$F$70")),"0.0")</f>
        <v>-1.5</v>
      </c>
      <c r="P36">
        <f t="shared" ca="1" si="4"/>
        <v>-2.2058717257753142</v>
      </c>
      <c r="Q36">
        <f t="shared" ca="1" si="5"/>
        <v>6.1651032258160883E-2</v>
      </c>
      <c r="R36">
        <f t="shared" ca="1" si="6"/>
        <v>1.6281008728896067</v>
      </c>
      <c r="S36">
        <f t="shared" ca="1" si="7"/>
        <v>0.57663227446481069</v>
      </c>
      <c r="T36">
        <f t="shared" ca="1" si="8"/>
        <v>-0.20920475762781612</v>
      </c>
      <c r="U36">
        <f t="shared" ca="1" si="9"/>
        <v>0.76446625363363685</v>
      </c>
      <c r="V36">
        <f t="shared" ca="1" si="10"/>
        <v>2.0584026059167435</v>
      </c>
      <c r="W36">
        <f t="shared" ca="1" si="11"/>
        <v>1.7275977634540274</v>
      </c>
      <c r="X36">
        <f t="shared" ca="1" si="12"/>
        <v>1.5268900369959182</v>
      </c>
      <c r="Y36">
        <f t="shared" ca="1" si="13"/>
        <v>-0.90532148198295226</v>
      </c>
      <c r="Z36">
        <f t="shared" ca="1" si="14"/>
        <v>0.81553920577390393</v>
      </c>
      <c r="AA36">
        <f t="shared" ca="1" si="15"/>
        <v>2.2518663503942404</v>
      </c>
      <c r="AB36">
        <f t="shared" ca="1" si="16"/>
        <v>-0.36036137078683478</v>
      </c>
      <c r="AC36">
        <f t="shared" ca="1" si="17"/>
        <v>-0.21308529565579915</v>
      </c>
      <c r="AD36">
        <f t="shared" ca="1" si="18"/>
        <v>3.5539806903404703</v>
      </c>
      <c r="AE36">
        <f t="shared" ca="1" si="19"/>
        <v>3.5407418677144884</v>
      </c>
      <c r="AF36">
        <f t="shared" ca="1" si="20"/>
        <v>0.39369936569356068</v>
      </c>
      <c r="AG36">
        <f t="shared" ca="1" si="21"/>
        <v>2.666322031271378</v>
      </c>
      <c r="AH36">
        <f t="shared" ca="1" si="22"/>
        <v>4.0896738670010766</v>
      </c>
      <c r="AI36">
        <f t="shared" ca="1" si="23"/>
        <v>6.1787431969320101</v>
      </c>
      <c r="AJ36">
        <f t="shared" ca="1" si="24"/>
        <v>0</v>
      </c>
      <c r="BD36" s="21"/>
    </row>
    <row r="37" spans="1:56" s="11" customFormat="1" x14ac:dyDescent="0.2">
      <c r="A37" s="12" t="s">
        <v>79</v>
      </c>
      <c r="C37" s="12" t="e" cm="1">
        <f t="array" aca="1" ref="C37" ca="1">TEXT(INDIRECT(_xlfn.CONCAT("'",A30,"'!$F$42")),"0")</f>
        <v>#DIV/0!</v>
      </c>
      <c r="D37" s="12" t="str" cm="1">
        <f t="array" aca="1" ref="D37" ca="1">TEXT(INDIRECT(_xlfn.CONCAT("'",A30,"'!$G$42")),"0")</f>
        <v>-37</v>
      </c>
      <c r="E37" s="12" t="str" cm="1">
        <f t="array" aca="1" ref="E37" ca="1">TEXT(INDIRECT(_xlfn.CONCAT("'",A30,"'!$I$42")),"0.0")</f>
        <v>-37.3</v>
      </c>
      <c r="F37" s="12" t="e" cm="1">
        <f t="array" aca="1" ref="F37" ca="1">TEXT(INDIRECT(_xlfn.CONCAT("'",A30,"'!$k$52")),"0")</f>
        <v>#DIV/0!</v>
      </c>
      <c r="G37" s="12" cm="1">
        <f t="array" aca="1" ref="G37" ca="1">INDIRECT(_xlfn.CONCAT("'",A30,"'!$J$42"))</f>
        <v>0</v>
      </c>
      <c r="I37" s="13" t="str" cm="1">
        <f t="array" aca="1" ref="I37" ca="1">TEXT(INDIRECT(_xlfn.CONCAT("'",A30,"'!$G$52")),"0")</f>
        <v>63</v>
      </c>
      <c r="J37" s="16"/>
      <c r="K37" s="12" t="str" cm="1">
        <f t="array" aca="1" ref="K37" ca="1">TEXT(INDIRECT(_xlfn.CONCAT("'",A30,"'!$I$53")),"0.0")</f>
        <v>-38.9</v>
      </c>
      <c r="L37" s="12" t="str" cm="1">
        <f t="array" aca="1" ref="L37" ca="1">TEXT(INDIRECT(_xlfn.CONCAT("'",A30,"'!$F$61")),"0.0")</f>
        <v>2.5</v>
      </c>
      <c r="M37" s="13" t="str" cm="1">
        <f t="array" aca="1" ref="M37" ca="1">TEXT(INDIRECT(_xlfn.CONCAT("'",A30,"'!$F$71")),"0.0")</f>
        <v>-0.5</v>
      </c>
      <c r="P37">
        <f t="shared" ca="1" si="4"/>
        <v>-1.2975726338220586</v>
      </c>
      <c r="Q37">
        <f t="shared" ca="1" si="5"/>
        <v>3.7915763996410106</v>
      </c>
      <c r="R37">
        <f t="shared" ca="1" si="6"/>
        <v>3.3087211287756522</v>
      </c>
      <c r="S37">
        <f t="shared" ca="1" si="7"/>
        <v>4.8862094791878308</v>
      </c>
      <c r="T37">
        <f t="shared" ca="1" si="8"/>
        <v>2.4208126395002489</v>
      </c>
      <c r="U37">
        <f t="shared" ca="1" si="9"/>
        <v>4.2927706825948686</v>
      </c>
      <c r="V37">
        <f t="shared" ca="1" si="10"/>
        <v>3.5164377851077697</v>
      </c>
      <c r="W37">
        <f t="shared" ca="1" si="11"/>
        <v>5.005603776161669</v>
      </c>
      <c r="X37">
        <f t="shared" ca="1" si="12"/>
        <v>3.1492117152551335</v>
      </c>
      <c r="Y37">
        <f t="shared" ca="1" si="13"/>
        <v>2.6223059460236304</v>
      </c>
      <c r="Z37">
        <f t="shared" ca="1" si="14"/>
        <v>3.293522448885974</v>
      </c>
      <c r="AA37">
        <f t="shared" ca="1" si="15"/>
        <v>4.0033173307379943</v>
      </c>
      <c r="AB37">
        <f t="shared" ca="1" si="16"/>
        <v>3.0931005647157588</v>
      </c>
      <c r="AC37">
        <f t="shared" ca="1" si="17"/>
        <v>4.0790675056293191</v>
      </c>
      <c r="AD37">
        <f t="shared" ca="1" si="18"/>
        <v>5.2801998827915551</v>
      </c>
      <c r="AE37">
        <f t="shared" ca="1" si="19"/>
        <v>6.4407792299238791</v>
      </c>
      <c r="AF37">
        <f t="shared" ca="1" si="20"/>
        <v>4.8228172297461187</v>
      </c>
      <c r="AG37">
        <f t="shared" ca="1" si="21"/>
        <v>5.365972750477308</v>
      </c>
      <c r="AH37">
        <f t="shared" ca="1" si="22"/>
        <v>5.2398948218171544</v>
      </c>
      <c r="AI37">
        <f t="shared" ca="1" si="23"/>
        <v>7.1506810778777377</v>
      </c>
      <c r="AJ37">
        <f t="shared" ca="1" si="24"/>
        <v>0</v>
      </c>
      <c r="BD37" s="21"/>
    </row>
    <row r="38" spans="1:56" x14ac:dyDescent="0.2">
      <c r="I38" s="20"/>
      <c r="M38" s="20"/>
      <c r="P38">
        <f t="shared" ca="1" si="4"/>
        <v>1.6219643325090853</v>
      </c>
      <c r="Q38">
        <f t="shared" ca="1" si="5"/>
        <v>5.2095640131997287</v>
      </c>
      <c r="R38">
        <f t="shared" ca="1" si="6"/>
        <v>4.5691863206901866</v>
      </c>
      <c r="S38">
        <f t="shared" ca="1" si="7"/>
        <v>6.7375061648666907</v>
      </c>
      <c r="T38">
        <f t="shared" ca="1" si="8"/>
        <v>4.2140065231323263</v>
      </c>
      <c r="U38">
        <f t="shared" ca="1" si="9"/>
        <v>5.2924566434418461</v>
      </c>
      <c r="V38">
        <f t="shared" ca="1" si="10"/>
        <v>5.5319570034012475</v>
      </c>
      <c r="W38">
        <f t="shared" ca="1" si="11"/>
        <v>5.8029565900635278</v>
      </c>
      <c r="X38">
        <f t="shared" ca="1" si="12"/>
        <v>5.4713590673993764</v>
      </c>
      <c r="Y38">
        <f t="shared" ca="1" si="13"/>
        <v>4.4017284734762843</v>
      </c>
      <c r="Z38">
        <f t="shared" ca="1" si="14"/>
        <v>4.391363578850104</v>
      </c>
      <c r="AA38">
        <f t="shared" ca="1" si="15"/>
        <v>5.2856304263605978</v>
      </c>
      <c r="AB38">
        <f t="shared" ca="1" si="16"/>
        <v>4.804817075953224</v>
      </c>
      <c r="AC38">
        <f t="shared" ca="1" si="17"/>
        <v>5.327139697187004</v>
      </c>
      <c r="AD38">
        <f t="shared" ca="1" si="18"/>
        <v>5.6525209924499489</v>
      </c>
      <c r="AE38">
        <f t="shared" ca="1" si="19"/>
        <v>7.9245194403911441</v>
      </c>
      <c r="AF38">
        <f t="shared" ca="1" si="20"/>
        <v>5.7742567073399451</v>
      </c>
      <c r="AG38">
        <f t="shared" ca="1" si="21"/>
        <v>6.565817514568832</v>
      </c>
      <c r="AH38">
        <f t="shared" ca="1" si="22"/>
        <v>5.9747585291221377</v>
      </c>
      <c r="AI38">
        <f t="shared" ca="1" si="23"/>
        <v>8.4697379941649373</v>
      </c>
      <c r="AJ38">
        <f t="shared" ca="1" si="24"/>
        <v>0</v>
      </c>
    </row>
    <row r="39" spans="1:56" x14ac:dyDescent="0.2">
      <c r="A39" t="s">
        <v>108</v>
      </c>
      <c r="P39">
        <f t="shared" ca="1" si="4"/>
        <v>3.795398056230487</v>
      </c>
      <c r="Q39">
        <f t="shared" ca="1" si="5"/>
        <v>6.1343387448194875</v>
      </c>
      <c r="R39">
        <f t="shared" ca="1" si="6"/>
        <v>5.6195739806189646</v>
      </c>
      <c r="S39">
        <f t="shared" ca="1" si="7"/>
        <v>8.2853118443368334</v>
      </c>
      <c r="T39">
        <f t="shared" ca="1" si="8"/>
        <v>5.0807163024898667</v>
      </c>
      <c r="U39">
        <f t="shared" ca="1" si="9"/>
        <v>6.0569228970754834</v>
      </c>
      <c r="V39">
        <f t="shared" ca="1" si="10"/>
        <v>5.9179074920106371</v>
      </c>
      <c r="W39">
        <f t="shared" ca="1" si="11"/>
        <v>6.4231198897649735</v>
      </c>
      <c r="X39">
        <f t="shared" ca="1" si="12"/>
        <v>5.8848917261082585</v>
      </c>
      <c r="Y39">
        <f t="shared" ca="1" si="13"/>
        <v>4.9948699403192851</v>
      </c>
      <c r="Z39">
        <f t="shared" ca="1" si="14"/>
        <v>5.4264706342142679</v>
      </c>
      <c r="AA39">
        <f t="shared" ca="1" si="15"/>
        <v>6.192632463584161</v>
      </c>
      <c r="AB39">
        <f t="shared" ca="1" si="16"/>
        <v>5.8859011883137287</v>
      </c>
      <c r="AC39">
        <f t="shared" ca="1" si="17"/>
        <v>6.3012456018866621</v>
      </c>
      <c r="AD39">
        <f t="shared" ca="1" si="18"/>
        <v>5.8894537154213502</v>
      </c>
      <c r="AE39">
        <f t="shared" ca="1" si="19"/>
        <v>8.9698812866062472</v>
      </c>
      <c r="AF39">
        <f t="shared" ca="1" si="20"/>
        <v>5.675831865916555</v>
      </c>
      <c r="AG39">
        <f t="shared" ca="1" si="21"/>
        <v>6.79912032985197</v>
      </c>
      <c r="AH39">
        <f t="shared" ca="1" si="22"/>
        <v>6.7735227615719253</v>
      </c>
      <c r="AI39">
        <f t="shared" ca="1" si="23"/>
        <v>9.8582203836984679</v>
      </c>
      <c r="AJ39">
        <f t="shared" ca="1" si="24"/>
        <v>0</v>
      </c>
    </row>
    <row r="40" spans="1:56" s="7" customFormat="1" x14ac:dyDescent="0.2">
      <c r="B40" s="14" t="str" cm="1">
        <f t="array" aca="1" ref="B40" ca="1">TEXT(INDIRECT(_xlfn.CONCAT("'",A39,"'!$C$37")),"0")</f>
        <v>3</v>
      </c>
      <c r="H40" s="14" t="str" cm="1">
        <f t="array" aca="1" ref="H40" ca="1">TEXT(INDIRECT(_xlfn.CONCAT("'",A39,"'!$C$47")),"0")</f>
        <v>4</v>
      </c>
      <c r="J40" s="8" t="str" cm="1">
        <f t="array" aca="1" ref="J40" ca="1">TEXT(INDIRECT(_xlfn.CONCAT("'",A39,"'!$I$33")),"0")</f>
        <v>-71</v>
      </c>
      <c r="P40">
        <f t="shared" ca="1" si="4"/>
        <v>5.6444381349068777</v>
      </c>
      <c r="Q40">
        <f t="shared" ca="1" si="5"/>
        <v>6.8433330139862143</v>
      </c>
      <c r="R40">
        <f t="shared" ca="1" si="6"/>
        <v>6.0922484275869158</v>
      </c>
      <c r="S40">
        <f t="shared" ca="1" si="7"/>
        <v>9.1957857734369171</v>
      </c>
      <c r="T40">
        <f t="shared" ca="1" si="8"/>
        <v>5.5887882017179367</v>
      </c>
      <c r="U40">
        <f t="shared" ca="1" si="9"/>
        <v>6.4391555828542471</v>
      </c>
      <c r="V40">
        <f t="shared" ca="1" si="10"/>
        <v>7.5474762216947253</v>
      </c>
      <c r="W40">
        <f t="shared" ca="1" si="11"/>
        <v>6.9103910538161095</v>
      </c>
      <c r="X40">
        <f t="shared" ca="1" si="12"/>
        <v>7.0618698804685351</v>
      </c>
      <c r="Y40">
        <f t="shared" ca="1" si="13"/>
        <v>5.8689719223271624</v>
      </c>
      <c r="Z40">
        <f t="shared" ca="1" si="14"/>
        <v>6.9634474633589161</v>
      </c>
      <c r="AA40">
        <f t="shared" ca="1" si="15"/>
        <v>7.4123934033810404</v>
      </c>
      <c r="AB40">
        <f t="shared" ca="1" si="16"/>
        <v>8.0180395991036431</v>
      </c>
      <c r="AC40">
        <f t="shared" ca="1" si="17"/>
        <v>7.184028193334977</v>
      </c>
      <c r="AD40">
        <f t="shared" ca="1" si="18"/>
        <v>6.701792158927744</v>
      </c>
      <c r="AE40">
        <f t="shared" ca="1" si="19"/>
        <v>11.229212120028887</v>
      </c>
      <c r="AF40">
        <f t="shared" ca="1" si="20"/>
        <v>6.8241220106055795</v>
      </c>
      <c r="AG40">
        <f t="shared" ca="1" si="21"/>
        <v>7.2323972724836967</v>
      </c>
      <c r="AH40">
        <f t="shared" ca="1" si="22"/>
        <v>8.6905576862653877</v>
      </c>
      <c r="AI40">
        <f t="shared" ca="1" si="23"/>
        <v>11.038429477576823</v>
      </c>
      <c r="AJ40">
        <f t="shared" ca="1" si="24"/>
        <v>0</v>
      </c>
      <c r="BD40" s="21"/>
    </row>
    <row r="41" spans="1:56" s="7" customFormat="1" x14ac:dyDescent="0.2">
      <c r="A41" s="8" t="s">
        <v>66</v>
      </c>
      <c r="C41" s="8" t="str" cm="1">
        <f t="array" aca="1" ref="C41" ca="1">TEXT(INDIRECT(_xlfn.CONCAT("'",A39,"'!$F$48")),"0")</f>
        <v>-70</v>
      </c>
      <c r="P41">
        <f ca="1">Q18</f>
        <v>6.9744497439618405</v>
      </c>
      <c r="Q41">
        <f t="shared" ca="1" si="5"/>
        <v>8.1071911973500619</v>
      </c>
      <c r="R41">
        <f t="shared" ca="1" si="6"/>
        <v>8.7182175774088613</v>
      </c>
      <c r="S41">
        <f t="shared" ca="1" si="7"/>
        <v>9.2564843388682352</v>
      </c>
      <c r="T41">
        <f t="shared" ca="1" si="8"/>
        <v>6.4853851435339758</v>
      </c>
      <c r="U41">
        <f t="shared" ca="1" si="9"/>
        <v>7.8798795973213798</v>
      </c>
      <c r="V41">
        <f t="shared" ca="1" si="10"/>
        <v>8.1478436484204426</v>
      </c>
      <c r="W41">
        <f t="shared" ca="1" si="11"/>
        <v>8.9923678456709624</v>
      </c>
      <c r="X41">
        <f t="shared" ca="1" si="12"/>
        <v>8.3660895869752938</v>
      </c>
      <c r="Y41">
        <f t="shared" ca="1" si="13"/>
        <v>7.8669197111472418</v>
      </c>
      <c r="Z41">
        <f t="shared" ca="1" si="14"/>
        <v>8.3122230097100811</v>
      </c>
      <c r="AA41">
        <f t="shared" ca="1" si="15"/>
        <v>8.3819466581526783</v>
      </c>
      <c r="AB41">
        <f t="shared" ca="1" si="16"/>
        <v>9.3093351116920875</v>
      </c>
      <c r="AC41">
        <f t="shared" ca="1" si="17"/>
        <v>8.9800366115047225</v>
      </c>
      <c r="AD41">
        <f t="shared" ca="1" si="18"/>
        <v>8.4957055447223233</v>
      </c>
      <c r="AE41">
        <f t="shared" ca="1" si="19"/>
        <v>12.847837436305602</v>
      </c>
      <c r="AF41">
        <f t="shared" ca="1" si="20"/>
        <v>7.7427535358077479</v>
      </c>
      <c r="AG41">
        <f t="shared" ca="1" si="21"/>
        <v>8.665545851729</v>
      </c>
      <c r="AH41">
        <f t="shared" ca="1" si="22"/>
        <v>9.2337179011010253</v>
      </c>
      <c r="AI41">
        <f t="shared" ca="1" si="23"/>
        <v>11.524398418049687</v>
      </c>
      <c r="AJ41">
        <f t="shared" ca="1" si="24"/>
        <v>0</v>
      </c>
      <c r="BD41" s="21"/>
    </row>
    <row r="42" spans="1:56" s="7" customFormat="1" x14ac:dyDescent="0.2">
      <c r="A42" s="8" t="s">
        <v>75</v>
      </c>
      <c r="C42" s="8" t="str" cm="1">
        <f t="array" aca="1" ref="C42" ca="1">TEXT(INDIRECT(_xlfn.CONCAT("'",A39,"'!$F$38")),"0")</f>
        <v>-30</v>
      </c>
      <c r="D42" s="8" t="str" cm="1">
        <f t="array" aca="1" ref="D42" ca="1">TEXT(INDIRECT(_xlfn.CONCAT("'",A39,"'!$G$38")),"0")</f>
        <v>53</v>
      </c>
      <c r="E42" s="8" t="str" cm="1">
        <f t="array" aca="1" ref="E42" ca="1">TEXT(INDIRECT(_xlfn.CONCAT("'",A39,"'!$I$38")),"0.0")</f>
        <v>3.5</v>
      </c>
      <c r="F42" s="8" t="str" cm="1">
        <f t="array" aca="1" ref="F42" ca="1">TEXT(INDIRECT(_xlfn.CONCAT("'",A39,"'!$k$48")),"0")</f>
        <v>67</v>
      </c>
      <c r="G42" s="8" t="str" cm="1">
        <f t="array" aca="1" ref="G42" ca="1">INDIRECT(_xlfn.CONCAT("'",A39,"'!$J$38"))</f>
        <v>ATB</v>
      </c>
      <c r="I42" s="8" t="str" cm="1">
        <f t="array" aca="1" ref="I42" ca="1">TEXT(INDIRECT(_xlfn.CONCAT("'",A39,"'!$G$48")),"0")</f>
        <v>107</v>
      </c>
      <c r="K42" s="8" t="str" cm="1">
        <f t="array" aca="1" ref="K42" ca="1">TEXT(INDIRECT(_xlfn.CONCAT("'",A39,"'!$I$49")),"0.0")</f>
        <v>2.7</v>
      </c>
      <c r="L42" s="8" t="str" cm="1">
        <f t="array" aca="1" ref="L42" ca="1">TEXT(INDIRECT(_xlfn.CONCAT("'",A39,"'!$F$57")),"0.0")</f>
        <v>1.8</v>
      </c>
      <c r="M42" s="8" t="str" cm="1">
        <f t="array" aca="1" ref="M42" ca="1">TEXT(INDIRECT(_xlfn.CONCAT("'",A39,"'!$F$67")),"0.0")</f>
        <v>-0.8</v>
      </c>
      <c r="P42">
        <f t="shared" ca="1" si="4"/>
        <v>7.2015245169501547</v>
      </c>
      <c r="Q42">
        <f t="shared" ca="1" si="5"/>
        <v>9.2785728323266667</v>
      </c>
      <c r="R42">
        <f t="shared" ca="1" si="6"/>
        <v>10.976551046255734</v>
      </c>
      <c r="S42">
        <f t="shared" ca="1" si="7"/>
        <v>9.044040725569527</v>
      </c>
      <c r="T42">
        <f t="shared" ca="1" si="8"/>
        <v>7.8302805562580335</v>
      </c>
      <c r="U42">
        <f t="shared" ca="1" si="9"/>
        <v>9.5558242010779644</v>
      </c>
      <c r="V42">
        <f t="shared" ca="1" si="10"/>
        <v>8.6624442998996276</v>
      </c>
      <c r="W42">
        <f t="shared" ca="1" si="11"/>
        <v>10.719965609124991</v>
      </c>
      <c r="X42">
        <f t="shared" ca="1" si="12"/>
        <v>9.5748786065256262</v>
      </c>
      <c r="Y42">
        <f t="shared" ca="1" si="13"/>
        <v>8.5849326221233184</v>
      </c>
      <c r="Z42">
        <f t="shared" ca="1" si="14"/>
        <v>8.7513596498970152</v>
      </c>
      <c r="AA42">
        <f t="shared" ca="1" si="15"/>
        <v>9.4766042245757607</v>
      </c>
      <c r="AB42">
        <f t="shared" ca="1" si="16"/>
        <v>10.000027138431236</v>
      </c>
      <c r="AC42">
        <f t="shared" ca="1" si="17"/>
        <v>10.349872611914867</v>
      </c>
      <c r="AD42">
        <f t="shared" ca="1" si="18"/>
        <v>9.0034170719138196</v>
      </c>
      <c r="AE42">
        <f t="shared" ca="1" si="19"/>
        <v>12.375739060152108</v>
      </c>
      <c r="AF42">
        <f t="shared" ca="1" si="20"/>
        <v>8.0708369967179934</v>
      </c>
      <c r="AG42">
        <f t="shared" ca="1" si="21"/>
        <v>10.665287125214872</v>
      </c>
      <c r="AH42">
        <f t="shared" ca="1" si="22"/>
        <v>10.799296103428198</v>
      </c>
      <c r="AI42">
        <f t="shared" ca="1" si="23"/>
        <v>10.274764892286273</v>
      </c>
      <c r="AJ42">
        <f t="shared" ca="1" si="24"/>
        <v>0</v>
      </c>
      <c r="BD42" s="21"/>
    </row>
    <row r="43" spans="1:56" s="7" customFormat="1" x14ac:dyDescent="0.2">
      <c r="A43" s="8" t="s">
        <v>76</v>
      </c>
      <c r="C43" s="8" t="str" cm="1">
        <f t="array" aca="1" ref="C43" ca="1">TEXT(INDIRECT(_xlfn.CONCAT("'",A39,"'!$F$39")),"0")</f>
        <v>-53</v>
      </c>
      <c r="D43" s="8" t="str" cm="1">
        <f t="array" aca="1" ref="D43" ca="1">TEXT(INDIRECT(_xlfn.CONCAT("'",A39,"'!$G$39")),"0")</f>
        <v>25</v>
      </c>
      <c r="E43" s="8" t="str" cm="1">
        <f t="array" aca="1" ref="E43" ca="1">TEXT(INDIRECT(_xlfn.CONCAT("'",A39,"'!$I$39")),"0.0")</f>
        <v>5.1</v>
      </c>
      <c r="F43" s="8" t="str" cm="1">
        <f t="array" aca="1" ref="F43" ca="1">TEXT(INDIRECT(_xlfn.CONCAT("'",A39,"'!$k$49")),"0")</f>
        <v>118</v>
      </c>
      <c r="G43" s="8" t="str" cm="1">
        <f t="array" aca="1" ref="G43" ca="1">INDIRECT(_xlfn.CONCAT("'",A39,"'!$J$39"))</f>
        <v>FT</v>
      </c>
      <c r="I43" s="8" t="str" cm="1">
        <f t="array" aca="1" ref="I43" ca="1">TEXT(INDIRECT(_xlfn.CONCAT("'",A39,"'!$G$49")),"0")</f>
        <v>94</v>
      </c>
      <c r="K43" s="8" t="str" cm="1">
        <f t="array" aca="1" ref="K43" ca="1">TEXT(INDIRECT(_xlfn.CONCAT("'",A39,"'!$I$50")),"0.0")</f>
        <v>6.2</v>
      </c>
      <c r="L43" s="8" t="str" cm="1">
        <f t="array" aca="1" ref="L43" ca="1">TEXT(INDIRECT(_xlfn.CONCAT("'",A39,"'!$F$58")),"0.0")</f>
        <v>1.8</v>
      </c>
      <c r="M43" s="8" t="str" cm="1">
        <f t="array" aca="1" ref="M43" ca="1">TEXT(INDIRECT(_xlfn.CONCAT("'",A39,"'!$F$68")),"0.0")</f>
        <v>-2.4</v>
      </c>
      <c r="BD43" s="21"/>
    </row>
    <row r="44" spans="1:56" s="7" customFormat="1" x14ac:dyDescent="0.2">
      <c r="A44" s="8" t="s">
        <v>77</v>
      </c>
      <c r="C44" s="8" t="str" cm="1">
        <f t="array" aca="1" ref="C44" ca="1">TEXT(INDIRECT(_xlfn.CONCAT("'",A39,"'!$F$40")),"0")</f>
        <v>-60</v>
      </c>
      <c r="D44" s="8" t="str" cm="1">
        <f t="array" aca="1" ref="D44" ca="1">TEXT(INDIRECT(_xlfn.CONCAT("'",A39,"'!$G$40")),"0")</f>
        <v>23</v>
      </c>
      <c r="E44" s="8" t="str" cm="1">
        <f t="array" aca="1" ref="E44" ca="1">TEXT(INDIRECT(_xlfn.CONCAT("'",A39,"'!$I$40")),"0.0")</f>
        <v>4.3</v>
      </c>
      <c r="F44" s="13" t="str" cm="1">
        <f t="array" aca="1" ref="F44" ca="1">TEXT(INDIRECT(_xlfn.CONCAT("'",A39,"'!$k$50")),"0")</f>
        <v>128</v>
      </c>
      <c r="G44" s="8" t="str" cm="1">
        <f t="array" aca="1" ref="G44" ca="1">INDIRECT(_xlfn.CONCAT("'",A39,"'!$J$40"))</f>
        <v>ATB</v>
      </c>
      <c r="I44" s="8" t="str" cm="1">
        <f t="array" aca="1" ref="I44" ca="1">TEXT(INDIRECT(_xlfn.CONCAT("'",A39,"'!$G$50")),"0")</f>
        <v>120</v>
      </c>
      <c r="K44" s="8" t="str" cm="1">
        <f t="array" aca="1" ref="K44" ca="1">TEXT(INDIRECT(_xlfn.CONCAT("'",A39,"'!$I$51")),"0.0")</f>
        <v>3.0</v>
      </c>
      <c r="L44" s="8" t="str" cm="1">
        <f t="array" aca="1" ref="L44" ca="1">TEXT(INDIRECT(_xlfn.CONCAT("'",A39,"'!$F$59")),"0.0")</f>
        <v>0.8</v>
      </c>
      <c r="M44" s="8" t="str" cm="1">
        <f t="array" aca="1" ref="M44" ca="1">TEXT(INDIRECT(_xlfn.CONCAT("'",A39,"'!$F$69")),"0.0")</f>
        <v>-1.8</v>
      </c>
      <c r="BD44" s="21"/>
    </row>
    <row r="45" spans="1:56" s="11" customFormat="1" x14ac:dyDescent="0.2">
      <c r="A45" s="12" t="s">
        <v>78</v>
      </c>
      <c r="C45" s="12" t="e" cm="1">
        <f t="array" aca="1" ref="C45" ca="1">TEXT(INDIRECT(_xlfn.CONCAT("'",A39,"'!$F$41")),"0")</f>
        <v>#DIV/0!</v>
      </c>
      <c r="D45" s="12" t="str" cm="1">
        <f t="array" aca="1" ref="D45" ca="1">TEXT(INDIRECT(_xlfn.CONCAT("'",A39,"'!$G$41")),"0")</f>
        <v>-32</v>
      </c>
      <c r="E45" s="12" t="str" cm="1">
        <f t="array" aca="1" ref="E45" ca="1">TEXT(INDIRECT(_xlfn.CONCAT("'",A39,"'!$I$41")),"0.0")</f>
        <v>-34.5</v>
      </c>
      <c r="F45" s="12" t="e" cm="1">
        <f t="array" aca="1" ref="F45" ca="1">TEXT(INDIRECT(_xlfn.CONCAT("'",A39,"'!$k$51")),"0")</f>
        <v>#DIV/0!</v>
      </c>
      <c r="G45" s="12" cm="1">
        <f t="array" aca="1" ref="G45" ca="1">INDIRECT(_xlfn.CONCAT("'",A39,"'!$J$41"))</f>
        <v>0</v>
      </c>
      <c r="I45" s="13" t="str" cm="1">
        <f t="array" aca="1" ref="I45" ca="1">TEXT(INDIRECT(_xlfn.CONCAT("'",A39,"'!$G$51")),"0")</f>
        <v>41</v>
      </c>
      <c r="J45" s="16"/>
      <c r="K45" s="12" t="str" cm="1">
        <f t="array" aca="1" ref="K45" ca="1">TEXT(INDIRECT(_xlfn.CONCAT("'",A39,"'!$I$52")),"0.0")</f>
        <v>-35.6</v>
      </c>
      <c r="L45" s="12" t="str" cm="1">
        <f t="array" aca="1" ref="L45" ca="1">TEXT(INDIRECT(_xlfn.CONCAT("'",A39,"'!$F$60")),"0.0")</f>
        <v>1.2</v>
      </c>
      <c r="M45" s="13" t="str" cm="1">
        <f t="array" aca="1" ref="M45" ca="1">TEXT(INDIRECT(_xlfn.CONCAT("'",A39,"'!$F$70")),"0.0")</f>
        <v>-0.6</v>
      </c>
      <c r="BD45" s="21"/>
    </row>
    <row r="46" spans="1:56" s="11" customFormat="1" x14ac:dyDescent="0.2">
      <c r="A46" s="12" t="s">
        <v>79</v>
      </c>
      <c r="C46" s="12" t="e" cm="1">
        <f t="array" aca="1" ref="C46" ca="1">TEXT(INDIRECT(_xlfn.CONCAT("'",A39,"'!$F$42")),"0")</f>
        <v>#DIV/0!</v>
      </c>
      <c r="D46" s="12" t="e" cm="1">
        <f t="array" aca="1" ref="D46" ca="1">TEXT(INDIRECT(_xlfn.CONCAT("'",A39,"'!$G$42")),"0")</f>
        <v>#DIV/0!</v>
      </c>
      <c r="E46" s="12" t="str" cm="1">
        <f t="array" aca="1" ref="E46" ca="1">TEXT(INDIRECT(_xlfn.CONCAT("'",A39,"'!$I$42")),"0.0")</f>
        <v>0.0</v>
      </c>
      <c r="F46" s="12" t="e" cm="1">
        <f t="array" aca="1" ref="F46" ca="1">TEXT(INDIRECT(_xlfn.CONCAT("'",A39,"'!$k$52")),"0")</f>
        <v>#DIV/0!</v>
      </c>
      <c r="G46" s="12" cm="1">
        <f t="array" aca="1" ref="G46" ca="1">INDIRECT(_xlfn.CONCAT("'",A39,"'!$J$42"))</f>
        <v>0</v>
      </c>
      <c r="I46" s="12" t="e" cm="1">
        <f t="array" aca="1" ref="I46" ca="1">TEXT(INDIRECT(_xlfn.CONCAT("'",A39,"'!$G$52")),"0")</f>
        <v>#DIV/0!</v>
      </c>
      <c r="K46" s="12" t="str" cm="1">
        <f t="array" aca="1" ref="K46" ca="1">TEXT(INDIRECT(_xlfn.CONCAT("'",A39,"'!$I$53")),"0.0")</f>
        <v>0.0</v>
      </c>
      <c r="L46" s="12" t="str" cm="1">
        <f t="array" aca="1" ref="L46" ca="1">TEXT(INDIRECT(_xlfn.CONCAT("'",A39,"'!$F$61")),"0.0")</f>
        <v>0.0</v>
      </c>
      <c r="M46" s="12" t="str" cm="1">
        <f t="array" aca="1" ref="M46" ca="1">TEXT(INDIRECT(_xlfn.CONCAT("'",A39,"'!$F$71")),"0.0")</f>
        <v>0.0</v>
      </c>
      <c r="BD46" s="21"/>
    </row>
    <row r="47" spans="1:56" x14ac:dyDescent="0.2">
      <c r="I47" s="20"/>
      <c r="M47" s="20"/>
    </row>
    <row r="48" spans="1:56" s="7" customFormat="1" x14ac:dyDescent="0.2">
      <c r="A48" s="8" t="s">
        <v>109</v>
      </c>
      <c r="C48" s="8"/>
      <c r="D48" s="8"/>
      <c r="E48" s="8"/>
      <c r="F48" s="8"/>
      <c r="G48" s="8"/>
      <c r="I48" s="8"/>
      <c r="K48" s="8"/>
      <c r="L48" s="8"/>
      <c r="M48" s="8"/>
      <c r="BD48" s="21"/>
    </row>
    <row r="49" spans="1:56" s="7" customFormat="1" x14ac:dyDescent="0.2">
      <c r="B49" s="14" t="str" cm="1">
        <f t="array" aca="1" ref="B49" ca="1">TEXT(INDIRECT(_xlfn.CONCAT("'",A48,"'!$C$37")),"0")</f>
        <v>3</v>
      </c>
      <c r="H49" s="14" t="str" cm="1">
        <f t="array" aca="1" ref="H49" ca="1">TEXT(INDIRECT(_xlfn.CONCAT("'",A48,"'!$C$47")),"0")</f>
        <v>4</v>
      </c>
      <c r="J49" s="8" t="str" cm="1">
        <f t="array" aca="1" ref="J49" ca="1">TEXT(INDIRECT(_xlfn.CONCAT("'",A48,"'!$I$33")),"0")</f>
        <v>-45</v>
      </c>
      <c r="BD49" s="21"/>
    </row>
    <row r="50" spans="1:56" s="7" customFormat="1" x14ac:dyDescent="0.2">
      <c r="A50" s="8" t="s">
        <v>66</v>
      </c>
      <c r="C50" s="8" t="str" cm="1">
        <f t="array" aca="1" ref="C50" ca="1">TEXT(INDIRECT(_xlfn.CONCAT("'",A48,"'!$F$48")),"0")</f>
        <v>-63</v>
      </c>
      <c r="BD50" s="21"/>
    </row>
    <row r="51" spans="1:56" s="7" customFormat="1" x14ac:dyDescent="0.2">
      <c r="A51" s="8" t="s">
        <v>75</v>
      </c>
      <c r="C51" s="8" t="str" cm="1">
        <f t="array" aca="1" ref="C51" ca="1">TEXT(INDIRECT(_xlfn.CONCAT("'",A48,"'!$F$38")),"0")</f>
        <v>-28</v>
      </c>
      <c r="D51" s="8" t="str" cm="1">
        <f t="array" aca="1" ref="D51" ca="1">TEXT(INDIRECT(_xlfn.CONCAT("'",A48,"'!$G$38")),"0")</f>
        <v>46</v>
      </c>
      <c r="E51" s="8" t="str" cm="1">
        <f t="array" aca="1" ref="E51" ca="1">TEXT(INDIRECT(_xlfn.CONCAT("'",A48,"'!$I$38")),"0.0")</f>
        <v>4.0</v>
      </c>
      <c r="F51" s="8" t="str" cm="1">
        <f t="array" aca="1" ref="F51" ca="1">TEXT(INDIRECT(_xlfn.CONCAT("'",A48,"'!$k$48")),"0")</f>
        <v>72</v>
      </c>
      <c r="G51" s="8" t="str" cm="1">
        <f t="array" aca="1" ref="G51" ca="1">INDIRECT(_xlfn.CONCAT("'",A48,"'!$J$38"))</f>
        <v>ATB</v>
      </c>
      <c r="I51" s="8" t="str" cm="1">
        <f t="array" aca="1" ref="I51" ca="1">TEXT(INDIRECT(_xlfn.CONCAT("'",A48,"'!$G$48")),"0")</f>
        <v>107</v>
      </c>
      <c r="K51" s="8" t="str" cm="1">
        <f t="array" aca="1" ref="K51" ca="1">TEXT(INDIRECT(_xlfn.CONCAT("'",A48,"'!$I$49")),"0.0")</f>
        <v>2.6</v>
      </c>
      <c r="L51" s="8" t="str" cm="1">
        <f t="array" aca="1" ref="L51" ca="1">TEXT(INDIRECT(_xlfn.CONCAT("'",A48,"'!$F$57")),"0.0")</f>
        <v>1.7</v>
      </c>
      <c r="M51" s="8" t="str" cm="1">
        <f t="array" aca="1" ref="M51" ca="1">TEXT(INDIRECT(_xlfn.CONCAT("'",A48,"'!$F$67")),"0.0")</f>
        <v>-1.2</v>
      </c>
      <c r="BD51" s="21"/>
    </row>
    <row r="52" spans="1:56" s="7" customFormat="1" x14ac:dyDescent="0.2">
      <c r="A52" s="8" t="s">
        <v>76</v>
      </c>
      <c r="C52" s="8" t="str" cm="1">
        <f t="array" aca="1" ref="C52" ca="1">TEXT(INDIRECT(_xlfn.CONCAT("'",A48,"'!$F$39")),"0")</f>
        <v>-16</v>
      </c>
      <c r="D52" s="8" t="str" cm="1">
        <f t="array" aca="1" ref="D52" ca="1">TEXT(INDIRECT(_xlfn.CONCAT("'",A48,"'!$G$39")),"0")</f>
        <v>17</v>
      </c>
      <c r="E52" s="8" t="str" cm="1">
        <f t="array" aca="1" ref="E52" ca="1">TEXT(INDIRECT(_xlfn.CONCAT("'",A48,"'!$I$39")),"0.0")</f>
        <v>6.9</v>
      </c>
      <c r="F52" s="8" t="str" cm="1">
        <f t="array" aca="1" ref="F52" ca="1">TEXT(INDIRECT(_xlfn.CONCAT("'",A48,"'!$k$49")),"0")</f>
        <v>90</v>
      </c>
      <c r="G52" s="8" t="str" cm="1">
        <f t="array" aca="1" ref="G52" ca="1">INDIRECT(_xlfn.CONCAT("'",A48,"'!$J$39"))</f>
        <v>FT</v>
      </c>
      <c r="I52" s="8" t="str" cm="1">
        <f t="array" aca="1" ref="I52" ca="1">TEXT(INDIRECT(_xlfn.CONCAT("'",A48,"'!$G$49")),"0")</f>
        <v>101</v>
      </c>
      <c r="K52" s="8" t="str" cm="1">
        <f t="array" aca="1" ref="K52" ca="1">TEXT(INDIRECT(_xlfn.CONCAT("'",A48,"'!$I$50")),"0.0")</f>
        <v>6.6</v>
      </c>
      <c r="L52" s="8" t="str" cm="1">
        <f t="array" aca="1" ref="L52" ca="1">TEXT(INDIRECT(_xlfn.CONCAT("'",A48,"'!$F$58")),"0.0")</f>
        <v>1.8</v>
      </c>
      <c r="M52" s="8" t="str" cm="1">
        <f t="array" aca="1" ref="M52" ca="1">TEXT(INDIRECT(_xlfn.CONCAT("'",A48,"'!$F$68")),"0.0")</f>
        <v>-1.8</v>
      </c>
      <c r="BD52" s="21"/>
    </row>
    <row r="53" spans="1:56" s="7" customFormat="1" x14ac:dyDescent="0.2">
      <c r="A53" s="8" t="s">
        <v>77</v>
      </c>
      <c r="C53" s="13" t="str" cm="1">
        <f t="array" aca="1" ref="C53" ca="1">TEXT(INDIRECT(_xlfn.CONCAT("'",A48,"'!$F$40")),"0")</f>
        <v>-53</v>
      </c>
      <c r="D53" s="13" t="str" cm="1">
        <f t="array" aca="1" ref="D53" ca="1">TEXT(INDIRECT(_xlfn.CONCAT("'",A48,"'!$G$40")),"0")</f>
        <v>14</v>
      </c>
      <c r="E53" s="13" t="str" cm="1">
        <f t="array" aca="1" ref="E53" ca="1">TEXT(INDIRECT(_xlfn.CONCAT("'",A48,"'!$I$40")),"0.0")</f>
        <v>2.7</v>
      </c>
      <c r="F53" s="13" t="str" cm="1">
        <f t="array" aca="1" ref="F53" ca="1">TEXT(INDIRECT(_xlfn.CONCAT("'",A48,"'!$k$50")),"0")</f>
        <v>129</v>
      </c>
      <c r="G53" s="13" t="str" cm="1">
        <f t="array" aca="1" ref="G53" ca="1">INDIRECT(_xlfn.CONCAT("'",A48,"'!$J$40"))</f>
        <v>FT</v>
      </c>
      <c r="I53" s="8" t="str" cm="1">
        <f t="array" aca="1" ref="I53" ca="1">TEXT(INDIRECT(_xlfn.CONCAT("'",A48,"'!$G$50")),"0")</f>
        <v>92</v>
      </c>
      <c r="K53" s="13" t="str" cm="1">
        <f t="array" aca="1" ref="K53" ca="1">TEXT(INDIRECT(_xlfn.CONCAT("'",A48,"'!$I$51")),"0.0")</f>
        <v>3.5</v>
      </c>
      <c r="L53" s="13" t="str" cm="1">
        <f t="array" aca="1" ref="L53" ca="1">TEXT(INDIRECT(_xlfn.CONCAT("'",A48,"'!$F$59")),"0.0")</f>
        <v>0.5</v>
      </c>
      <c r="M53" s="8" t="str" cm="1">
        <f t="array" aca="1" ref="M53" ca="1">TEXT(INDIRECT(_xlfn.CONCAT("'",A48,"'!$F$69")),"0.0")</f>
        <v>-2.2</v>
      </c>
      <c r="BD53" s="21"/>
    </row>
    <row r="54" spans="1:56" s="11" customFormat="1" x14ac:dyDescent="0.2">
      <c r="A54" s="12" t="s">
        <v>78</v>
      </c>
      <c r="C54" s="12" t="e" cm="1">
        <f t="array" aca="1" ref="C54" ca="1">TEXT(INDIRECT(_xlfn.CONCAT("'",A48,"'!$F$41")),"0")</f>
        <v>#DIV/0!</v>
      </c>
      <c r="D54" s="12" t="str" cm="1">
        <f t="array" aca="1" ref="D54" ca="1">TEXT(INDIRECT(_xlfn.CONCAT("'",A48,"'!$G$41")),"0")</f>
        <v>-28</v>
      </c>
      <c r="E54" s="12" t="str" cm="1">
        <f t="array" aca="1" ref="E54" ca="1">TEXT(INDIRECT(_xlfn.CONCAT("'",A48,"'!$I$41")),"0.0")</f>
        <v>-38.1</v>
      </c>
      <c r="F54" s="12" t="e" cm="1">
        <f t="array" aca="1" ref="F54" ca="1">TEXT(INDIRECT(_xlfn.CONCAT("'",A48,"'!$k$51")),"0")</f>
        <v>#DIV/0!</v>
      </c>
      <c r="G54" s="12" cm="1">
        <f t="array" aca="1" ref="G54" ca="1">INDIRECT(_xlfn.CONCAT("'",A48,"'!$J$41"))</f>
        <v>0</v>
      </c>
      <c r="I54" s="13" t="str" cm="1">
        <f t="array" aca="1" ref="I54" ca="1">TEXT(INDIRECT(_xlfn.CONCAT("'",A48,"'!$G$51")),"0")</f>
        <v>9</v>
      </c>
      <c r="J54" s="16"/>
      <c r="K54" s="12" t="str" cm="1">
        <f t="array" aca="1" ref="K54" ca="1">TEXT(INDIRECT(_xlfn.CONCAT("'",A48,"'!$I$52")),"0.0")</f>
        <v>-39.5</v>
      </c>
      <c r="L54" s="12" t="str" cm="1">
        <f t="array" aca="1" ref="L54" ca="1">TEXT(INDIRECT(_xlfn.CONCAT("'",A48,"'!$F$60")),"0.0")</f>
        <v>2.2</v>
      </c>
      <c r="M54" s="13" t="str" cm="1">
        <f t="array" aca="1" ref="M54" ca="1">TEXT(INDIRECT(_xlfn.CONCAT("'",A48,"'!$F$70")),"0.0")</f>
        <v>-1.1</v>
      </c>
      <c r="BD54" s="21"/>
    </row>
    <row r="55" spans="1:56" s="11" customFormat="1" x14ac:dyDescent="0.2">
      <c r="A55" s="12" t="s">
        <v>79</v>
      </c>
      <c r="C55" s="12" t="e" cm="1">
        <f t="array" aca="1" ref="C55" ca="1">TEXT(INDIRECT(_xlfn.CONCAT("'",A48,"'!$F$42")),"0")</f>
        <v>#DIV/0!</v>
      </c>
      <c r="D55" s="12" t="e" cm="1">
        <f t="array" aca="1" ref="D55" ca="1">TEXT(INDIRECT(_xlfn.CONCAT("'",A48,"'!$G$42")),"0")</f>
        <v>#DIV/0!</v>
      </c>
      <c r="E55" s="12" t="str" cm="1">
        <f t="array" aca="1" ref="E55" ca="1">TEXT(INDIRECT(_xlfn.CONCAT("'",A48,"'!$I$42")),"0.0")</f>
        <v>0.0</v>
      </c>
      <c r="F55" s="12" t="e" cm="1">
        <f t="array" aca="1" ref="F55" ca="1">TEXT(INDIRECT(_xlfn.CONCAT("'",A48,"'!$k$52")),"0")</f>
        <v>#DIV/0!</v>
      </c>
      <c r="G55" s="12" cm="1">
        <f t="array" aca="1" ref="G55" ca="1">INDIRECT(_xlfn.CONCAT("'",A48,"'!$J$42"))</f>
        <v>0</v>
      </c>
      <c r="I55" s="12" t="e" cm="1">
        <f t="array" aca="1" ref="I55" ca="1">TEXT(INDIRECT(_xlfn.CONCAT("'",A48,"'!$G$52")),"0")</f>
        <v>#DIV/0!</v>
      </c>
      <c r="K55" s="12" t="str" cm="1">
        <f t="array" aca="1" ref="K55" ca="1">TEXT(INDIRECT(_xlfn.CONCAT("'",A48,"'!$I$53")),"0.0")</f>
        <v>0.0</v>
      </c>
      <c r="L55" s="12" t="str" cm="1">
        <f t="array" aca="1" ref="L55" ca="1">TEXT(INDIRECT(_xlfn.CONCAT("'",A48,"'!$F$61")),"0.0")</f>
        <v>0.0</v>
      </c>
      <c r="M55" s="12" t="str" cm="1">
        <f t="array" aca="1" ref="M55" ca="1">TEXT(INDIRECT(_xlfn.CONCAT("'",A48,"'!$F$71")),"0.0")</f>
        <v>0.0</v>
      </c>
      <c r="BD55" s="21"/>
    </row>
    <row r="56" spans="1:56" x14ac:dyDescent="0.2">
      <c r="I56" s="20"/>
      <c r="M56" s="20"/>
    </row>
    <row r="57" spans="1:56" x14ac:dyDescent="0.2">
      <c r="A57" t="s">
        <v>110</v>
      </c>
    </row>
    <row r="58" spans="1:56" s="7" customFormat="1" x14ac:dyDescent="0.2">
      <c r="B58" s="14" t="str" cm="1">
        <f t="array" aca="1" ref="B58" ca="1">TEXT(INDIRECT(_xlfn.CONCAT("'",A57,"'!$C$37")),"0")</f>
        <v>3</v>
      </c>
      <c r="H58" s="14" t="str" cm="1">
        <f t="array" aca="1" ref="H58" ca="1">TEXT(INDIRECT(_xlfn.CONCAT("'",A57,"'!$C$47")),"0")</f>
        <v>4</v>
      </c>
      <c r="J58" s="8" t="str" cm="1">
        <f t="array" aca="1" ref="J58" ca="1">TEXT(INDIRECT(_xlfn.CONCAT("'",A57,"'!$I$33")),"0")</f>
        <v>-87</v>
      </c>
      <c r="BD58" s="21"/>
    </row>
    <row r="59" spans="1:56" s="7" customFormat="1" x14ac:dyDescent="0.2">
      <c r="A59" s="8" t="s">
        <v>66</v>
      </c>
      <c r="C59" s="8" t="str" cm="1">
        <f t="array" aca="1" ref="C59" ca="1">TEXT(INDIRECT(_xlfn.CONCAT("'",A57,"'!$F$48")),"0")</f>
        <v>-67</v>
      </c>
      <c r="P59" s="1" t="s">
        <v>157</v>
      </c>
      <c r="Q59" s="1" t="s">
        <v>140</v>
      </c>
      <c r="R59" s="1" t="s">
        <v>141</v>
      </c>
      <c r="S59" s="1" t="s">
        <v>142</v>
      </c>
      <c r="T59" s="1" t="s">
        <v>143</v>
      </c>
      <c r="U59" s="1" t="s">
        <v>144</v>
      </c>
      <c r="V59" s="1" t="s">
        <v>145</v>
      </c>
      <c r="W59" s="1" t="s">
        <v>146</v>
      </c>
      <c r="X59" s="1" t="s">
        <v>147</v>
      </c>
      <c r="Y59" s="1" t="s">
        <v>158</v>
      </c>
      <c r="Z59" s="1" t="s">
        <v>149</v>
      </c>
      <c r="AA59" s="1" t="s">
        <v>150</v>
      </c>
      <c r="AB59" s="1" t="s">
        <v>151</v>
      </c>
      <c r="AC59" s="1" t="s">
        <v>152</v>
      </c>
      <c r="BD59" s="21"/>
    </row>
    <row r="60" spans="1:56" s="7" customFormat="1" x14ac:dyDescent="0.2">
      <c r="A60" s="8" t="s">
        <v>75</v>
      </c>
      <c r="C60" s="8" t="str" cm="1">
        <f t="array" aca="1" ref="C60" ca="1">TEXT(INDIRECT(_xlfn.CONCAT("'",A57,"'!$F$38")),"0")</f>
        <v>-28</v>
      </c>
      <c r="D60" s="8" t="str" cm="1">
        <f t="array" aca="1" ref="D60" ca="1">TEXT(INDIRECT(_xlfn.CONCAT("'",A57,"'!$G$38")),"0")</f>
        <v>41</v>
      </c>
      <c r="E60" s="8" t="str" cm="1">
        <f t="array" aca="1" ref="E60" ca="1">TEXT(INDIRECT(_xlfn.CONCAT("'",A57,"'!$I$38")),"0.0")</f>
        <v>4.1</v>
      </c>
      <c r="F60" s="8" t="str" cm="1">
        <f t="array" aca="1" ref="F60" ca="1">TEXT(INDIRECT(_xlfn.CONCAT("'",A57,"'!$k$48")),"0")</f>
        <v>78</v>
      </c>
      <c r="G60" s="8" t="str" cm="1">
        <f t="array" aca="1" ref="G60" ca="1">INDIRECT(_xlfn.CONCAT("'",A57,"'!$J$38"))</f>
        <v>ATB</v>
      </c>
      <c r="I60" s="8" t="str" cm="1">
        <f t="array" aca="1" ref="I60" ca="1">TEXT(INDIRECT(_xlfn.CONCAT("'",A57,"'!$G$48")),"0")</f>
        <v>116</v>
      </c>
      <c r="K60" s="8" t="str" cm="1">
        <f t="array" aca="1" ref="K60" ca="1">TEXT(INDIRECT(_xlfn.CONCAT("'",A57,"'!$I$49")),"0.0")</f>
        <v>3.0</v>
      </c>
      <c r="L60" s="8" t="str" cm="1">
        <f t="array" aca="1" ref="L60" ca="1">TEXT(INDIRECT(_xlfn.CONCAT("'",A57,"'!$F$57")),"0.0")</f>
        <v>1.5</v>
      </c>
      <c r="M60" s="8" t="str" cm="1">
        <f t="array" aca="1" ref="M60" ca="1">TEXT(INDIRECT(_xlfn.CONCAT("'",A57,"'!$F$67")),"0.0")</f>
        <v>-1.0</v>
      </c>
      <c r="P60" t="s">
        <v>107</v>
      </c>
      <c r="Q60" cm="1">
        <f t="array" aca="1" ref="Q60" ca="1">INDIRECT("'"&amp;$P60&amp;"'!O57")</f>
        <v>1.3341765455093413</v>
      </c>
      <c r="R60" cm="1">
        <f t="array" aca="1" ref="R60" ca="1">INDIRECT("'"&amp;$P60&amp;"'!O58")</f>
        <v>11.256436321401859</v>
      </c>
      <c r="S60" cm="1">
        <f t="array" aca="1" ref="S60" ca="1">INDIRECT("'"&amp;$P60&amp;"'!O59")</f>
        <v>-1.0128269495658171</v>
      </c>
      <c r="T60" cm="1">
        <f t="array" aca="1" ref="T60" ca="1">INDIRECT("'"&amp;$P60&amp;"'!O60")</f>
        <v>0.73791231945420455</v>
      </c>
      <c r="U60" cm="1">
        <f t="array" aca="1" ref="U60" ca="1">INDIRECT("'"&amp;$P60&amp;"'!O61")</f>
        <v>0.75420862482044115</v>
      </c>
      <c r="V60" cm="1">
        <f t="array" aca="1" ref="V60" ca="1">INDIRECT("'"&amp;$P60&amp;"'!O62")</f>
        <v>1.1769038574311002</v>
      </c>
      <c r="W60" cm="1">
        <f t="array" aca="1" ref="W60" ca="1">INDIRECT("'"&amp;$P60&amp;"'!O63")</f>
        <v>3.8278370314633916</v>
      </c>
      <c r="X60" cm="1">
        <f t="array" aca="1" ref="X60" ca="1">INDIRECT("'"&amp;$P60&amp;"'!O64")</f>
        <v>16.349405065096427</v>
      </c>
      <c r="Y60" t="str" cm="1">
        <f t="array" aca="1" ref="Y60" ca="1">INDIRECT("'"&amp;$P60&amp;"'!p64")</f>
        <v>Type B</v>
      </c>
      <c r="Z60" cm="1">
        <f t="array" aca="1" ref="Z60" ca="1">INDIRECT("'"&amp;$P60&amp;"'!q65")</f>
        <v>88.230024780296333</v>
      </c>
      <c r="AA60" cm="1">
        <f t="array" aca="1" ref="AA60" ca="1">INDIRECT("'"&amp;$P60&amp;"'!O66")</f>
        <v>14.416230627959942</v>
      </c>
      <c r="AB60" cm="1">
        <f t="array" aca="1" ref="AB60" ca="1">INDIRECT("'"&amp;$P60&amp;"'!q67")</f>
        <v>137.25525887142837</v>
      </c>
      <c r="AC60" cm="1">
        <f t="array" aca="1" ref="AC60" ca="1">INDIRECT("'"&amp;$P60&amp;"'!O68")</f>
        <v>3.8771407486750022</v>
      </c>
      <c r="BD60" s="21"/>
    </row>
    <row r="61" spans="1:56" s="7" customFormat="1" x14ac:dyDescent="0.2">
      <c r="A61" s="8" t="s">
        <v>76</v>
      </c>
      <c r="C61" s="8" t="str" cm="1">
        <f t="array" aca="1" ref="C61" ca="1">TEXT(INDIRECT(_xlfn.CONCAT("'",A57,"'!$F$39")),"0")</f>
        <v>-38</v>
      </c>
      <c r="D61" s="8" t="str" cm="1">
        <f t="array" aca="1" ref="D61" ca="1">TEXT(INDIRECT(_xlfn.CONCAT("'",A57,"'!$G$39")),"0")</f>
        <v>39</v>
      </c>
      <c r="E61" s="8" t="str" cm="1">
        <f t="array" aca="1" ref="E61" ca="1">TEXT(INDIRECT(_xlfn.CONCAT("'",A57,"'!$I$39")),"0.0")</f>
        <v>4.9</v>
      </c>
      <c r="F61" s="8" t="str" cm="1">
        <f t="array" aca="1" ref="F61" ca="1">TEXT(INDIRECT(_xlfn.CONCAT("'",A57,"'!$k$49")),"0")</f>
        <v>89</v>
      </c>
      <c r="G61" s="8" t="str" cm="1">
        <f t="array" aca="1" ref="G61" ca="1">INDIRECT(_xlfn.CONCAT("'",A57,"'!$J$39"))</f>
        <v>ATB</v>
      </c>
      <c r="I61" s="8" t="str" cm="1">
        <f t="array" aca="1" ref="I61" ca="1">TEXT(INDIRECT(_xlfn.CONCAT("'",A57,"'!$G$49")),"0")</f>
        <v>79</v>
      </c>
      <c r="K61" s="8" t="str" cm="1">
        <f t="array" aca="1" ref="K61" ca="1">TEXT(INDIRECT(_xlfn.CONCAT("'",A57,"'!$I$50")),"0.0")</f>
        <v>5.3</v>
      </c>
      <c r="L61" s="8" t="str" cm="1">
        <f t="array" aca="1" ref="L61" ca="1">TEXT(INDIRECT(_xlfn.CONCAT("'",A57,"'!$F$58")),"0.0")</f>
        <v>2.9</v>
      </c>
      <c r="M61" s="8" t="str" cm="1">
        <f t="array" aca="1" ref="M61" ca="1">TEXT(INDIRECT(_xlfn.CONCAT("'",A57,"'!$F$68")),"0.0")</f>
        <v>-2.4</v>
      </c>
      <c r="P61" t="s">
        <v>108</v>
      </c>
      <c r="Q61" cm="1">
        <f t="array" aca="1" ref="Q61" ca="1">INDIRECT("'"&amp;$P61&amp;"'!O57")</f>
        <v>0.93205315117186704</v>
      </c>
      <c r="R61" cm="1">
        <f t="array" aca="1" ref="R61" ca="1">INDIRECT("'"&amp;$P61&amp;"'!O58")</f>
        <v>6.9049858957938444</v>
      </c>
      <c r="S61" cm="1">
        <f t="array" aca="1" ref="S61" ca="1">INDIRECT("'"&amp;$P61&amp;"'!O59")</f>
        <v>-0.60770937357147992</v>
      </c>
      <c r="T61" cm="1">
        <f t="array" aca="1" ref="T61" ca="1">INDIRECT("'"&amp;$P61&amp;"'!O60")</f>
        <v>0.56465086389771146</v>
      </c>
      <c r="U61" cm="1">
        <f t="array" aca="1" ref="U61" ca="1">INDIRECT("'"&amp;$P61&amp;"'!O61")</f>
        <v>0.49941239388276676</v>
      </c>
      <c r="V61" cm="1">
        <f t="array" aca="1" ref="V61" ca="1">INDIRECT("'"&amp;$P61&amp;"'!O62")</f>
        <v>1.2515541973869533</v>
      </c>
      <c r="W61" cm="1">
        <f t="array" aca="1" ref="W61" ca="1">INDIRECT("'"&amp;$P61&amp;"'!O63")</f>
        <v>3.5449694962841631</v>
      </c>
      <c r="X61" cm="1">
        <f t="array" aca="1" ref="X61" ca="1">INDIRECT("'"&amp;$P61&amp;"'!O64")</f>
        <v>11.09729585466237</v>
      </c>
      <c r="Y61" t="str" cm="1">
        <f t="array" aca="1" ref="Y61" ca="1">INDIRECT("'"&amp;$P61&amp;"'!p64")</f>
        <v>Type B</v>
      </c>
      <c r="Z61" cm="1">
        <f t="array" aca="1" ref="Z61" ca="1">INDIRECT("'"&amp;$P61&amp;"'!q65")</f>
        <v>111.74426752516018</v>
      </c>
      <c r="AA61" cm="1">
        <f t="array" aca="1" ref="AA61" ca="1">INDIRECT("'"&amp;$P61&amp;"'!O66")</f>
        <v>11.722004172817142</v>
      </c>
      <c r="AB61" cm="1">
        <f t="array" aca="1" ref="AB61" ca="1">INDIRECT("'"&amp;$P61&amp;"'!q67")</f>
        <v>128.52518463162033</v>
      </c>
      <c r="AC61" cm="1">
        <f t="array" aca="1" ref="AC61" ca="1">INDIRECT("'"&amp;$P61&amp;"'!O68")</f>
        <v>3.6715093031453474</v>
      </c>
      <c r="BD61" s="21"/>
    </row>
    <row r="62" spans="1:56" s="16" customFormat="1" x14ac:dyDescent="0.2">
      <c r="A62" s="13" t="s">
        <v>77</v>
      </c>
      <c r="C62" s="13" t="str" cm="1">
        <f t="array" aca="1" ref="C62" ca="1">TEXT(INDIRECT(_xlfn.CONCAT("'",A57,"'!$F$40")),"0")</f>
        <v>-65</v>
      </c>
      <c r="D62" s="13" t="str" cm="1">
        <f t="array" aca="1" ref="D62" ca="1">TEXT(INDIRECT(_xlfn.CONCAT("'",A57,"'!$G$40")),"0")</f>
        <v>18</v>
      </c>
      <c r="E62" s="13" t="str" cm="1">
        <f t="array" aca="1" ref="E62" ca="1">TEXT(INDIRECT(_xlfn.CONCAT("'",A57,"'!$I$40")),"0.0")</f>
        <v>2.9</v>
      </c>
      <c r="F62" s="13" t="str" cm="1">
        <f t="array" aca="1" ref="F62" ca="1">TEXT(INDIRECT(_xlfn.CONCAT("'",A57,"'!$k$50")),"0")</f>
        <v>137</v>
      </c>
      <c r="G62" s="13" t="str" cm="1">
        <f t="array" aca="1" ref="G62" ca="1">INDIRECT(_xlfn.CONCAT("'",A57,"'!$J$40"))</f>
        <v>ATB</v>
      </c>
      <c r="I62" s="13" t="str" cm="1">
        <f t="array" aca="1" ref="I62" ca="1">TEXT(INDIRECT(_xlfn.CONCAT("'",A57,"'!$G$50")),"0")</f>
        <v>110</v>
      </c>
      <c r="K62" s="13" t="str" cm="1">
        <f t="array" aca="1" ref="K62" ca="1">TEXT(INDIRECT(_xlfn.CONCAT("'",A57,"'!$I$51")),"0.0")</f>
        <v>3.8</v>
      </c>
      <c r="L62" s="13" t="str" cm="1">
        <f t="array" aca="1" ref="L62" ca="1">TEXT(INDIRECT(_xlfn.CONCAT("'",A57,"'!$F$59")),"0.0")</f>
        <v>0.4</v>
      </c>
      <c r="M62" s="13" t="str" cm="1">
        <f t="array" aca="1" ref="M62" ca="1">TEXT(INDIRECT(_xlfn.CONCAT("'",A57,"'!$F$69")),"0.0")</f>
        <v>-2.2</v>
      </c>
      <c r="P62" t="s">
        <v>109</v>
      </c>
      <c r="Q62" cm="1">
        <f t="array" aca="1" ref="Q62" ca="1">INDIRECT("'"&amp;$P62&amp;"'!O57")</f>
        <v>1.1596626506758712</v>
      </c>
      <c r="R62" cm="1">
        <f t="array" aca="1" ref="R62" ca="1">INDIRECT("'"&amp;$P62&amp;"'!O58")</f>
        <v>8.4031012794302278</v>
      </c>
      <c r="S62" cm="1">
        <f t="array" aca="1" ref="S62" ca="1">INDIRECT("'"&amp;$P62&amp;"'!O59")</f>
        <v>-0.90033227993895282</v>
      </c>
      <c r="T62" cm="1">
        <f t="array" aca="1" ref="T62" ca="1">INDIRECT("'"&amp;$P62&amp;"'!O60")</f>
        <v>0.63356715995704094</v>
      </c>
      <c r="U62" cm="1">
        <f t="array" aca="1" ref="U62" ca="1">INDIRECT("'"&amp;$P62&amp;"'!O61")</f>
        <v>0.53421924907251461</v>
      </c>
      <c r="V62" cm="1">
        <f t="array" aca="1" ref="V62" ca="1">INDIRECT("'"&amp;$P62&amp;"'!O62")</f>
        <v>1.1536315057112172</v>
      </c>
      <c r="W62" cm="1">
        <f t="array" aca="1" ref="W62" ca="1">INDIRECT("'"&amp;$P62&amp;"'!O63")</f>
        <v>10.976551046255734</v>
      </c>
      <c r="X62" cm="1">
        <f t="array" aca="1" ref="X62" ca="1">INDIRECT("'"&amp;$P62&amp;"'!O64")</f>
        <v>15.12558230297441</v>
      </c>
      <c r="Y62" t="str" cm="1">
        <f t="array" aca="1" ref="Y62" ca="1">INDIRECT("'"&amp;$P62&amp;"'!p64")</f>
        <v>Type B</v>
      </c>
      <c r="Z62" cm="1">
        <f t="array" aca="1" ref="Z62" ca="1">INDIRECT("'"&amp;$P62&amp;"'!q65")</f>
        <v>85.826177676028166</v>
      </c>
      <c r="AA62" cm="1">
        <f t="array" aca="1" ref="AA62" ca="1">INDIRECT("'"&amp;$P62&amp;"'!O66")</f>
        <v>6.11484418954955</v>
      </c>
      <c r="AB62" cm="1">
        <f t="array" aca="1" ref="AB62" ca="1">INDIRECT("'"&amp;$P62&amp;"'!q67")</f>
        <v>130.64110184731391</v>
      </c>
      <c r="AC62" cm="1">
        <f t="array" aca="1" ref="AC62" ca="1">INDIRECT("'"&amp;$P62&amp;"'!O68")</f>
        <v>10.989108309143674</v>
      </c>
      <c r="BD62" s="21"/>
    </row>
    <row r="63" spans="1:56" s="11" customFormat="1" x14ac:dyDescent="0.2">
      <c r="A63" s="12" t="s">
        <v>78</v>
      </c>
      <c r="C63" s="12" t="e" cm="1">
        <f t="array" aca="1" ref="C63" ca="1">TEXT(INDIRECT(_xlfn.CONCAT("'",A57,"'!$F$41")),"0")</f>
        <v>#DIV/0!</v>
      </c>
      <c r="D63" s="12" t="str" cm="1">
        <f t="array" aca="1" ref="D63" ca="1">TEXT(INDIRECT(_xlfn.CONCAT("'",A57,"'!$G$41")),"0")</f>
        <v>-37</v>
      </c>
      <c r="E63" s="12" t="str" cm="1">
        <f t="array" aca="1" ref="E63" ca="1">TEXT(INDIRECT(_xlfn.CONCAT("'",A57,"'!$I$41")),"0.0")</f>
        <v>-32.9</v>
      </c>
      <c r="F63" s="12" t="e" cm="1">
        <f t="array" aca="1" ref="F63" ca="1">TEXT(INDIRECT(_xlfn.CONCAT("'",A57,"'!$k$51")),"0")</f>
        <v>#DIV/0!</v>
      </c>
      <c r="G63" s="12" cm="1">
        <f t="array" aca="1" ref="G63" ca="1">INDIRECT(_xlfn.CONCAT("'",A57,"'!$J$41"))</f>
        <v>0</v>
      </c>
      <c r="I63" s="13" t="str" cm="1">
        <f t="array" aca="1" ref="I63" ca="1">TEXT(INDIRECT(_xlfn.CONCAT("'",A57,"'!$G$51")),"0")</f>
        <v>62</v>
      </c>
      <c r="J63" s="16"/>
      <c r="K63" s="12" t="str" cm="1">
        <f t="array" aca="1" ref="K63" ca="1">TEXT(INDIRECT(_xlfn.CONCAT("'",A57,"'!$I$52")),"0.0")</f>
        <v>-35.6</v>
      </c>
      <c r="L63" s="12" t="str" cm="1">
        <f t="array" aca="1" ref="L63" ca="1">TEXT(INDIRECT(_xlfn.CONCAT("'",A57,"'!$F$60")),"0.0")</f>
        <v>2.1</v>
      </c>
      <c r="M63" s="13" t="str" cm="1">
        <f t="array" aca="1" ref="M63" ca="1">TEXT(INDIRECT(_xlfn.CONCAT("'",A57,"'!$F$70")),"0.0")</f>
        <v>-1.2</v>
      </c>
      <c r="P63" t="s">
        <v>110</v>
      </c>
      <c r="Q63" cm="1">
        <f t="array" aca="1" ref="Q63" ca="1">INDIRECT("'"&amp;$P63&amp;"'!O57")</f>
        <v>1.1792854903623731</v>
      </c>
      <c r="R63" cm="1">
        <f t="array" aca="1" ref="R63" ca="1">INDIRECT("'"&amp;$P63&amp;"'!O58")</f>
        <v>8.5281088374838951</v>
      </c>
      <c r="S63" cm="1">
        <f t="array" aca="1" ref="S63" ca="1">INDIRECT("'"&amp;$P63&amp;"'!O59")</f>
        <v>-0.81942731659630319</v>
      </c>
      <c r="T63" cm="1">
        <f t="array" aca="1" ref="T63" ca="1">INDIRECT("'"&amp;$P63&amp;"'!O60")</f>
        <v>0.67442520974388731</v>
      </c>
      <c r="U63" cm="1">
        <f t="array" aca="1" ref="U63" ca="1">INDIRECT("'"&amp;$P63&amp;"'!O61")</f>
        <v>0.71925314059500467</v>
      </c>
      <c r="V63" cm="1">
        <f t="array" aca="1" ref="V63" ca="1">INDIRECT("'"&amp;$P63&amp;"'!O62")</f>
        <v>1.2574973768175843</v>
      </c>
      <c r="W63" cm="1">
        <f t="array" aca="1" ref="W63" ca="1">INDIRECT("'"&amp;$P63&amp;"'!O63")</f>
        <v>8.9529942431334497</v>
      </c>
      <c r="X63" cm="1">
        <f t="array" aca="1" ref="X63" ca="1">INDIRECT("'"&amp;$P63&amp;"'!O64")</f>
        <v>14.506882479222172</v>
      </c>
      <c r="Y63" t="str" cm="1">
        <f t="array" aca="1" ref="Y63" ca="1">INDIRECT("'"&amp;$P63&amp;"'!p64")</f>
        <v>Type B</v>
      </c>
      <c r="Z63" cm="1">
        <f t="array" aca="1" ref="Z63" ca="1">INDIRECT("'"&amp;$P63&amp;"'!q65")</f>
        <v>42.348429947557861</v>
      </c>
      <c r="AA63" cm="1">
        <f t="array" aca="1" ref="AA63" ca="1">INDIRECT("'"&amp;$P63&amp;"'!O66")</f>
        <v>5.8126309282904716</v>
      </c>
      <c r="AB63" cm="1">
        <f t="array" aca="1" ref="AB63" ca="1">INDIRECT("'"&amp;$P63&amp;"'!q67")</f>
        <v>123.98671159890569</v>
      </c>
      <c r="AC63" cm="1">
        <f t="array" aca="1" ref="AC63" ca="1">INDIRECT("'"&amp;$P63&amp;"'!O68")</f>
        <v>9.0022914673814469</v>
      </c>
      <c r="BD63" s="21"/>
    </row>
    <row r="64" spans="1:56" s="11" customFormat="1" x14ac:dyDescent="0.2">
      <c r="A64" s="12" t="s">
        <v>79</v>
      </c>
      <c r="C64" s="12" t="e" cm="1">
        <f t="array" aca="1" ref="C64" ca="1">TEXT(INDIRECT(_xlfn.CONCAT("'",A57,"'!$F$42")),"0")</f>
        <v>#DIV/0!</v>
      </c>
      <c r="D64" s="12" t="e" cm="1">
        <f t="array" aca="1" ref="D64" ca="1">TEXT(INDIRECT(_xlfn.CONCAT("'",A57,"'!$G$42")),"0")</f>
        <v>#DIV/0!</v>
      </c>
      <c r="E64" s="12" t="str" cm="1">
        <f t="array" aca="1" ref="E64" ca="1">TEXT(INDIRECT(_xlfn.CONCAT("'",A57,"'!$I$42")),"0.0")</f>
        <v>0.0</v>
      </c>
      <c r="F64" s="12" t="e" cm="1">
        <f t="array" aca="1" ref="F64" ca="1">TEXT(INDIRECT(_xlfn.CONCAT("'",A57,"'!$k$52")),"0")</f>
        <v>#DIV/0!</v>
      </c>
      <c r="G64" s="12" cm="1">
        <f t="array" aca="1" ref="G64" ca="1">INDIRECT(_xlfn.CONCAT("'",A57,"'!$J$42"))</f>
        <v>0</v>
      </c>
      <c r="I64" s="12" t="e" cm="1">
        <f t="array" aca="1" ref="I64" ca="1">TEXT(INDIRECT(_xlfn.CONCAT("'",A57,"'!$G$52")),"0")</f>
        <v>#DIV/0!</v>
      </c>
      <c r="K64" s="12" t="str" cm="1">
        <f t="array" aca="1" ref="K64" ca="1">TEXT(INDIRECT(_xlfn.CONCAT("'",A57,"'!$I$53")),"0.0")</f>
        <v>0.0</v>
      </c>
      <c r="L64" s="12" t="str" cm="1">
        <f t="array" aca="1" ref="L64" ca="1">TEXT(INDIRECT(_xlfn.CONCAT("'",A57,"'!$F$61")),"0.0")</f>
        <v>0.0</v>
      </c>
      <c r="M64" s="12" t="str" cm="1">
        <f t="array" aca="1" ref="M64" ca="1">TEXT(INDIRECT(_xlfn.CONCAT("'",A57,"'!$F$71")),"0.0")</f>
        <v>0.0</v>
      </c>
      <c r="P64" t="s">
        <v>111</v>
      </c>
      <c r="Q64" cm="1">
        <f t="array" aca="1" ref="Q64" ca="1">INDIRECT("'"&amp;$P64&amp;"'!O57")</f>
        <v>0.8916015398742867</v>
      </c>
      <c r="R64" cm="1">
        <f t="array" aca="1" ref="R64" ca="1">INDIRECT("'"&amp;$P64&amp;"'!O58")</f>
        <v>5.9773105545150713</v>
      </c>
      <c r="S64" cm="1">
        <f t="array" aca="1" ref="S64" ca="1">INDIRECT("'"&amp;$P64&amp;"'!O59")</f>
        <v>-0.52087978654191025</v>
      </c>
      <c r="T64" cm="1">
        <f t="array" aca="1" ref="T64" ca="1">INDIRECT("'"&amp;$P64&amp;"'!O60")</f>
        <v>0.56642133236074954</v>
      </c>
      <c r="U64" cm="1">
        <f t="array" aca="1" ref="U64" ca="1">INDIRECT("'"&amp;$P64&amp;"'!O61")</f>
        <v>0.52363755387825328</v>
      </c>
      <c r="V64" cm="1">
        <f t="array" aca="1" ref="V64" ca="1">INDIRECT("'"&amp;$P64&amp;"'!O62")</f>
        <v>1.2775437789108401</v>
      </c>
      <c r="W64" cm="1">
        <f t="array" aca="1" ref="W64" ca="1">INDIRECT("'"&amp;$P64&amp;"'!O63")</f>
        <v>4.2737790548554324</v>
      </c>
      <c r="X64" cm="1">
        <f t="array" aca="1" ref="X64" ca="1">INDIRECT("'"&amp;$P64&amp;"'!O64")</f>
        <v>5.9175389193889103</v>
      </c>
      <c r="Y64" t="str" cm="1">
        <f t="array" aca="1" ref="Y64" ca="1">INDIRECT("'"&amp;$P64&amp;"'!p64")</f>
        <v>Type B</v>
      </c>
      <c r="Z64" cm="1">
        <f t="array" aca="1" ref="Z64" ca="1">INDIRECT("'"&amp;$P64&amp;"'!q65")</f>
        <v>105.22984696904706</v>
      </c>
      <c r="AA64" cm="1">
        <f t="array" aca="1" ref="AA64" ca="1">INDIRECT("'"&amp;$P64&amp;"'!O66")</f>
        <v>11.042387426532052</v>
      </c>
      <c r="AB64" cm="1">
        <f t="array" aca="1" ref="AB64" ca="1">INDIRECT("'"&amp;$P64&amp;"'!q67")</f>
        <v>112.13106541154718</v>
      </c>
      <c r="AC64" cm="1">
        <f t="array" aca="1" ref="AC64" ca="1">INDIRECT("'"&amp;$P64&amp;"'!O68")</f>
        <v>4.3861018640440141</v>
      </c>
      <c r="BD64" s="21"/>
    </row>
    <row r="65" spans="1:56" x14ac:dyDescent="0.2">
      <c r="I65" s="20"/>
      <c r="M65" s="20"/>
      <c r="P65" t="s">
        <v>112</v>
      </c>
      <c r="Q65" cm="1">
        <f t="array" aca="1" ref="Q65" ca="1">INDIRECT("'"&amp;$P65&amp;"'!O57")</f>
        <v>1.0420284376728548</v>
      </c>
      <c r="R65" cm="1">
        <f t="array" aca="1" ref="R65" ca="1">INDIRECT("'"&amp;$P65&amp;"'!O58")</f>
        <v>8.938370043933638</v>
      </c>
      <c r="S65" cm="1">
        <f t="array" aca="1" ref="S65" ca="1">INDIRECT("'"&amp;$P65&amp;"'!O59")</f>
        <v>-0.73833024056764862</v>
      </c>
      <c r="T65" cm="1">
        <f t="array" aca="1" ref="T65" ca="1">INDIRECT("'"&amp;$P65&amp;"'!O60")</f>
        <v>0.62250220742718188</v>
      </c>
      <c r="U65" cm="1">
        <f t="array" aca="1" ref="U65" ca="1">INDIRECT("'"&amp;$P65&amp;"'!O61")</f>
        <v>0.5406917207822487</v>
      </c>
      <c r="V65" cm="1">
        <f t="array" aca="1" ref="V65" ca="1">INDIRECT("'"&amp;$P65&amp;"'!O62")</f>
        <v>1.1812286282887783</v>
      </c>
      <c r="W65" cm="1">
        <f t="array" aca="1" ref="W65" ca="1">INDIRECT("'"&amp;$P65&amp;"'!O63")</f>
        <v>4.7338087362150221</v>
      </c>
      <c r="X65" cm="1">
        <f t="array" aca="1" ref="X65" ca="1">INDIRECT("'"&amp;$P65&amp;"'!O64")</f>
        <v>12.819506679943213</v>
      </c>
      <c r="Y65" t="str" cm="1">
        <f t="array" aca="1" ref="Y65" ca="1">INDIRECT("'"&amp;$P65&amp;"'!p64")</f>
        <v>Type B</v>
      </c>
      <c r="Z65" cm="1">
        <f t="array" aca="1" ref="Z65" ca="1">INDIRECT("'"&amp;$P65&amp;"'!q65")</f>
        <v>90.697048739190194</v>
      </c>
      <c r="AA65" cm="1">
        <f t="array" aca="1" ref="AA65" ca="1">INDIRECT("'"&amp;$P65&amp;"'!O66")</f>
        <v>9.8104938387922527</v>
      </c>
      <c r="AB65" cm="1">
        <f t="array" aca="1" ref="AB65" ca="1">INDIRECT("'"&amp;$P65&amp;"'!q67")</f>
        <v>135.50196973038339</v>
      </c>
      <c r="AC65" cm="1">
        <f t="array" aca="1" ref="AC65" ca="1">INDIRECT("'"&amp;$P65&amp;"'!O68")</f>
        <v>4.7739075921050382</v>
      </c>
    </row>
    <row r="66" spans="1:56" x14ac:dyDescent="0.2">
      <c r="A66" t="s">
        <v>111</v>
      </c>
      <c r="P66" t="s">
        <v>113</v>
      </c>
      <c r="Q66" cm="1">
        <f t="array" aca="1" ref="Q66" ca="1">INDIRECT("'"&amp;$P66&amp;"'!O57")</f>
        <v>1.070367980608272</v>
      </c>
      <c r="R66" cm="1">
        <f t="array" aca="1" ref="R66" ca="1">INDIRECT("'"&amp;$P66&amp;"'!O58")</f>
        <v>7.075758957838806</v>
      </c>
      <c r="S66" cm="1">
        <f t="array" aca="1" ref="S66" ca="1">INDIRECT("'"&amp;$P66&amp;"'!O59")</f>
        <v>-0.91280353655236535</v>
      </c>
      <c r="T66" cm="1">
        <f t="array" aca="1" ref="T66" ca="1">INDIRECT("'"&amp;$P66&amp;"'!O60")</f>
        <v>0.53229855748243826</v>
      </c>
      <c r="U66" cm="1">
        <f t="array" aca="1" ref="U66" ca="1">INDIRECT("'"&amp;$P66&amp;"'!O61")</f>
        <v>0.31247731756892461</v>
      </c>
      <c r="V66" cm="1">
        <f t="array" aca="1" ref="V66" ca="1">INDIRECT("'"&amp;$P66&amp;"'!O62")</f>
        <v>1.0501563424622353</v>
      </c>
      <c r="W66" cm="1">
        <f t="array" aca="1" ref="W66" ca="1">INDIRECT("'"&amp;$P66&amp;"'!O63")</f>
        <v>2.4443530945261327</v>
      </c>
      <c r="X66" cm="1">
        <f t="array" aca="1" ref="X66" ca="1">INDIRECT("'"&amp;$P66&amp;"'!O64")</f>
        <v>12.264648860253928</v>
      </c>
      <c r="Y66" t="str" cm="1">
        <f t="array" aca="1" ref="Y66" ca="1">INDIRECT("'"&amp;$P66&amp;"'!p64")</f>
        <v>Type B</v>
      </c>
      <c r="Z66" cm="1">
        <f t="array" aca="1" ref="Z66" ca="1">INDIRECT("'"&amp;$P66&amp;"'!q65")</f>
        <v>77.419267735064423</v>
      </c>
      <c r="AA66" cm="1">
        <f t="array" aca="1" ref="AA66" ca="1">INDIRECT("'"&amp;$P66&amp;"'!O66")</f>
        <v>10.295228781272746</v>
      </c>
      <c r="AB66" cm="1">
        <f t="array" aca="1" ref="AB66" ca="1">INDIRECT("'"&amp;$P66&amp;"'!q67")</f>
        <v>150.20391680891285</v>
      </c>
      <c r="AC66" cm="1">
        <f t="array" aca="1" ref="AC66" ca="1">INDIRECT("'"&amp;$P66&amp;"'!O68")</f>
        <v>2.4578579105280234</v>
      </c>
    </row>
    <row r="67" spans="1:56" s="7" customFormat="1" x14ac:dyDescent="0.2">
      <c r="B67" s="14" t="str" cm="1">
        <f t="array" aca="1" ref="B67" ca="1">TEXT(INDIRECT(_xlfn.CONCAT("'",A66,"'!$C$37")),"0")</f>
        <v>3</v>
      </c>
      <c r="H67" s="14" t="str" cm="1">
        <f t="array" aca="1" ref="H67" ca="1">TEXT(INDIRECT(_xlfn.CONCAT("'",A66,"'!$C$47")),"0")</f>
        <v>4</v>
      </c>
      <c r="J67" s="8" t="str" cm="1">
        <f t="array" aca="1" ref="J67" ca="1">TEXT(INDIRECT(_xlfn.CONCAT("'",A66,"'!$I$33")),"0")</f>
        <v>-85</v>
      </c>
      <c r="P67" t="s">
        <v>114</v>
      </c>
      <c r="Q67" cm="1">
        <f t="array" aca="1" ref="Q67" ca="1">INDIRECT("'"&amp;$P67&amp;"'!O57")</f>
        <v>0.96358948115272847</v>
      </c>
      <c r="R67" cm="1">
        <f t="array" aca="1" ref="R67" ca="1">INDIRECT("'"&amp;$P67&amp;"'!O58")</f>
        <v>8.4607993030697237</v>
      </c>
      <c r="S67" cm="1">
        <f t="array" aca="1" ref="S67" ca="1">INDIRECT("'"&amp;$P67&amp;"'!O59")</f>
        <v>-0.68414840205159488</v>
      </c>
      <c r="T67" cm="1">
        <f t="array" aca="1" ref="T67" ca="1">INDIRECT("'"&amp;$P67&amp;"'!O60")</f>
        <v>0.53783281835579921</v>
      </c>
      <c r="U67" cm="1">
        <f t="array" aca="1" ref="U67" ca="1">INDIRECT("'"&amp;$P67&amp;"'!O61")</f>
        <v>0.46044565215843369</v>
      </c>
      <c r="V67" cm="1">
        <f t="array" aca="1" ref="V67" ca="1">INDIRECT("'"&amp;$P67&amp;"'!O62")</f>
        <v>1.2616587064779161</v>
      </c>
      <c r="W67" cm="1">
        <f t="array" aca="1" ref="W67" ca="1">INDIRECT("'"&amp;$P67&amp;"'!O63")</f>
        <v>9.3467468740717887</v>
      </c>
      <c r="X67" cm="1">
        <f t="array" aca="1" ref="X67" ca="1">INDIRECT("'"&amp;$P67&amp;"'!O64")</f>
        <v>4.3854404764602224</v>
      </c>
      <c r="Y67" t="str" cm="1">
        <f t="array" aca="1" ref="Y67" ca="1">INDIRECT("'"&amp;$P67&amp;"'!p64")</f>
        <v>Type A</v>
      </c>
      <c r="Z67" cm="1">
        <f t="array" aca="1" ref="Z67" ca="1">INDIRECT("'"&amp;$P67&amp;"'!q65")</f>
        <v>123.57969156261586</v>
      </c>
      <c r="AA67" cm="1">
        <f t="array" aca="1" ref="AA67" ca="1">INDIRECT("'"&amp;$P67&amp;"'!O66")</f>
        <v>5.25871642325124</v>
      </c>
      <c r="AB67" cm="1">
        <f t="array" aca="1" ref="AB67" ca="1">INDIRECT("'"&amp;$P67&amp;"'!q67")</f>
        <v>128.16884288688829</v>
      </c>
      <c r="AC67" cm="1">
        <f t="array" aca="1" ref="AC67" ca="1">INDIRECT("'"&amp;$P67&amp;"'!O68")</f>
        <v>9.3644700163497898</v>
      </c>
      <c r="BD67" s="21"/>
    </row>
    <row r="68" spans="1:56" s="7" customFormat="1" x14ac:dyDescent="0.2">
      <c r="A68" s="8" t="s">
        <v>66</v>
      </c>
      <c r="C68" s="8" t="str" cm="1">
        <f t="array" aca="1" ref="C68" ca="1">TEXT(INDIRECT(_xlfn.CONCAT("'",A66,"'!$F$48")),"0")</f>
        <v>-70</v>
      </c>
      <c r="P68" t="s">
        <v>115</v>
      </c>
      <c r="Q68" cm="1">
        <f t="array" aca="1" ref="Q68" ca="1">INDIRECT("'"&amp;$P68&amp;"'!O57")</f>
        <v>1.4251352334035792</v>
      </c>
      <c r="R68" cm="1">
        <f t="array" aca="1" ref="R68" ca="1">INDIRECT("'"&amp;$P68&amp;"'!O58")</f>
        <v>7.0618746520028983</v>
      </c>
      <c r="S68" cm="1">
        <f t="array" aca="1" ref="S68" ca="1">INDIRECT("'"&amp;$P68&amp;"'!O59")</f>
        <v>-1.4123749304005797</v>
      </c>
      <c r="T68" cm="1">
        <f t="array" aca="1" ref="T68" ca="1">INDIRECT("'"&amp;$P68&amp;"'!O60")</f>
        <v>0.61620946956926936</v>
      </c>
      <c r="U68" cm="1">
        <f t="array" aca="1" ref="U68" ca="1">INDIRECT("'"&amp;$P68&amp;"'!O61")</f>
        <v>3.6207489464231468E-2</v>
      </c>
      <c r="V68" cm="1">
        <f t="array" aca="1" ref="V68" ca="1">INDIRECT("'"&amp;$P68&amp;"'!O62")</f>
        <v>0.3087954115579421</v>
      </c>
      <c r="W68" cm="1">
        <f t="array" aca="1" ref="W68" ca="1">INDIRECT("'"&amp;$P68&amp;"'!O63")</f>
        <v>9.5430696499493148</v>
      </c>
      <c r="X68" cm="1">
        <f t="array" aca="1" ref="X68" ca="1">INDIRECT("'"&amp;$P68&amp;"'!O64")</f>
        <v>4.1353294500094337</v>
      </c>
      <c r="Y68" t="str" cm="1">
        <f t="array" aca="1" ref="Y68" ca="1">INDIRECT("'"&amp;$P68&amp;"'!p64")</f>
        <v>Type A</v>
      </c>
      <c r="Z68" cm="1">
        <f t="array" aca="1" ref="Z68" ca="1">INDIRECT("'"&amp;$P68&amp;"'!q65")</f>
        <v>126.99441509793037</v>
      </c>
      <c r="AA68" cm="1">
        <f t="array" aca="1" ref="AA68" ca="1">INDIRECT("'"&amp;$P68&amp;"'!O66")</f>
        <v>4.8138650138395152</v>
      </c>
      <c r="AB68" cm="1">
        <f t="array" aca="1" ref="AB68" ca="1">INDIRECT("'"&amp;$P68&amp;"'!q67")</f>
        <v>135.3267253201638</v>
      </c>
      <c r="AC68" cm="1">
        <f t="array" aca="1" ref="AC68" ca="1">INDIRECT("'"&amp;$P68&amp;"'!O68")</f>
        <v>9.5483699035673748</v>
      </c>
      <c r="BD68" s="21"/>
    </row>
    <row r="69" spans="1:56" s="7" customFormat="1" x14ac:dyDescent="0.2">
      <c r="A69" s="8" t="s">
        <v>75</v>
      </c>
      <c r="C69" s="8" t="str" cm="1">
        <f t="array" aca="1" ref="C69" ca="1">TEXT(INDIRECT(_xlfn.CONCAT("'",A66,"'!$F$38")),"0")</f>
        <v>-31</v>
      </c>
      <c r="D69" s="8" t="str" cm="1">
        <f t="array" aca="1" ref="D69" ca="1">TEXT(INDIRECT(_xlfn.CONCAT("'",A66,"'!$G$38")),"0")</f>
        <v>61</v>
      </c>
      <c r="E69" s="8" t="str" cm="1">
        <f t="array" aca="1" ref="E69" ca="1">TEXT(INDIRECT(_xlfn.CONCAT("'",A66,"'!$I$38")),"0.0")</f>
        <v>4.3</v>
      </c>
      <c r="F69" s="8" t="str" cm="1">
        <f t="array" aca="1" ref="F69" ca="1">TEXT(INDIRECT(_xlfn.CONCAT("'",A66,"'!$k$48")),"0")</f>
        <v>60</v>
      </c>
      <c r="G69" s="8" t="str" cm="1">
        <f t="array" aca="1" ref="G69" ca="1">INDIRECT(_xlfn.CONCAT("'",A66,"'!$J$38"))</f>
        <v>ATB</v>
      </c>
      <c r="I69" s="8" t="str" cm="1">
        <f t="array" aca="1" ref="I69" ca="1">TEXT(INDIRECT(_xlfn.CONCAT("'",A66,"'!$G$48")),"0")</f>
        <v>99</v>
      </c>
      <c r="K69" s="8" t="str" cm="1">
        <f t="array" aca="1" ref="K69" ca="1">TEXT(INDIRECT(_xlfn.CONCAT("'",A66,"'!$I$49")),"0.0")</f>
        <v>2.8</v>
      </c>
      <c r="L69" s="8" t="str" cm="1">
        <f t="array" aca="1" ref="L69" ca="1">TEXT(INDIRECT(_xlfn.CONCAT("'",A66,"'!$F$57")),"0.0")</f>
        <v>2.1</v>
      </c>
      <c r="M69" s="8" t="str" cm="1">
        <f t="array" aca="1" ref="M69" ca="1">TEXT(INDIRECT(_xlfn.CONCAT("'",A66,"'!$F$67")),"0.0")</f>
        <v>-1.1</v>
      </c>
      <c r="P69" t="s">
        <v>116</v>
      </c>
      <c r="Q69" cm="1">
        <f t="array" aca="1" ref="Q69" ca="1">INDIRECT("'"&amp;$P69&amp;"'!O57")</f>
        <v>0.81678682727229246</v>
      </c>
      <c r="R69" cm="1">
        <f t="array" aca="1" ref="R69" ca="1">INDIRECT("'"&amp;$P69&amp;"'!O58")</f>
        <v>5.9626276126378635</v>
      </c>
      <c r="S69" cm="1">
        <f t="array" aca="1" ref="S69" ca="1">INDIRECT("'"&amp;$P69&amp;"'!O59")</f>
        <v>-0.39691451040323678</v>
      </c>
      <c r="T69" cm="1">
        <f t="array" aca="1" ref="T69" ca="1">INDIRECT("'"&amp;$P69&amp;"'!O60")</f>
        <v>0.59760060752954736</v>
      </c>
      <c r="U69" cm="1">
        <f t="array" aca="1" ref="U69" ca="1">INDIRECT("'"&amp;$P69&amp;"'!O61")</f>
        <v>0.50959959263689658</v>
      </c>
      <c r="V69" cm="1">
        <f t="array" aca="1" ref="V69" ca="1">INDIRECT("'"&amp;$P69&amp;"'!O62")</f>
        <v>1.1945477256639225</v>
      </c>
      <c r="W69" cm="1">
        <f t="array" aca="1" ref="W69" ca="1">INDIRECT("'"&amp;$P69&amp;"'!O63")</f>
        <v>9.3653826599731964</v>
      </c>
      <c r="X69" cm="1">
        <f t="array" aca="1" ref="X69" ca="1">INDIRECT("'"&amp;$P69&amp;"'!O64")</f>
        <v>13.454932054847704</v>
      </c>
      <c r="Y69" t="str" cm="1">
        <f t="array" aca="1" ref="Y69" ca="1">INDIRECT("'"&amp;$P69&amp;"'!p64")</f>
        <v>Type B</v>
      </c>
      <c r="Z69" cm="1">
        <f t="array" aca="1" ref="Z69" ca="1">INDIRECT("'"&amp;$P69&amp;"'!q65")</f>
        <v>102.53244469849422</v>
      </c>
      <c r="AA69" cm="1">
        <f t="array" aca="1" ref="AA69" ca="1">INDIRECT("'"&amp;$P69&amp;"'!O66")</f>
        <v>6.679835881104724</v>
      </c>
      <c r="AB69" cm="1">
        <f t="array" aca="1" ref="AB69" ca="1">INDIRECT("'"&amp;$P69&amp;"'!q67")</f>
        <v>127.2953469495983</v>
      </c>
      <c r="AC69" cm="1">
        <f t="array" aca="1" ref="AC69" ca="1">INDIRECT("'"&amp;$P69&amp;"'!O68")</f>
        <v>9.4090379934399984</v>
      </c>
      <c r="BD69" s="21"/>
    </row>
    <row r="70" spans="1:56" s="7" customFormat="1" x14ac:dyDescent="0.2">
      <c r="A70" s="8" t="s">
        <v>76</v>
      </c>
      <c r="C70" s="8" t="str" cm="1">
        <f t="array" aca="1" ref="C70" ca="1">TEXT(INDIRECT(_xlfn.CONCAT("'",A66,"'!$F$39")),"0")</f>
        <v>-62</v>
      </c>
      <c r="D70" s="8" t="str" cm="1">
        <f t="array" aca="1" ref="D70" ca="1">TEXT(INDIRECT(_xlfn.CONCAT("'",A66,"'!$G$39")),"0")</f>
        <v>25</v>
      </c>
      <c r="E70" s="8" t="str" cm="1">
        <f t="array" aca="1" ref="E70" ca="1">TEXT(INDIRECT(_xlfn.CONCAT("'",A66,"'!$I$39")),"0.0")</f>
        <v>5.1</v>
      </c>
      <c r="F70" s="8" t="str" cm="1">
        <f t="array" aca="1" ref="F70" ca="1">TEXT(INDIRECT(_xlfn.CONCAT("'",A66,"'!$k$49")),"0")</f>
        <v>128</v>
      </c>
      <c r="G70" s="8" t="str" cm="1">
        <f t="array" aca="1" ref="G70" ca="1">INDIRECT(_xlfn.CONCAT("'",A66,"'!$J$39"))</f>
        <v>ATB</v>
      </c>
      <c r="I70" s="8" t="str" cm="1">
        <f t="array" aca="1" ref="I70" ca="1">TEXT(INDIRECT(_xlfn.CONCAT("'",A66,"'!$G$49")),"0")</f>
        <v>96</v>
      </c>
      <c r="K70" s="8" t="str" cm="1">
        <f t="array" aca="1" ref="K70" ca="1">TEXT(INDIRECT(_xlfn.CONCAT("'",A66,"'!$I$50")),"0.0")</f>
        <v>5.4</v>
      </c>
      <c r="L70" s="8" t="str" cm="1">
        <f t="array" aca="1" ref="L70" ca="1">TEXT(INDIRECT(_xlfn.CONCAT("'",A66,"'!$F$58")),"0.0")</f>
        <v>1.6</v>
      </c>
      <c r="M70" s="8" t="str" cm="1">
        <f t="array" aca="1" ref="M70" ca="1">TEXT(INDIRECT(_xlfn.CONCAT("'",A66,"'!$F$68")),"0.0")</f>
        <v>-2.7</v>
      </c>
      <c r="P70" t="s">
        <v>117</v>
      </c>
      <c r="Q70" cm="1">
        <f t="array" aca="1" ref="Q70" ca="1">INDIRECT("'"&amp;$P70&amp;"'!O57")</f>
        <v>0.88558595414930408</v>
      </c>
      <c r="R70" cm="1">
        <f t="array" aca="1" ref="R70" ca="1">INDIRECT("'"&amp;$P70&amp;"'!O58")</f>
        <v>6.3988426739720454</v>
      </c>
      <c r="S70" cm="1">
        <f t="array" aca="1" ref="S70" ca="1">INDIRECT("'"&amp;$P70&amp;"'!O59")</f>
        <v>-0.29574473853170147</v>
      </c>
      <c r="T70" cm="1">
        <f t="array" aca="1" ref="T70" ca="1">INDIRECT("'"&amp;$P70&amp;"'!O60")</f>
        <v>0.67115164464964383</v>
      </c>
      <c r="U70" cm="1">
        <f t="array" aca="1" ref="U70" ca="1">INDIRECT("'"&amp;$P70&amp;"'!O61")</f>
        <v>0.69679753181734883</v>
      </c>
      <c r="V70" cm="1">
        <f t="array" aca="1" ref="V70" ca="1">INDIRECT("'"&amp;$P70&amp;"'!O62")</f>
        <v>1.2437487093076776</v>
      </c>
      <c r="W70" cm="1">
        <f t="array" aca="1" ref="W70" ca="1">INDIRECT("'"&amp;$P70&amp;"'!O63")</f>
        <v>10.47653776183515</v>
      </c>
      <c r="X70" cm="1">
        <f t="array" aca="1" ref="X70" ca="1">INDIRECT("'"&amp;$P70&amp;"'!O64")</f>
        <v>5.5833044092045592</v>
      </c>
      <c r="Y70" t="str" cm="1">
        <f t="array" aca="1" ref="Y70" ca="1">INDIRECT("'"&amp;$P70&amp;"'!p64")</f>
        <v>Type A</v>
      </c>
      <c r="Z70" cm="1">
        <f t="array" aca="1" ref="Z70" ca="1">INDIRECT("'"&amp;$P70&amp;"'!q65")</f>
        <v>118.0611406992884</v>
      </c>
      <c r="AA70" cm="1">
        <f t="array" aca="1" ref="AA70" ca="1">INDIRECT("'"&amp;$P70&amp;"'!O66")</f>
        <v>4.8386399742716657</v>
      </c>
      <c r="AB70" cm="1">
        <f t="array" aca="1" ref="AB70" ca="1">INDIRECT("'"&amp;$P70&amp;"'!q67")</f>
        <v>123.00828674687031</v>
      </c>
      <c r="AC70" cm="1">
        <f t="array" aca="1" ref="AC70" ca="1">INDIRECT("'"&amp;$P70&amp;"'!O68")</f>
        <v>10.537217540583562</v>
      </c>
      <c r="BD70" s="21"/>
    </row>
    <row r="71" spans="1:56" s="7" customFormat="1" x14ac:dyDescent="0.2">
      <c r="A71" s="8" t="s">
        <v>77</v>
      </c>
      <c r="C71" s="13" t="str" cm="1">
        <f t="array" aca="1" ref="C71" ca="1">TEXT(INDIRECT(_xlfn.CONCAT("'",A66,"'!$F$40")),"0")</f>
        <v>-54</v>
      </c>
      <c r="D71" s="13" t="str" cm="1">
        <f t="array" aca="1" ref="D71" ca="1">TEXT(INDIRECT(_xlfn.CONCAT("'",A66,"'!$G$40")),"0")</f>
        <v>27</v>
      </c>
      <c r="E71" s="13" t="str" cm="1">
        <f t="array" aca="1" ref="E71" ca="1">TEXT(INDIRECT(_xlfn.CONCAT("'",A66,"'!$I$40")),"0.0")</f>
        <v>4.7</v>
      </c>
      <c r="F71" s="13" t="str" cm="1">
        <f t="array" aca="1" ref="F71" ca="1">TEXT(INDIRECT(_xlfn.CONCAT("'",A66,"'!$k$50")),"0")</f>
        <v>117</v>
      </c>
      <c r="G71" s="13" t="str" cm="1">
        <f t="array" aca="1" ref="G71" ca="1">INDIRECT(_xlfn.CONCAT("'",A66,"'!$J$40"))</f>
        <v>ATB</v>
      </c>
      <c r="I71" s="8" t="str" cm="1">
        <f t="array" aca="1" ref="I71" ca="1">TEXT(INDIRECT(_xlfn.CONCAT("'",A66,"'!$G$50")),"0")</f>
        <v>126</v>
      </c>
      <c r="K71" s="13" t="str" cm="1">
        <f t="array" aca="1" ref="K71" ca="1">TEXT(INDIRECT(_xlfn.CONCAT("'",A66,"'!$I$51")),"0.0")</f>
        <v>3.7</v>
      </c>
      <c r="L71" s="13" t="str" cm="1">
        <f t="array" aca="1" ref="L71" ca="1">TEXT(INDIRECT(_xlfn.CONCAT("'",A66,"'!$F$59")),"0.0")</f>
        <v>1.4</v>
      </c>
      <c r="M71" s="8" t="str" cm="1">
        <f t="array" aca="1" ref="M71" ca="1">TEXT(INDIRECT(_xlfn.CONCAT("'",A66,"'!$F$69")),"0.0")</f>
        <v>-1.0</v>
      </c>
      <c r="P71" t="s">
        <v>118</v>
      </c>
      <c r="Q71" cm="1">
        <f t="array" aca="1" ref="Q71" ca="1">INDIRECT("'"&amp;$P71&amp;"'!O57")</f>
        <v>1.2432810754984223</v>
      </c>
      <c r="R71" cm="1">
        <f t="array" aca="1" ref="R71" ca="1">INDIRECT("'"&amp;$P71&amp;"'!O58")</f>
        <v>7.9440871970385096</v>
      </c>
      <c r="S71" cm="1">
        <f t="array" aca="1" ref="S71" ca="1">INDIRECT("'"&amp;$P71&amp;"'!O59")</f>
        <v>-1.0812537340913528</v>
      </c>
      <c r="T71" cm="1">
        <f t="array" aca="1" ref="T71" ca="1">INDIRECT("'"&amp;$P71&amp;"'!O60")</f>
        <v>0.55800220525347488</v>
      </c>
      <c r="U71" cm="1">
        <f t="array" aca="1" ref="U71" ca="1">INDIRECT("'"&amp;$P71&amp;"'!O61")</f>
        <v>0.3766381952060196</v>
      </c>
      <c r="V71" cm="1">
        <f t="array" aca="1" ref="V71" ca="1">INDIRECT("'"&amp;$P71&amp;"'!O62")</f>
        <v>1.0998317803626687</v>
      </c>
      <c r="W71" cm="1">
        <f t="array" aca="1" ref="W71" ca="1">INDIRECT("'"&amp;$P71&amp;"'!O63")</f>
        <v>4.5975614036658889</v>
      </c>
      <c r="X71" cm="1">
        <f t="array" aca="1" ref="X71" ca="1">INDIRECT("'"&amp;$P71&amp;"'!O64")</f>
        <v>13.354818181939958</v>
      </c>
      <c r="Y71" t="str" cm="1">
        <f t="array" aca="1" ref="Y71" ca="1">INDIRECT("'"&amp;$P71&amp;"'!p64")</f>
        <v>Type B</v>
      </c>
      <c r="Z71" cm="1">
        <f t="array" aca="1" ref="Z71" ca="1">INDIRECT("'"&amp;$P71&amp;"'!q65")</f>
        <v>85.849894224038621</v>
      </c>
      <c r="AA71" cm="1">
        <f t="array" aca="1" ref="AA71" ca="1">INDIRECT("'"&amp;$P71&amp;"'!O66")</f>
        <v>9.728620984985259</v>
      </c>
      <c r="AB71" cm="1">
        <f t="array" aca="1" ref="AB71" ca="1">INDIRECT("'"&amp;$P71&amp;"'!q67")</f>
        <v>150.59198598024398</v>
      </c>
      <c r="AC71" cm="1">
        <f t="array" aca="1" ref="AC71" ca="1">INDIRECT("'"&amp;$P71&amp;"'!O68")</f>
        <v>4.6013895138444232</v>
      </c>
      <c r="BD71" s="21"/>
    </row>
    <row r="72" spans="1:56" s="11" customFormat="1" x14ac:dyDescent="0.2">
      <c r="A72" s="12" t="s">
        <v>78</v>
      </c>
      <c r="C72" s="12" t="e" cm="1">
        <f t="array" aca="1" ref="C72" ca="1">TEXT(INDIRECT(_xlfn.CONCAT("'",A66,"'!$F$41")),"0")</f>
        <v>#DIV/0!</v>
      </c>
      <c r="D72" s="12" t="str" cm="1">
        <f t="array" aca="1" ref="D72" ca="1">TEXT(INDIRECT(_xlfn.CONCAT("'",A66,"'!$G$41")),"0")</f>
        <v>-35</v>
      </c>
      <c r="E72" s="12" t="str" cm="1">
        <f t="array" aca="1" ref="E72" ca="1">TEXT(INDIRECT(_xlfn.CONCAT("'",A66,"'!$I$41")),"0.0")</f>
        <v>-34.8</v>
      </c>
      <c r="F72" s="12" t="e" cm="1">
        <f t="array" aca="1" ref="F72" ca="1">TEXT(INDIRECT(_xlfn.CONCAT("'",A66,"'!$k$51")),"0")</f>
        <v>#DIV/0!</v>
      </c>
      <c r="G72" s="12" cm="1">
        <f t="array" aca="1" ref="G72" ca="1">INDIRECT(_xlfn.CONCAT("'",A66,"'!$J$41"))</f>
        <v>0</v>
      </c>
      <c r="I72" s="13" t="str" cm="1">
        <f t="array" aca="1" ref="I72" ca="1">TEXT(INDIRECT(_xlfn.CONCAT("'",A66,"'!$G$51")),"0")</f>
        <v>49</v>
      </c>
      <c r="J72" s="16"/>
      <c r="K72" s="12" t="str" cm="1">
        <f t="array" aca="1" ref="K72" ca="1">TEXT(INDIRECT(_xlfn.CONCAT("'",A66,"'!$I$52")),"0.0")</f>
        <v>-35.8</v>
      </c>
      <c r="L72" s="12" t="str" cm="1">
        <f t="array" aca="1" ref="L72" ca="1">TEXT(INDIRECT(_xlfn.CONCAT("'",A66,"'!$F$60")),"0.0")</f>
        <v>0.6</v>
      </c>
      <c r="M72" s="13" t="str" cm="1">
        <f t="array" aca="1" ref="M72" ca="1">TEXT(INDIRECT(_xlfn.CONCAT("'",A66,"'!$F$70")),"0.0")</f>
        <v>-0.7</v>
      </c>
      <c r="P72" t="s">
        <v>119</v>
      </c>
      <c r="Q72" cm="1">
        <f t="array" aca="1" ref="Q72" ca="1">INDIRECT("'"&amp;$P72&amp;"'!O57")</f>
        <v>0.79416136668921355</v>
      </c>
      <c r="R72" cm="1">
        <f t="array" aca="1" ref="R72" ca="1">INDIRECT("'"&amp;$P72&amp;"'!O58")</f>
        <v>7.0570810487915203</v>
      </c>
      <c r="S72" cm="1">
        <f t="array" aca="1" ref="S72" ca="1">INDIRECT("'"&amp;$P72&amp;"'!O59")</f>
        <v>-0.15682466394891717</v>
      </c>
      <c r="T72" cm="1">
        <f t="array" aca="1" ref="T72" ca="1">INDIRECT("'"&amp;$P72&amp;"'!O60")</f>
        <v>0.60545584270728547</v>
      </c>
      <c r="U72" cm="1">
        <f t="array" aca="1" ref="U72" ca="1">INDIRECT("'"&amp;$P72&amp;"'!O61")</f>
        <v>0.60609830111898866</v>
      </c>
      <c r="V72" cm="1">
        <f t="array" aca="1" ref="V72" ca="1">INDIRECT("'"&amp;$P72&amp;"'!O62")</f>
        <v>1.2858462978795173</v>
      </c>
      <c r="W72" cm="1">
        <f t="array" aca="1" ref="W72" ca="1">INDIRECT("'"&amp;$P72&amp;"'!O63")</f>
        <v>9.9399675105690477</v>
      </c>
      <c r="X72" cm="1">
        <f t="array" aca="1" ref="X72" ca="1">INDIRECT("'"&amp;$P72&amp;"'!O64")</f>
        <v>6.1561731173072838</v>
      </c>
      <c r="Y72" t="str" cm="1">
        <f t="array" aca="1" ref="Y72" ca="1">INDIRECT("'"&amp;$P72&amp;"'!p64")</f>
        <v>Type A</v>
      </c>
      <c r="Z72" cm="1">
        <f t="array" aca="1" ref="Z72" ca="1">INDIRECT("'"&amp;$P72&amp;"'!q65")</f>
        <v>114.22902981768239</v>
      </c>
      <c r="AA72" cm="1">
        <f t="array" aca="1" ref="AA72" ca="1">INDIRECT("'"&amp;$P72&amp;"'!O66")</f>
        <v>5.7467470805925647</v>
      </c>
      <c r="AB72" cm="1">
        <f t="array" aca="1" ref="AB72" ca="1">INDIRECT("'"&amp;$P72&amp;"'!q67")</f>
        <v>118.69070391799532</v>
      </c>
      <c r="AC72" cm="1">
        <f t="array" aca="1" ref="AC72" ca="1">INDIRECT("'"&amp;$P72&amp;"'!O68")</f>
        <v>10.031406423168717</v>
      </c>
      <c r="BD72" s="21"/>
    </row>
    <row r="73" spans="1:56" s="11" customFormat="1" x14ac:dyDescent="0.2">
      <c r="A73" s="12" t="s">
        <v>79</v>
      </c>
      <c r="C73" s="12" t="e" cm="1">
        <f t="array" aca="1" ref="C73" ca="1">TEXT(INDIRECT(_xlfn.CONCAT("'",A66,"'!$F$42")),"0")</f>
        <v>#DIV/0!</v>
      </c>
      <c r="D73" s="12" t="e" cm="1">
        <f t="array" aca="1" ref="D73" ca="1">TEXT(INDIRECT(_xlfn.CONCAT("'",A66,"'!$G$42")),"0")</f>
        <v>#DIV/0!</v>
      </c>
      <c r="E73" s="12" t="str" cm="1">
        <f t="array" aca="1" ref="E73" ca="1">TEXT(INDIRECT(_xlfn.CONCAT("'",A66,"'!$I$42")),"0.0")</f>
        <v>0.0</v>
      </c>
      <c r="F73" s="12" t="e" cm="1">
        <f t="array" aca="1" ref="F73" ca="1">TEXT(INDIRECT(_xlfn.CONCAT("'",A66,"'!$k$52")),"0")</f>
        <v>#DIV/0!</v>
      </c>
      <c r="G73" s="12" cm="1">
        <f t="array" aca="1" ref="G73" ca="1">INDIRECT(_xlfn.CONCAT("'",A66,"'!$J$42"))</f>
        <v>0</v>
      </c>
      <c r="I73" s="12" t="e" cm="1">
        <f t="array" aca="1" ref="I73" ca="1">TEXT(INDIRECT(_xlfn.CONCAT("'",A66,"'!$G$52")),"0")</f>
        <v>#DIV/0!</v>
      </c>
      <c r="K73" s="12" t="str" cm="1">
        <f t="array" aca="1" ref="K73" ca="1">TEXT(INDIRECT(_xlfn.CONCAT("'",A66,"'!$I$53")),"0.0")</f>
        <v>0.0</v>
      </c>
      <c r="L73" s="12" t="str" cm="1">
        <f t="array" aca="1" ref="L73" ca="1">TEXT(INDIRECT(_xlfn.CONCAT("'",A66,"'!$F$61")),"0.0")</f>
        <v>0.0</v>
      </c>
      <c r="M73" s="12" t="str" cm="1">
        <f t="array" aca="1" ref="M73" ca="1">TEXT(INDIRECT(_xlfn.CONCAT("'",A66,"'!$F$71")),"0.0")</f>
        <v>0.0</v>
      </c>
      <c r="P73" t="s">
        <v>120</v>
      </c>
      <c r="Q73" cm="1">
        <f t="array" aca="1" ref="Q73" ca="1">INDIRECT("'"&amp;$P73&amp;"'!O57")</f>
        <v>1.160805810793786</v>
      </c>
      <c r="R73" cm="1">
        <f t="array" aca="1" ref="R73" ca="1">INDIRECT("'"&amp;$P73&amp;"'!O58")</f>
        <v>6.2403636974604328</v>
      </c>
      <c r="S73" cm="1">
        <f t="array" aca="1" ref="S73" ca="1">INDIRECT("'"&amp;$P73&amp;"'!O59")</f>
        <v>-0.60272765753566271</v>
      </c>
      <c r="T73" cm="1">
        <f t="array" aca="1" ref="T73" ca="1">INDIRECT("'"&amp;$P73&amp;"'!O60")</f>
        <v>0.80537657713211008</v>
      </c>
      <c r="U73" cm="1">
        <f t="array" aca="1" ref="U73" ca="1">INDIRECT("'"&amp;$P73&amp;"'!O61")</f>
        <v>0.98418950121419169</v>
      </c>
      <c r="V73" cm="1">
        <f t="array" aca="1" ref="V73" ca="1">INDIRECT("'"&amp;$P73&amp;"'!O62")</f>
        <v>1.231800480436541</v>
      </c>
      <c r="W73" cm="1">
        <f t="array" aca="1" ref="W73" ca="1">INDIRECT("'"&amp;$P73&amp;"'!O63")</f>
        <v>4.2312708968588879</v>
      </c>
      <c r="X73" cm="1">
        <f t="array" aca="1" ref="X73" ca="1">INDIRECT("'"&amp;$P73&amp;"'!O64")</f>
        <v>12.937340308281582</v>
      </c>
      <c r="Y73" t="str" cm="1">
        <f t="array" aca="1" ref="Y73" ca="1">INDIRECT("'"&amp;$P73&amp;"'!p64")</f>
        <v>Type B</v>
      </c>
      <c r="Z73" cm="1">
        <f t="array" aca="1" ref="Z73" ca="1">INDIRECT("'"&amp;$P73&amp;"'!q65")</f>
        <v>87.451931736456118</v>
      </c>
      <c r="AA73" cm="1">
        <f t="array" aca="1" ref="AA73" ca="1">INDIRECT("'"&amp;$P73&amp;"'!O66")</f>
        <v>11.001896430471838</v>
      </c>
      <c r="AB73" cm="1">
        <f t="array" aca="1" ref="AB73" ca="1">INDIRECT("'"&amp;$P73&amp;"'!q67")</f>
        <v>126.2329845323324</v>
      </c>
      <c r="AC73" cm="1">
        <f t="array" aca="1" ref="AC73" ca="1">INDIRECT("'"&amp;$P73&amp;"'!O68")</f>
        <v>4.3419506809930217</v>
      </c>
      <c r="BD73" s="21"/>
    </row>
    <row r="74" spans="1:56" x14ac:dyDescent="0.2">
      <c r="I74" s="20"/>
      <c r="M74" s="20"/>
      <c r="P74" t="s">
        <v>121</v>
      </c>
      <c r="Q74" cm="1">
        <f t="array" aca="1" ref="Q74" ca="1">INDIRECT("'"&amp;$P74&amp;"'!O57")</f>
        <v>1.2721284743467218</v>
      </c>
      <c r="R74" cm="1">
        <f t="array" aca="1" ref="R74" ca="1">INDIRECT("'"&amp;$P74&amp;"'!O58")</f>
        <v>5.9571489241879023</v>
      </c>
      <c r="S74" cm="1">
        <f t="array" aca="1" ref="S74" ca="1">INDIRECT("'"&amp;$P74&amp;"'!O59")</f>
        <v>-1.1508128626622609</v>
      </c>
      <c r="T74" cm="1">
        <f t="array" aca="1" ref="T74" ca="1">INDIRECT("'"&amp;$P74&amp;"'!O60")</f>
        <v>0.6382658618737056</v>
      </c>
      <c r="U74" cm="1">
        <f t="array" aca="1" ref="U74" ca="1">INDIRECT("'"&amp;$P74&amp;"'!O61")</f>
        <v>0.29394061037481012</v>
      </c>
      <c r="V74" cm="1">
        <f t="array" aca="1" ref="V74" ca="1">INDIRECT("'"&amp;$P74&amp;"'!O62")</f>
        <v>0.84943114242124174</v>
      </c>
      <c r="W74" cm="1">
        <f t="array" aca="1" ref="W74" ca="1">INDIRECT("'"&amp;$P74&amp;"'!O63")</f>
        <v>4.6709470655848184</v>
      </c>
      <c r="X74" cm="1">
        <f t="array" aca="1" ref="X74" ca="1">INDIRECT("'"&amp;$P74&amp;"'!O64")</f>
        <v>13.877448748375235</v>
      </c>
      <c r="Y74" t="str" cm="1">
        <f t="array" aca="1" ref="Y74" ca="1">INDIRECT("'"&amp;$P74&amp;"'!p64")</f>
        <v>Type B</v>
      </c>
      <c r="Z74" cm="1">
        <f t="array" aca="1" ref="Z74" ca="1">INDIRECT("'"&amp;$P74&amp;"'!q65")</f>
        <v>114.95090536822866</v>
      </c>
      <c r="AA74" cm="1">
        <f t="array" aca="1" ref="AA74" ca="1">INDIRECT("'"&amp;$P74&amp;"'!O66")</f>
        <v>11.407036250156471</v>
      </c>
      <c r="AB74" cm="1">
        <f t="array" aca="1" ref="AB74" ca="1">INDIRECT("'"&amp;$P74&amp;"'!q67")</f>
        <v>157.35073261228806</v>
      </c>
      <c r="AC74" cm="1">
        <f t="array" aca="1" ref="AC74" ca="1">INDIRECT("'"&amp;$P74&amp;"'!O68")</f>
        <v>4.6720506556852683</v>
      </c>
    </row>
    <row r="75" spans="1:56" x14ac:dyDescent="0.2">
      <c r="A75" t="s">
        <v>112</v>
      </c>
      <c r="P75" t="s">
        <v>122</v>
      </c>
      <c r="Q75" cm="1">
        <f t="array" aca="1" ref="Q75" ca="1">INDIRECT("'"&amp;$P75&amp;"'!O57")</f>
        <v>0.95192798381441668</v>
      </c>
      <c r="R75" cm="1">
        <f t="array" aca="1" ref="R75" ca="1">INDIRECT("'"&amp;$P75&amp;"'!O58")</f>
        <v>6.8117165587325523</v>
      </c>
      <c r="S75" cm="1">
        <f t="array" aca="1" ref="S75" ca="1">INDIRECT("'"&amp;$P75&amp;"'!O59")</f>
        <v>-7.2260058987210533E-7</v>
      </c>
      <c r="T75" cm="1">
        <f t="array" aca="1" ref="T75" ca="1">INDIRECT("'"&amp;$P75&amp;"'!O60")</f>
        <v>0.7568573151257737</v>
      </c>
      <c r="U75" cm="1">
        <f t="array" aca="1" ref="U75" ca="1">INDIRECT("'"&amp;$P75&amp;"'!O61")</f>
        <v>0.90616688636845821</v>
      </c>
      <c r="V75" cm="1">
        <f t="array" aca="1" ref="V75" ca="1">INDIRECT("'"&amp;$P75&amp;"'!O62")</f>
        <v>1.257737706685113</v>
      </c>
      <c r="W75" cm="1">
        <f t="array" aca="1" ref="W75" ca="1">INDIRECT("'"&amp;$P75&amp;"'!O63")</f>
        <v>10.419901485172179</v>
      </c>
      <c r="X75" cm="1">
        <f t="array" aca="1" ref="X75" ca="1">INDIRECT("'"&amp;$P75&amp;"'!O64")</f>
        <v>2.6977091976748007</v>
      </c>
      <c r="Y75" t="str" cm="1">
        <f t="array" aca="1" ref="Y75" ca="1">INDIRECT("'"&amp;$P75&amp;"'!p64")</f>
        <v>Type A</v>
      </c>
      <c r="Z75" cm="1">
        <f t="array" aca="1" ref="Z75" ca="1">INDIRECT("'"&amp;$P75&amp;"'!q65")</f>
        <v>112.52583947599545</v>
      </c>
      <c r="AA75" cm="1">
        <f t="array" aca="1" ref="AA75" ca="1">INDIRECT("'"&amp;$P75&amp;"'!O66")</f>
        <v>5.4496250841626592</v>
      </c>
      <c r="AB75" cm="1">
        <f t="array" aca="1" ref="AB75" ca="1">INDIRECT("'"&amp;$P75&amp;"'!q67")</f>
        <v>115.60970450155887</v>
      </c>
      <c r="AC75" cm="1">
        <f t="array" aca="1" ref="AC75" ca="1">INDIRECT("'"&amp;$P75&amp;"'!O68")</f>
        <v>10.550099306992623</v>
      </c>
    </row>
    <row r="76" spans="1:56" s="7" customFormat="1" x14ac:dyDescent="0.2">
      <c r="B76" s="14" t="str" cm="1">
        <f t="array" aca="1" ref="B76" ca="1">TEXT(INDIRECT(_xlfn.CONCAT("'",A75,"'!$C$37")),"0")</f>
        <v>4</v>
      </c>
      <c r="H76" s="14" t="str" cm="1">
        <f t="array" aca="1" ref="H76" ca="1">TEXT(INDIRECT(_xlfn.CONCAT("'",A75,"'!$C$47")),"0")</f>
        <v>5</v>
      </c>
      <c r="J76" s="8" t="str" cm="1">
        <f t="array" aca="1" ref="J76" ca="1">TEXT(INDIRECT(_xlfn.CONCAT("'",A75,"'!$I$33")),"0")</f>
        <v>83</v>
      </c>
      <c r="P76" t="s">
        <v>123</v>
      </c>
      <c r="Q76" cm="1">
        <f t="array" aca="1" ref="Q76" ca="1">INDIRECT("'"&amp;$P76&amp;"'!O57")</f>
        <v>1.6819559224313172</v>
      </c>
      <c r="R76" cm="1">
        <f t="array" aca="1" ref="R76" ca="1">INDIRECT("'"&amp;$P76&amp;"'!O58")</f>
        <v>11.614134240705292</v>
      </c>
      <c r="S76" cm="1">
        <f t="array" aca="1" ref="S76" ca="1">INDIRECT("'"&amp;$P76&amp;"'!O59")</f>
        <v>-1.6591620343864706</v>
      </c>
      <c r="T76" cm="1">
        <f t="array" aca="1" ref="T76" ca="1">INDIRECT("'"&amp;$P76&amp;"'!O60")</f>
        <v>0.66866406454293115</v>
      </c>
      <c r="U76" cm="1">
        <f t="array" aca="1" ref="U76" ca="1">INDIRECT("'"&amp;$P76&amp;"'!O61")</f>
        <v>7.6157068652331628E-2</v>
      </c>
      <c r="V76" cm="1">
        <f t="array" aca="1" ref="V76" ca="1">INDIRECT("'"&amp;$P76&amp;"'!O62")</f>
        <v>0.4127120277322941</v>
      </c>
      <c r="W76" cm="1">
        <f t="array" aca="1" ref="W76" ca="1">INDIRECT("'"&amp;$P76&amp;"'!O63")</f>
        <v>4.4291168798041403</v>
      </c>
      <c r="X76" cm="1">
        <f t="array" aca="1" ref="X76" ca="1">INDIRECT("'"&amp;$P76&amp;"'!O64")</f>
        <v>15.12461467406518</v>
      </c>
      <c r="Y76" t="str" cm="1">
        <f t="array" aca="1" ref="Y76" ca="1">INDIRECT("'"&amp;$P76&amp;"'!p64")</f>
        <v>Type B</v>
      </c>
      <c r="Z76" cm="1">
        <f t="array" aca="1" ref="Z76" ca="1">INDIRECT("'"&amp;$P76&amp;"'!q65")</f>
        <v>86.8380106449588</v>
      </c>
      <c r="AA76" cm="1">
        <f t="array" aca="1" ref="AA76" ca="1">INDIRECT("'"&amp;$P76&amp;"'!O66")</f>
        <v>11.812621270928723</v>
      </c>
      <c r="AB76" cm="1">
        <f t="array" aca="1" ref="AB76" ca="1">INDIRECT("'"&amp;$P76&amp;"'!q67")</f>
        <v>151.01751838967542</v>
      </c>
      <c r="AC76" cm="1">
        <f t="array" aca="1" ref="AC76" ca="1">INDIRECT("'"&amp;$P76&amp;"'!O68")</f>
        <v>4.4334891600863129</v>
      </c>
      <c r="BD76" s="21"/>
    </row>
    <row r="77" spans="1:56" s="7" customFormat="1" x14ac:dyDescent="0.2">
      <c r="A77" s="8" t="s">
        <v>66</v>
      </c>
      <c r="C77" s="8" t="str" cm="1">
        <f t="array" aca="1" ref="C77" ca="1">TEXT(INDIRECT(_xlfn.CONCAT("'",A75,"'!$F$48")),"0")</f>
        <v>-82</v>
      </c>
      <c r="P77" t="s">
        <v>124</v>
      </c>
      <c r="Q77" cm="1">
        <f t="array" aca="1" ref="Q77" ca="1">INDIRECT("'"&amp;$P77&amp;"'!O57")</f>
        <v>1.053579700327508</v>
      </c>
      <c r="R77" cm="1">
        <f t="array" aca="1" ref="R77" ca="1">INDIRECT("'"&amp;$P77&amp;"'!O58")</f>
        <v>4.9660244957801325</v>
      </c>
      <c r="S77" cm="1">
        <f t="array" aca="1" ref="S77" ca="1">INDIRECT("'"&amp;$P77&amp;"'!O59")</f>
        <v>-0.72657259604182478</v>
      </c>
      <c r="T77" cm="1">
        <f t="array" aca="1" ref="T77" ca="1">INDIRECT("'"&amp;$P77&amp;"'!O60")</f>
        <v>0.61325402862597789</v>
      </c>
      <c r="U77" cm="1">
        <f t="array" aca="1" ref="U77" ca="1">INDIRECT("'"&amp;$P77&amp;"'!O61")</f>
        <v>0.58212244762324494</v>
      </c>
      <c r="V77" cm="1">
        <f t="array" aca="1" ref="V77" ca="1">INDIRECT("'"&amp;$P77&amp;"'!O62")</f>
        <v>1.2441328676713845</v>
      </c>
      <c r="W77" cm="1">
        <f t="array" aca="1" ref="W77" ca="1">INDIRECT("'"&amp;$P77&amp;"'!O63")</f>
        <v>4.366102113734371</v>
      </c>
      <c r="X77" cm="1">
        <f t="array" aca="1" ref="X77" ca="1">INDIRECT("'"&amp;$P77&amp;"'!O64")</f>
        <v>5.8992377566539664</v>
      </c>
      <c r="Y77" t="str" cm="1">
        <f t="array" aca="1" ref="Y77" ca="1">INDIRECT("'"&amp;$P77&amp;"'!p64")</f>
        <v>Type B</v>
      </c>
      <c r="Z77" cm="1">
        <f t="array" aca="1" ref="Z77" ca="1">INDIRECT("'"&amp;$P77&amp;"'!q65")</f>
        <v>97.999845924379599</v>
      </c>
      <c r="AA77" cm="1">
        <f t="array" aca="1" ref="AA77" ca="1">INDIRECT("'"&amp;$P77&amp;"'!O66")</f>
        <v>8.548878346415858</v>
      </c>
      <c r="AB77" cm="1">
        <f t="array" aca="1" ref="AB77" ca="1">INDIRECT("'"&amp;$P77&amp;"'!q67")</f>
        <v>111.66717498538624</v>
      </c>
      <c r="AC77" cm="1">
        <f t="array" aca="1" ref="AC77" ca="1">INDIRECT("'"&amp;$P77&amp;"'!O68")</f>
        <v>4.3985472792704279</v>
      </c>
      <c r="BD77" s="21"/>
    </row>
    <row r="78" spans="1:56" s="7" customFormat="1" x14ac:dyDescent="0.2">
      <c r="A78" s="8" t="s">
        <v>75</v>
      </c>
      <c r="C78" s="8" t="str" cm="1">
        <f t="array" aca="1" ref="C78" ca="1">TEXT(INDIRECT(_xlfn.CONCAT("'",A75,"'!$F$38")),"0")</f>
        <v>-179</v>
      </c>
      <c r="D78" s="8" t="str" cm="1">
        <f t="array" aca="1" ref="D78" ca="1">TEXT(INDIRECT(_xlfn.CONCAT("'",A75,"'!$G$38")),"0")</f>
        <v>23</v>
      </c>
      <c r="E78" s="8" t="str" cm="1">
        <f t="array" aca="1" ref="E78" ca="1">TEXT(INDIRECT(_xlfn.CONCAT("'",A75,"'!$I$38")),"0.0")</f>
        <v>4.7</v>
      </c>
      <c r="F78" s="8" t="str" cm="1">
        <f t="array" aca="1" ref="F78" ca="1">TEXT(INDIRECT(_xlfn.CONCAT("'",A75,"'!$k$48")),"0")</f>
        <v>66</v>
      </c>
      <c r="G78" s="8" t="str" cm="1">
        <f t="array" aca="1" ref="G78" ca="1">INDIRECT(_xlfn.CONCAT("'",A75,"'!$J$38"))</f>
        <v>FT</v>
      </c>
      <c r="I78" s="8" t="str" cm="1">
        <f t="array" aca="1" ref="I78" ca="1">TEXT(INDIRECT(_xlfn.CONCAT("'",A75,"'!$G$48")),"0")</f>
        <v>149</v>
      </c>
      <c r="K78" s="8" t="str" cm="1">
        <f t="array" aca="1" ref="K78" ca="1">TEXT(INDIRECT(_xlfn.CONCAT("'",A75,"'!$I$49")),"0.0")</f>
        <v>2.3</v>
      </c>
      <c r="L78" s="8" t="str" cm="1">
        <f t="array" aca="1" ref="L78" ca="1">TEXT(INDIRECT(_xlfn.CONCAT("'",A75,"'!$F$57")),"0.0")</f>
        <v>1.0</v>
      </c>
      <c r="M78" s="8" t="str" cm="1">
        <f t="array" aca="1" ref="M78" ca="1">TEXT(INDIRECT(_xlfn.CONCAT("'",A75,"'!$F$67")),"0.0")</f>
        <v>-0.4</v>
      </c>
      <c r="P78" t="s">
        <v>125</v>
      </c>
      <c r="Q78" cm="1">
        <f t="array" aca="1" ref="Q78" ca="1">INDIRECT("'"&amp;$P78&amp;"'!O57")</f>
        <v>1.0605372815684786</v>
      </c>
      <c r="R78" cm="1">
        <f t="array" aca="1" ref="R78" ca="1">INDIRECT("'"&amp;$P78&amp;"'!O58")</f>
        <v>7.8598451082781278</v>
      </c>
      <c r="S78" cm="1">
        <f t="array" aca="1" ref="S78" ca="1">INDIRECT("'"&amp;$P78&amp;"'!O59")</f>
        <v>-0.6663988589355484</v>
      </c>
      <c r="T78" cm="1">
        <f t="array" aca="1" ref="T78" ca="1">INDIRECT("'"&amp;$P78&amp;"'!O60")</f>
        <v>0.68566959386845683</v>
      </c>
      <c r="U78" cm="1">
        <f t="array" aca="1" ref="U78" ca="1">INDIRECT("'"&amp;$P78&amp;"'!O61")</f>
        <v>0.68065188640605756</v>
      </c>
      <c r="V78" cm="1">
        <f t="array" aca="1" ref="V78" ca="1">INDIRECT("'"&amp;$P78&amp;"'!O62")</f>
        <v>1.2032271840668907</v>
      </c>
      <c r="W78" cm="1">
        <f t="array" aca="1" ref="W78" ca="1">INDIRECT("'"&amp;$P78&amp;"'!O63")</f>
        <v>10.799297061945662</v>
      </c>
      <c r="X78" cm="1">
        <f t="array" aca="1" ref="X78" ca="1">INDIRECT("'"&amp;$P78&amp;"'!O64")</f>
        <v>14.345811672628569</v>
      </c>
      <c r="Y78" t="str" cm="1">
        <f t="array" aca="1" ref="Y78" ca="1">INDIRECT("'"&amp;$P78&amp;"'!p64")</f>
        <v>Type B</v>
      </c>
      <c r="Z78" cm="1">
        <f t="array" aca="1" ref="Z78" ca="1">INDIRECT("'"&amp;$P78&amp;"'!q65")</f>
        <v>50.565076878165627</v>
      </c>
      <c r="AA78" cm="1">
        <f t="array" aca="1" ref="AA78" ca="1">INDIRECT("'"&amp;$P78&amp;"'!O66")</f>
        <v>3.9681784396732631</v>
      </c>
      <c r="AB78" cm="1">
        <f t="array" aca="1" ref="AB78" ca="1">INDIRECT("'"&amp;$P78&amp;"'!q67")</f>
        <v>125.24524864574798</v>
      </c>
      <c r="AC78" cm="1">
        <f t="array" aca="1" ref="AC78" ca="1">INDIRECT("'"&amp;$P78&amp;"'!O68")</f>
        <v>10.836288712767697</v>
      </c>
      <c r="BD78" s="21"/>
    </row>
    <row r="79" spans="1:56" s="7" customFormat="1" x14ac:dyDescent="0.2">
      <c r="A79" s="8" t="s">
        <v>76</v>
      </c>
      <c r="C79" s="8" t="str" cm="1">
        <f t="array" aca="1" ref="C79" ca="1">TEXT(INDIRECT(_xlfn.CONCAT("'",A75,"'!$F$39")),"0")</f>
        <v>-37</v>
      </c>
      <c r="D79" s="8" t="str" cm="1">
        <f t="array" aca="1" ref="D79" ca="1">TEXT(INDIRECT(_xlfn.CONCAT("'",A75,"'!$G$39")),"0")</f>
        <v>34</v>
      </c>
      <c r="E79" s="8" t="str" cm="1">
        <f t="array" aca="1" ref="E79" ca="1">TEXT(INDIRECT(_xlfn.CONCAT("'",A75,"'!$I$39")),"0.0")</f>
        <v>3.6</v>
      </c>
      <c r="F79" s="8" t="str" cm="1">
        <f t="array" aca="1" ref="F79" ca="1">TEXT(INDIRECT(_xlfn.CONCAT("'",A75,"'!$k$49")),"0")</f>
        <v>93</v>
      </c>
      <c r="G79" s="8" t="str" cm="1">
        <f t="array" aca="1" ref="G79" ca="1">INDIRECT(_xlfn.CONCAT("'",A75,"'!$J$39"))</f>
        <v>FT</v>
      </c>
      <c r="I79" s="8" t="str" cm="1">
        <f t="array" aca="1" ref="I79" ca="1">TEXT(INDIRECT(_xlfn.CONCAT("'",A75,"'!$G$49")),"0")</f>
        <v>56</v>
      </c>
      <c r="K79" s="8" t="str" cm="1">
        <f t="array" aca="1" ref="K79" ca="1">TEXT(INDIRECT(_xlfn.CONCAT("'",A75,"'!$I$50")),"0.0")</f>
        <v>4.9</v>
      </c>
      <c r="L79" s="8" t="str" cm="1">
        <f t="array" aca="1" ref="L79" ca="1">TEXT(INDIRECT(_xlfn.CONCAT("'",A75,"'!$F$58")),"0.0")</f>
        <v>2.4</v>
      </c>
      <c r="M79" s="8" t="str" cm="1">
        <f t="array" aca="1" ref="M79" ca="1">TEXT(INDIRECT(_xlfn.CONCAT("'",A75,"'!$F$68")),"0.0")</f>
        <v>-2.5</v>
      </c>
      <c r="P79" t="s">
        <v>126</v>
      </c>
      <c r="Q79" cm="1">
        <f t="array" aca="1" ref="Q79" ca="1">INDIRECT("'"&amp;$P79&amp;"'!O57")</f>
        <v>0.76384019058330743</v>
      </c>
      <c r="R79" cm="1">
        <f t="array" aca="1" ref="R79" ca="1">INDIRECT("'"&amp;$P79&amp;"'!O58")</f>
        <v>5.4845020021652449</v>
      </c>
      <c r="S79" cm="1">
        <f t="array" aca="1" ref="S79" ca="1">INDIRECT("'"&amp;$P79&amp;"'!O59")</f>
        <v>-0.23802573101053839</v>
      </c>
      <c r="T79" cm="1">
        <f t="array" aca="1" ref="T79" ca="1">INDIRECT("'"&amp;$P79&amp;"'!O60")</f>
        <v>0.58294180790607841</v>
      </c>
      <c r="U79" cm="1">
        <f t="array" aca="1" ref="U79" ca="1">INDIRECT("'"&amp;$P79&amp;"'!O61")</f>
        <v>0.52679558812724225</v>
      </c>
      <c r="V79" cm="1">
        <f t="array" aca="1" ref="V79" ca="1">INDIRECT("'"&amp;$P79&amp;"'!O62")</f>
        <v>1.2450759978770036</v>
      </c>
      <c r="W79" cm="1">
        <f t="array" aca="1" ref="W79" ca="1">INDIRECT("'"&amp;$P79&amp;"'!O63")</f>
        <v>4.304293949648164</v>
      </c>
      <c r="X79" cm="1">
        <f t="array" aca="1" ref="X79" ca="1">INDIRECT("'"&amp;$P79&amp;"'!O64")</f>
        <v>4.9291107125298712</v>
      </c>
      <c r="Y79" t="str" cm="1">
        <f t="array" aca="1" ref="Y79" ca="1">INDIRECT("'"&amp;$P79&amp;"'!p64")</f>
        <v>Type B</v>
      </c>
      <c r="Z79" cm="1">
        <f t="array" aca="1" ref="Z79" ca="1">INDIRECT("'"&amp;$P79&amp;"'!q65")</f>
        <v>100.08270198681518</v>
      </c>
      <c r="AA79" cm="1">
        <f t="array" aca="1" ref="AA79" ca="1">INDIRECT("'"&amp;$P79&amp;"'!O66")</f>
        <v>9.3474057382793045</v>
      </c>
      <c r="AB79" cm="1">
        <f t="array" aca="1" ref="AB79" ca="1">INDIRECT("'"&amp;$P79&amp;"'!q67")</f>
        <v>105.49676459537962</v>
      </c>
      <c r="AC79" cm="1">
        <f t="array" aca="1" ref="AC79" ca="1">INDIRECT("'"&amp;$P79&amp;"'!O68")</f>
        <v>4.472468996970572</v>
      </c>
      <c r="BD79" s="21"/>
    </row>
    <row r="80" spans="1:56" s="7" customFormat="1" x14ac:dyDescent="0.2">
      <c r="A80" s="8" t="s">
        <v>77</v>
      </c>
      <c r="C80" s="13" t="str" cm="1">
        <f t="array" aca="1" ref="C80" ca="1">TEXT(INDIRECT(_xlfn.CONCAT("'",A75,"'!$F$40")),"0")</f>
        <v>-39</v>
      </c>
      <c r="D80" s="13" t="str" cm="1">
        <f t="array" aca="1" ref="D80" ca="1">TEXT(INDIRECT(_xlfn.CONCAT("'",A75,"'!$G$40")),"0")</f>
        <v>22</v>
      </c>
      <c r="E80" s="13" t="str" cm="1">
        <f t="array" aca="1" ref="E80" ca="1">TEXT(INDIRECT(_xlfn.CONCAT("'",A75,"'!$I$40")),"0.0")</f>
        <v>3.1</v>
      </c>
      <c r="F80" s="13" t="str" cm="1">
        <f t="array" aca="1" ref="F80" ca="1">TEXT(INDIRECT(_xlfn.CONCAT("'",A75,"'!$k$50")),"0")</f>
        <v>107</v>
      </c>
      <c r="G80" s="13" t="str" cm="1">
        <f t="array" aca="1" ref="G80" ca="1">INDIRECT(_xlfn.CONCAT("'",A75,"'!$J$40"))</f>
        <v>FT</v>
      </c>
      <c r="H80" s="16"/>
      <c r="I80" s="13" t="str" cm="1">
        <f t="array" aca="1" ref="I80" ca="1">TEXT(INDIRECT(_xlfn.CONCAT("'",A75,"'!$G$50")),"0")</f>
        <v>105</v>
      </c>
      <c r="J80" s="16"/>
      <c r="K80" s="13" t="str" cm="1">
        <f t="array" aca="1" ref="K80" ca="1">TEXT(INDIRECT(_xlfn.CONCAT("'",A75,"'!$I$51")),"0.0")</f>
        <v>3.2</v>
      </c>
      <c r="L80" s="13" t="str" cm="1">
        <f t="array" aca="1" ref="L80" ca="1">TEXT(INDIRECT(_xlfn.CONCAT("'",A75,"'!$F$59")),"0.0")</f>
        <v>0.8</v>
      </c>
      <c r="M80" s="13" t="str" cm="1">
        <f t="array" aca="1" ref="M80" ca="1">TEXT(INDIRECT(_xlfn.CONCAT("'",A75,"'!$F$69")),"0.0")</f>
        <v>-1.6</v>
      </c>
      <c r="BD80" s="21"/>
    </row>
    <row r="81" spans="1:56" s="16" customFormat="1" x14ac:dyDescent="0.2">
      <c r="A81" s="13" t="s">
        <v>78</v>
      </c>
      <c r="C81" s="13" t="str" cm="1">
        <f t="array" aca="1" ref="C81" ca="1">TEXT(INDIRECT(_xlfn.CONCAT("'",A75,"'!$F$41")),"0")</f>
        <v>-54</v>
      </c>
      <c r="D81" s="13" t="str" cm="1">
        <f t="array" aca="1" ref="D81" ca="1">TEXT(INDIRECT(_xlfn.CONCAT("'",A75,"'!$G$41")),"0")</f>
        <v>45</v>
      </c>
      <c r="E81" s="13" t="str" cm="1">
        <f t="array" aca="1" ref="E81" ca="1">TEXT(INDIRECT(_xlfn.CONCAT("'",A75,"'!$I$41")),"0.0")</f>
        <v>2.4</v>
      </c>
      <c r="F81" s="13" t="str" cm="1">
        <f t="array" aca="1" ref="F81" ca="1">TEXT(INDIRECT(_xlfn.CONCAT("'",A75,"'!$k$51")),"0")</f>
        <v>99</v>
      </c>
      <c r="G81" s="13" t="str" cm="1">
        <f t="array" aca="1" ref="G81" ca="1">INDIRECT(_xlfn.CONCAT("'",A75,"'!$J$41"))</f>
        <v>ATB</v>
      </c>
      <c r="I81" s="13" t="str" cm="1">
        <f t="array" aca="1" ref="I81" ca="1">TEXT(INDIRECT(_xlfn.CONCAT("'",A75,"'!$G$51")),"0")</f>
        <v>84</v>
      </c>
      <c r="K81" s="13" t="str" cm="1">
        <f t="array" aca="1" ref="K81" ca="1">TEXT(INDIRECT(_xlfn.CONCAT("'",A75,"'!$I$52")),"0.0")</f>
        <v>1.6</v>
      </c>
      <c r="L81" s="13" t="str" cm="1">
        <f t="array" aca="1" ref="L81" ca="1">TEXT(INDIRECT(_xlfn.CONCAT("'",A75,"'!$F$60")),"0.0")</f>
        <v>1.1</v>
      </c>
      <c r="M81" s="13" t="str" cm="1">
        <f t="array" aca="1" ref="M81" ca="1">TEXT(INDIRECT(_xlfn.CONCAT("'",A75,"'!$F$70")),"0.0")</f>
        <v>-1.6</v>
      </c>
      <c r="BD81" s="21"/>
    </row>
    <row r="82" spans="1:56" s="7" customFormat="1" x14ac:dyDescent="0.2">
      <c r="A82" s="8" t="s">
        <v>79</v>
      </c>
      <c r="C82" s="12" t="e" cm="1">
        <f t="array" aca="1" ref="C82" ca="1">TEXT(INDIRECT(_xlfn.CONCAT("'",A75,"'!$F$42")),"0")</f>
        <v>#DIV/0!</v>
      </c>
      <c r="D82" s="12" t="str" cm="1">
        <f t="array" aca="1" ref="D82" ca="1">TEXT(INDIRECT(_xlfn.CONCAT("'",A75,"'!$G$42")),"0")</f>
        <v>-38</v>
      </c>
      <c r="E82" s="12" t="str" cm="1">
        <f t="array" aca="1" ref="E82" ca="1">TEXT(INDIRECT(_xlfn.CONCAT("'",A75,"'!$I$42")),"0.0")</f>
        <v>-29.6</v>
      </c>
      <c r="F82" s="12" t="e" cm="1">
        <f t="array" aca="1" ref="F82" ca="1">TEXT(INDIRECT(_xlfn.CONCAT("'",A75,"'!$k$52")),"0")</f>
        <v>#DIV/0!</v>
      </c>
      <c r="G82" s="12" cm="1">
        <f t="array" aca="1" ref="G82" ca="1">INDIRECT(_xlfn.CONCAT("'",A75,"'!$J$42"))</f>
        <v>0</v>
      </c>
      <c r="I82" s="13" t="str" cm="1">
        <f t="array" aca="1" ref="I82" ca="1">TEXT(INDIRECT(_xlfn.CONCAT("'",A75,"'!$G$52")),"0")</f>
        <v>60</v>
      </c>
      <c r="J82" s="16"/>
      <c r="K82" s="12" t="str" cm="1">
        <f t="array" aca="1" ref="K82" ca="1">TEXT(INDIRECT(_xlfn.CONCAT("'",A75,"'!$I$53")),"0.0")</f>
        <v>-30.2</v>
      </c>
      <c r="L82" s="12" t="str" cm="1">
        <f t="array" aca="1" ref="L82" ca="1">TEXT(INDIRECT(_xlfn.CONCAT("'",A75,"'!$F$61")),"0.0")</f>
        <v>1.4</v>
      </c>
      <c r="M82" s="13" t="str" cm="1">
        <f t="array" aca="1" ref="M82" ca="1">TEXT(INDIRECT(_xlfn.CONCAT("'",A75,"'!$F$71")),"0.0")</f>
        <v>-0.4</v>
      </c>
      <c r="BD82" s="21"/>
    </row>
    <row r="83" spans="1:56" x14ac:dyDescent="0.2">
      <c r="I83" s="20"/>
      <c r="M83" s="20"/>
    </row>
    <row r="84" spans="1:56" x14ac:dyDescent="0.2">
      <c r="A84" t="s">
        <v>113</v>
      </c>
      <c r="P84" s="8" t="s">
        <v>157</v>
      </c>
      <c r="Q84" s="8" t="s">
        <v>140</v>
      </c>
      <c r="R84" s="8" t="s">
        <v>141</v>
      </c>
      <c r="S84" s="8" t="s">
        <v>142</v>
      </c>
      <c r="T84" s="8" t="s">
        <v>143</v>
      </c>
      <c r="U84" s="8" t="s">
        <v>144</v>
      </c>
      <c r="V84" s="8" t="s">
        <v>145</v>
      </c>
      <c r="W84" s="8" t="s">
        <v>146</v>
      </c>
      <c r="X84" s="8" t="s">
        <v>147</v>
      </c>
      <c r="Y84" s="8" t="s">
        <v>158</v>
      </c>
      <c r="Z84" s="8" t="s">
        <v>149</v>
      </c>
      <c r="AA84" s="8" t="s">
        <v>150</v>
      </c>
      <c r="AB84" s="8" t="s">
        <v>151</v>
      </c>
      <c r="AC84" s="8" t="s">
        <v>152</v>
      </c>
      <c r="AD84" s="8" t="s">
        <v>169</v>
      </c>
    </row>
    <row r="85" spans="1:56" s="7" customFormat="1" x14ac:dyDescent="0.2">
      <c r="B85" s="14" t="str" cm="1">
        <f t="array" aca="1" ref="B85" ca="1">TEXT(INDIRECT(_xlfn.CONCAT("'",A84,"'!$C$37")),"0")</f>
        <v>3</v>
      </c>
      <c r="H85" s="14" t="str" cm="1">
        <f t="array" aca="1" ref="H85" ca="1">TEXT(INDIRECT(_xlfn.CONCAT("'",A84,"'!$C$47")),"0")</f>
        <v>4</v>
      </c>
      <c r="J85" s="8" t="str" cm="1">
        <f t="array" aca="1" ref="J85" ca="1">TEXT(INDIRECT(_xlfn.CONCAT("'",A84,"'!$I$33")),"0")</f>
        <v>64</v>
      </c>
      <c r="P85" s="8" t="s">
        <v>114</v>
      </c>
      <c r="Q85" s="8">
        <v>0.96358948115272847</v>
      </c>
      <c r="R85" s="8">
        <v>8.4607993030697237</v>
      </c>
      <c r="S85" s="8">
        <v>-0.68414840205159488</v>
      </c>
      <c r="T85" s="8">
        <v>0.53783281835579921</v>
      </c>
      <c r="U85" s="8">
        <v>0.46044565215843369</v>
      </c>
      <c r="V85" s="8">
        <v>1.2616587064779161</v>
      </c>
      <c r="W85" s="8">
        <v>9.3467468740717887</v>
      </c>
      <c r="X85" s="8">
        <v>4.3854404764602224</v>
      </c>
      <c r="Y85" s="8" t="s">
        <v>168</v>
      </c>
      <c r="Z85" s="8"/>
      <c r="AA85" s="8"/>
      <c r="AB85" s="8">
        <v>128.16884288688829</v>
      </c>
      <c r="AC85" s="8">
        <v>9.3644700163497898</v>
      </c>
      <c r="AD85" s="8">
        <v>8</v>
      </c>
      <c r="BD85" s="21"/>
    </row>
    <row r="86" spans="1:56" s="7" customFormat="1" x14ac:dyDescent="0.2">
      <c r="A86" s="8" t="s">
        <v>66</v>
      </c>
      <c r="C86" s="8" t="str" cm="1">
        <f t="array" aca="1" ref="C86" ca="1">TEXT(INDIRECT(_xlfn.CONCAT("'",A84,"'!$F$48")),"0")</f>
        <v>-54</v>
      </c>
      <c r="P86" s="8" t="s">
        <v>115</v>
      </c>
      <c r="Q86" s="8">
        <v>1.4251352334035792</v>
      </c>
      <c r="R86" s="8">
        <v>7.0618746520028983</v>
      </c>
      <c r="S86" s="8">
        <v>-1.4123749304005797</v>
      </c>
      <c r="T86" s="8">
        <v>0.61620946956926936</v>
      </c>
      <c r="U86" s="8">
        <v>3.6207489464231468E-2</v>
      </c>
      <c r="V86" s="8">
        <v>0.3087954115579421</v>
      </c>
      <c r="W86" s="8">
        <v>9.5430696499493148</v>
      </c>
      <c r="X86" s="8">
        <v>4.1353294500094337</v>
      </c>
      <c r="Y86" s="8" t="s">
        <v>168</v>
      </c>
      <c r="Z86" s="8"/>
      <c r="AA86" s="8"/>
      <c r="AB86" s="8">
        <v>135.3267253201638</v>
      </c>
      <c r="AC86" s="8">
        <v>9.5483699035673748</v>
      </c>
      <c r="AD86" s="8">
        <v>9</v>
      </c>
      <c r="BD86" s="21"/>
    </row>
    <row r="87" spans="1:56" s="7" customFormat="1" x14ac:dyDescent="0.2">
      <c r="A87" s="8" t="s">
        <v>75</v>
      </c>
      <c r="C87" s="8" t="str" cm="1">
        <f t="array" aca="1" ref="C87" ca="1">TEXT(INDIRECT(_xlfn.CONCAT("'",A84,"'!$F$38")),"0")</f>
        <v>-43</v>
      </c>
      <c r="D87" s="8" t="str" cm="1">
        <f t="array" aca="1" ref="D87" ca="1">TEXT(INDIRECT(_xlfn.CONCAT("'",A84,"'!$G$38")),"0")</f>
        <v>32</v>
      </c>
      <c r="E87" s="8" t="str" cm="1">
        <f t="array" aca="1" ref="E87" ca="1">TEXT(INDIRECT(_xlfn.CONCAT("'",A84,"'!$I$38")),"0.0")</f>
        <v>2.4</v>
      </c>
      <c r="F87" s="8" t="str" cm="1">
        <f t="array" aca="1" ref="F87" ca="1">TEXT(INDIRECT(_xlfn.CONCAT("'",A84,"'!$k$48")),"0")</f>
        <v>101</v>
      </c>
      <c r="G87" s="8" t="str" cm="1">
        <f t="array" aca="1" ref="G87" ca="1">INDIRECT(_xlfn.CONCAT("'",A84,"'!$J$38"))</f>
        <v>FT</v>
      </c>
      <c r="I87" s="8" t="str" cm="1">
        <f t="array" aca="1" ref="I87" ca="1">TEXT(INDIRECT(_xlfn.CONCAT("'",A84,"'!$G$48")),"0")</f>
        <v>112</v>
      </c>
      <c r="K87" s="8" t="str" cm="1">
        <f t="array" aca="1" ref="K87" ca="1">TEXT(INDIRECT(_xlfn.CONCAT("'",A84,"'!$I$49")),"0.0")</f>
        <v>3.3</v>
      </c>
      <c r="L87" s="8" t="str" cm="1">
        <f t="array" aca="1" ref="L87" ca="1">TEXT(INDIRECT(_xlfn.CONCAT("'",A84,"'!$F$57")),"0.0")</f>
        <v>0.9</v>
      </c>
      <c r="M87" s="8" t="str" cm="1">
        <f t="array" aca="1" ref="M87" ca="1">TEXT(INDIRECT(_xlfn.CONCAT("'",A84,"'!$F$67")),"0.0")</f>
        <v>-0.7</v>
      </c>
      <c r="P87" s="8" t="s">
        <v>117</v>
      </c>
      <c r="Q87" s="8">
        <v>0.88558595414930408</v>
      </c>
      <c r="R87" s="8">
        <v>6.3988426739720454</v>
      </c>
      <c r="S87" s="8">
        <v>-0.29574473853170147</v>
      </c>
      <c r="T87" s="8">
        <v>0.67115164464964383</v>
      </c>
      <c r="U87" s="8">
        <v>0.69679753181734883</v>
      </c>
      <c r="V87" s="8">
        <v>1.2437487093076776</v>
      </c>
      <c r="W87" s="8">
        <v>10.47653776183515</v>
      </c>
      <c r="X87" s="8">
        <v>5.5833044092045592</v>
      </c>
      <c r="Y87" s="8" t="s">
        <v>168</v>
      </c>
      <c r="Z87" s="8"/>
      <c r="AA87" s="8"/>
      <c r="AB87" s="8">
        <v>123.00828674687031</v>
      </c>
      <c r="AC87" s="8">
        <v>10.537217540583562</v>
      </c>
      <c r="AD87" s="8">
        <v>11</v>
      </c>
      <c r="BD87" s="21"/>
    </row>
    <row r="88" spans="1:56" s="7" customFormat="1" x14ac:dyDescent="0.2">
      <c r="A88" s="8" t="s">
        <v>76</v>
      </c>
      <c r="C88" s="8" t="str" cm="1">
        <f t="array" aca="1" ref="C88" ca="1">TEXT(INDIRECT(_xlfn.CONCAT("'",A84,"'!$F$39")),"0")</f>
        <v>-48</v>
      </c>
      <c r="D88" s="8" t="str" cm="1">
        <f t="array" aca="1" ref="D88" ca="1">TEXT(INDIRECT(_xlfn.CONCAT("'",A84,"'!$G$39")),"0")</f>
        <v>27</v>
      </c>
      <c r="E88" s="8" t="str" cm="1">
        <f t="array" aca="1" ref="E88" ca="1">TEXT(INDIRECT(_xlfn.CONCAT("'",A84,"'!$I$39")),"0.0")</f>
        <v>5.1</v>
      </c>
      <c r="F88" s="8" t="str" cm="1">
        <f t="array" aca="1" ref="F88" ca="1">TEXT(INDIRECT(_xlfn.CONCAT("'",A84,"'!$k$49")),"0")</f>
        <v>110</v>
      </c>
      <c r="G88" s="8" t="str" cm="1">
        <f t="array" aca="1" ref="G88" ca="1">INDIRECT(_xlfn.CONCAT("'",A84,"'!$J$39"))</f>
        <v>FT</v>
      </c>
      <c r="I88" s="8" t="str" cm="1">
        <f t="array" aca="1" ref="I88" ca="1">TEXT(INDIRECT(_xlfn.CONCAT("'",A84,"'!$G$49")),"0")</f>
        <v>106</v>
      </c>
      <c r="K88" s="8" t="str" cm="1">
        <f t="array" aca="1" ref="K88" ca="1">TEXT(INDIRECT(_xlfn.CONCAT("'",A84,"'!$I$50")),"0.0")</f>
        <v>4.8</v>
      </c>
      <c r="L88" s="8" t="str" cm="1">
        <f t="array" aca="1" ref="L88" ca="1">TEXT(INDIRECT(_xlfn.CONCAT("'",A84,"'!$F$58")),"0.0")</f>
        <v>1.7</v>
      </c>
      <c r="M88" s="8" t="str" cm="1">
        <f t="array" aca="1" ref="M88" ca="1">TEXT(INDIRECT(_xlfn.CONCAT("'",A84,"'!$F$68")),"0.0")</f>
        <v>-1.9</v>
      </c>
      <c r="P88" s="8" t="s">
        <v>119</v>
      </c>
      <c r="Q88" s="8">
        <v>0.79416136668921355</v>
      </c>
      <c r="R88" s="8">
        <v>7.0570810487915203</v>
      </c>
      <c r="S88" s="8">
        <v>-0.15682466394891717</v>
      </c>
      <c r="T88" s="8">
        <v>0.60545584270728547</v>
      </c>
      <c r="U88" s="8">
        <v>0.60609830111898866</v>
      </c>
      <c r="V88" s="8">
        <v>1.2858462978795173</v>
      </c>
      <c r="W88" s="8">
        <v>9.9399675105690477</v>
      </c>
      <c r="X88" s="8">
        <v>6.1561731173072838</v>
      </c>
      <c r="Y88" s="8" t="s">
        <v>168</v>
      </c>
      <c r="Z88" s="8"/>
      <c r="AA88" s="8"/>
      <c r="AB88" s="8">
        <v>118.69070391799532</v>
      </c>
      <c r="AC88" s="8">
        <v>10.031406423168717</v>
      </c>
      <c r="AD88" s="8">
        <v>13</v>
      </c>
      <c r="BD88" s="21"/>
    </row>
    <row r="89" spans="1:56" s="7" customFormat="1" x14ac:dyDescent="0.2">
      <c r="A89" s="8" t="s">
        <v>77</v>
      </c>
      <c r="C89" s="13" t="str" cm="1">
        <f t="array" aca="1" ref="C89" ca="1">TEXT(INDIRECT(_xlfn.CONCAT("'",A84,"'!$F$40")),"0")</f>
        <v>-55</v>
      </c>
      <c r="D89" s="13" t="str" cm="1">
        <f t="array" aca="1" ref="D89" ca="1">TEXT(INDIRECT(_xlfn.CONCAT("'",A84,"'!$G$40")),"0")</f>
        <v>5</v>
      </c>
      <c r="E89" s="13" t="str" cm="1">
        <f t="array" aca="1" ref="E89" ca="1">TEXT(INDIRECT(_xlfn.CONCAT("'",A84,"'!$I$40")),"0.0")</f>
        <v>3.3</v>
      </c>
      <c r="F89" s="13" t="str" cm="1">
        <f t="array" aca="1" ref="F89" ca="1">TEXT(INDIRECT(_xlfn.CONCAT("'",A84,"'!$k$50")),"0")</f>
        <v>139</v>
      </c>
      <c r="G89" s="13" t="str" cm="1">
        <f t="array" aca="1" ref="G89" ca="1">INDIRECT(_xlfn.CONCAT("'",A84,"'!$J$40"))</f>
        <v>FT</v>
      </c>
      <c r="H89" s="16"/>
      <c r="I89" s="13" t="str" cm="1">
        <f t="array" aca="1" ref="I89" ca="1">TEXT(INDIRECT(_xlfn.CONCAT("'",A84,"'!$G$50")),"0")</f>
        <v>132</v>
      </c>
      <c r="J89" s="16"/>
      <c r="K89" s="13" t="str" cm="1">
        <f t="array" aca="1" ref="K89" ca="1">TEXT(INDIRECT(_xlfn.CONCAT("'",A84,"'!$I$51")),"0.0")</f>
        <v>3.3</v>
      </c>
      <c r="L89" s="13" t="str" cm="1">
        <f t="array" aca="1" ref="L89" ca="1">TEXT(INDIRECT(_xlfn.CONCAT("'",A84,"'!$F$59")),"0.0")</f>
        <v>0.2</v>
      </c>
      <c r="M89" s="13" t="str" cm="1">
        <f t="array" aca="1" ref="M89" ca="1">TEXT(INDIRECT(_xlfn.CONCAT("'",A84,"'!$F$69")),"0.0")</f>
        <v>-1.3</v>
      </c>
      <c r="P89" s="12" t="s">
        <v>122</v>
      </c>
      <c r="Q89" s="12">
        <v>0.95192798381441668</v>
      </c>
      <c r="R89" s="12">
        <v>6.8117165587325523</v>
      </c>
      <c r="S89" s="12">
        <v>-7.2260058987210533E-7</v>
      </c>
      <c r="T89" s="12">
        <v>0.7568573151257737</v>
      </c>
      <c r="U89" s="12">
        <v>0.90616688636845821</v>
      </c>
      <c r="V89" s="12">
        <v>1.257737706685113</v>
      </c>
      <c r="W89" s="12">
        <v>10.419901485172179</v>
      </c>
      <c r="X89" s="12">
        <v>2.6977091976748007</v>
      </c>
      <c r="Y89" s="12" t="s">
        <v>168</v>
      </c>
      <c r="Z89" s="12"/>
      <c r="AA89" s="12"/>
      <c r="AB89" s="12">
        <v>115.60970450155887</v>
      </c>
      <c r="AC89" s="12">
        <v>10.550099306992623</v>
      </c>
      <c r="AD89" s="8">
        <v>16</v>
      </c>
      <c r="BD89" s="21"/>
    </row>
    <row r="90" spans="1:56" s="11" customFormat="1" x14ac:dyDescent="0.2">
      <c r="A90" s="12" t="s">
        <v>78</v>
      </c>
      <c r="C90" s="12" t="e" cm="1">
        <f t="array" aca="1" ref="C90" ca="1">TEXT(INDIRECT(_xlfn.CONCAT("'",A84,"'!$F$41")),"0")</f>
        <v>#DIV/0!</v>
      </c>
      <c r="D90" s="12" t="str" cm="1">
        <f t="array" aca="1" ref="D90" ca="1">TEXT(INDIRECT(_xlfn.CONCAT("'",A84,"'!$G$41")),"0")</f>
        <v>-45</v>
      </c>
      <c r="E90" s="12" t="str" cm="1">
        <f t="array" aca="1" ref="E90" ca="1">TEXT(INDIRECT(_xlfn.CONCAT("'",A84,"'!$I$41")),"0.0")</f>
        <v>-24.9</v>
      </c>
      <c r="F90" s="12" t="e" cm="1">
        <f t="array" aca="1" ref="F90" ca="1">TEXT(INDIRECT(_xlfn.CONCAT("'",A84,"'!$k$51")),"0")</f>
        <v>#DIV/0!</v>
      </c>
      <c r="G90" s="12" cm="1">
        <f t="array" aca="1" ref="G90" ca="1">INDIRECT(_xlfn.CONCAT("'",A84,"'!$J$41"))</f>
        <v>0</v>
      </c>
      <c r="I90" s="13" t="str" cm="1">
        <f t="array" aca="1" ref="I90" ca="1">TEXT(INDIRECT(_xlfn.CONCAT("'",A84,"'!$G$51")),"0")</f>
        <v>81</v>
      </c>
      <c r="J90" s="16"/>
      <c r="K90" s="12" t="str" cm="1">
        <f t="array" aca="1" ref="K90" ca="1">TEXT(INDIRECT(_xlfn.CONCAT("'",A84,"'!$I$52")),"0.0")</f>
        <v>-26.3</v>
      </c>
      <c r="L90" s="12" t="str" cm="1">
        <f t="array" aca="1" ref="L90" ca="1">TEXT(INDIRECT(_xlfn.CONCAT("'",A84,"'!$F$60")),"0.0")</f>
        <v>2.2</v>
      </c>
      <c r="M90" s="13" t="str" cm="1">
        <f t="array" aca="1" ref="M90" ca="1">TEXT(INDIRECT(_xlfn.CONCAT("'",A84,"'!$F$70")),"0.0")</f>
        <v>-1.0</v>
      </c>
      <c r="P90" s="8" t="s">
        <v>107</v>
      </c>
      <c r="Q90" s="8">
        <v>1.3341765455093413</v>
      </c>
      <c r="R90" s="8">
        <v>11.256436321401859</v>
      </c>
      <c r="S90" s="8">
        <v>-1.0128269495658171</v>
      </c>
      <c r="T90" s="8">
        <v>0.73791231945420455</v>
      </c>
      <c r="U90" s="8">
        <v>0.75420862482044115</v>
      </c>
      <c r="V90" s="8">
        <v>1.1769038574311002</v>
      </c>
      <c r="W90" s="8">
        <v>3.8278370314633916</v>
      </c>
      <c r="X90" s="8">
        <v>16.349405065096427</v>
      </c>
      <c r="Y90" s="8" t="s">
        <v>167</v>
      </c>
      <c r="Z90" s="8">
        <v>88.230024780296333</v>
      </c>
      <c r="AA90" s="8">
        <v>14.416230627959942</v>
      </c>
      <c r="AB90" s="8"/>
      <c r="AC90" s="8"/>
      <c r="AD90" s="8">
        <v>1</v>
      </c>
      <c r="BD90" s="21"/>
    </row>
    <row r="91" spans="1:56" s="11" customFormat="1" x14ac:dyDescent="0.2">
      <c r="A91" s="12" t="s">
        <v>79</v>
      </c>
      <c r="C91" s="12" t="e" cm="1">
        <f t="array" aca="1" ref="C91" ca="1">TEXT(INDIRECT(_xlfn.CONCAT("'",A84,"'!$F$42")),"0")</f>
        <v>#DIV/0!</v>
      </c>
      <c r="D91" s="12" t="e" cm="1">
        <f t="array" aca="1" ref="D91" ca="1">TEXT(INDIRECT(_xlfn.CONCAT("'",A84,"'!$G$42")),"0")</f>
        <v>#DIV/0!</v>
      </c>
      <c r="E91" s="12" t="str" cm="1">
        <f t="array" aca="1" ref="E91" ca="1">TEXT(INDIRECT(_xlfn.CONCAT("'",A84,"'!$I$42")),"0.0")</f>
        <v>0.0</v>
      </c>
      <c r="F91" s="12" t="e" cm="1">
        <f t="array" aca="1" ref="F91" ca="1">TEXT(INDIRECT(_xlfn.CONCAT("'",A84,"'!$k$52")),"0")</f>
        <v>#DIV/0!</v>
      </c>
      <c r="G91" s="12" cm="1">
        <f t="array" aca="1" ref="G91" ca="1">INDIRECT(_xlfn.CONCAT("'",A84,"'!$J$42"))</f>
        <v>0</v>
      </c>
      <c r="I91" s="12" t="e" cm="1">
        <f t="array" aca="1" ref="I91" ca="1">TEXT(INDIRECT(_xlfn.CONCAT("'",A84,"'!$G$52")),"0")</f>
        <v>#DIV/0!</v>
      </c>
      <c r="K91" s="12" t="str" cm="1">
        <f t="array" aca="1" ref="K91" ca="1">TEXT(INDIRECT(_xlfn.CONCAT("'",A84,"'!$I$53")),"0.0")</f>
        <v>0.0</v>
      </c>
      <c r="L91" s="12" t="str" cm="1">
        <f t="array" aca="1" ref="L91" ca="1">TEXT(INDIRECT(_xlfn.CONCAT("'",A84,"'!$F$61")),"0.0")</f>
        <v>0.0</v>
      </c>
      <c r="M91" s="12" t="str" cm="1">
        <f t="array" aca="1" ref="M91" ca="1">TEXT(INDIRECT(_xlfn.CONCAT("'",A84,"'!$F$71")),"0.0")</f>
        <v>0.0</v>
      </c>
      <c r="P91" s="8" t="s">
        <v>108</v>
      </c>
      <c r="Q91" s="8">
        <v>0.93205315117186704</v>
      </c>
      <c r="R91" s="8">
        <v>6.9049858957938444</v>
      </c>
      <c r="S91" s="8">
        <v>-0.60770937357147992</v>
      </c>
      <c r="T91" s="8">
        <v>0.56465086389771146</v>
      </c>
      <c r="U91" s="8">
        <v>0.49941239388276676</v>
      </c>
      <c r="V91" s="8">
        <v>1.2515541973869533</v>
      </c>
      <c r="W91" s="8">
        <v>3.5449694962841631</v>
      </c>
      <c r="X91" s="8">
        <v>11.09729585466237</v>
      </c>
      <c r="Y91" s="8" t="s">
        <v>167</v>
      </c>
      <c r="Z91" s="8">
        <v>111.74426752516018</v>
      </c>
      <c r="AA91" s="8">
        <v>11.722004172817142</v>
      </c>
      <c r="AB91" s="8"/>
      <c r="AC91" s="8"/>
      <c r="AD91" s="8">
        <v>2</v>
      </c>
      <c r="BD91" s="21"/>
    </row>
    <row r="92" spans="1:56" x14ac:dyDescent="0.2">
      <c r="I92" s="20"/>
      <c r="M92" s="20"/>
      <c r="P92" s="8" t="s">
        <v>109</v>
      </c>
      <c r="Q92" s="8">
        <v>1.1596626506758712</v>
      </c>
      <c r="R92" s="8">
        <v>8.4031012794302278</v>
      </c>
      <c r="S92" s="8">
        <v>-0.90033227993895282</v>
      </c>
      <c r="T92" s="8">
        <v>0.63356715995704094</v>
      </c>
      <c r="U92" s="8">
        <v>0.53421924907251461</v>
      </c>
      <c r="V92" s="8">
        <v>1.1536315057112172</v>
      </c>
      <c r="W92" s="8">
        <v>10.976551046255734</v>
      </c>
      <c r="X92" s="8">
        <v>15.12558230297441</v>
      </c>
      <c r="Y92" s="8" t="s">
        <v>167</v>
      </c>
      <c r="Z92" s="8">
        <v>85.826177676028166</v>
      </c>
      <c r="AA92" s="8">
        <v>6.11484418954955</v>
      </c>
      <c r="AB92" s="8"/>
      <c r="AC92" s="8"/>
      <c r="AD92" s="8">
        <v>3</v>
      </c>
    </row>
    <row r="93" spans="1:56" x14ac:dyDescent="0.2">
      <c r="A93" t="s">
        <v>114</v>
      </c>
      <c r="P93" s="8" t="s">
        <v>110</v>
      </c>
      <c r="Q93" s="8">
        <v>1.1792854903623731</v>
      </c>
      <c r="R93" s="8">
        <v>8.5281088374838951</v>
      </c>
      <c r="S93" s="8">
        <v>-0.81942731659630319</v>
      </c>
      <c r="T93" s="8">
        <v>0.67442520974388731</v>
      </c>
      <c r="U93" s="8">
        <v>0.71925314059500467</v>
      </c>
      <c r="V93" s="8">
        <v>1.2574973768175843</v>
      </c>
      <c r="W93" s="8">
        <v>8.9529942431334497</v>
      </c>
      <c r="X93" s="8">
        <v>14.506882479222172</v>
      </c>
      <c r="Y93" s="8" t="s">
        <v>167</v>
      </c>
      <c r="Z93" s="8">
        <v>42.348429947557861</v>
      </c>
      <c r="AA93" s="8">
        <v>5.8126309282904716</v>
      </c>
      <c r="AB93" s="8"/>
      <c r="AC93" s="8"/>
      <c r="AD93" s="8">
        <v>4</v>
      </c>
    </row>
    <row r="94" spans="1:56" s="7" customFormat="1" x14ac:dyDescent="0.2">
      <c r="B94" s="14" t="str" cm="1">
        <f t="array" aca="1" ref="B94" ca="1">TEXT(INDIRECT(_xlfn.CONCAT("'",A93,"'!$C$37")),"0")</f>
        <v>4</v>
      </c>
      <c r="H94" s="14" t="str" cm="1">
        <f t="array" aca="1" ref="H94" ca="1">TEXT(INDIRECT(_xlfn.CONCAT("'",A93,"'!$C$47")),"0")</f>
        <v>5</v>
      </c>
      <c r="J94" s="8" t="str" cm="1">
        <f t="array" aca="1" ref="J94" ca="1">TEXT(INDIRECT(_xlfn.CONCAT("'",A93,"'!$I$33")),"0")</f>
        <v>68</v>
      </c>
      <c r="P94" s="8" t="s">
        <v>111</v>
      </c>
      <c r="Q94" s="8">
        <v>0.8916015398742867</v>
      </c>
      <c r="R94" s="8">
        <v>5.9773105545150713</v>
      </c>
      <c r="S94" s="8">
        <v>-0.52087978654191025</v>
      </c>
      <c r="T94" s="8">
        <v>0.56642133236074954</v>
      </c>
      <c r="U94" s="8">
        <v>0.52363755387825328</v>
      </c>
      <c r="V94" s="8">
        <v>1.2775437789108401</v>
      </c>
      <c r="W94" s="8">
        <v>4.2737790548554324</v>
      </c>
      <c r="X94" s="8">
        <v>5.9175389193889103</v>
      </c>
      <c r="Y94" s="8" t="s">
        <v>167</v>
      </c>
      <c r="Z94" s="8">
        <v>105.22984696904706</v>
      </c>
      <c r="AA94" s="8">
        <v>11.042387426532052</v>
      </c>
      <c r="AB94" s="8"/>
      <c r="AC94" s="8"/>
      <c r="AD94" s="8">
        <v>5</v>
      </c>
      <c r="BD94" s="21"/>
    </row>
    <row r="95" spans="1:56" s="7" customFormat="1" x14ac:dyDescent="0.2">
      <c r="A95" s="8" t="s">
        <v>66</v>
      </c>
      <c r="C95" s="8" t="str" cm="1">
        <f t="array" aca="1" ref="C95" ca="1">TEXT(INDIRECT(_xlfn.CONCAT("'",A93,"'!$F$48")),"0")</f>
        <v>-73</v>
      </c>
      <c r="P95" s="12" t="s">
        <v>112</v>
      </c>
      <c r="Q95" s="12">
        <v>1.0420284376728548</v>
      </c>
      <c r="R95" s="12">
        <v>8.938370043933638</v>
      </c>
      <c r="S95" s="12">
        <v>-0.73833024056764862</v>
      </c>
      <c r="T95" s="12">
        <v>0.62250220742718188</v>
      </c>
      <c r="U95" s="12">
        <v>0.5406917207822487</v>
      </c>
      <c r="V95" s="12">
        <v>1.1812286282887783</v>
      </c>
      <c r="W95" s="12">
        <v>4.7338087362150221</v>
      </c>
      <c r="X95" s="12">
        <v>12.819506679943213</v>
      </c>
      <c r="Y95" s="12" t="s">
        <v>167</v>
      </c>
      <c r="Z95" s="12">
        <v>90.697048739190194</v>
      </c>
      <c r="AA95" s="12">
        <v>9.8104938387922527</v>
      </c>
      <c r="AB95" s="12"/>
      <c r="AC95" s="12"/>
      <c r="AD95" s="8">
        <v>6</v>
      </c>
      <c r="BD95" s="21"/>
    </row>
    <row r="96" spans="1:56" s="7" customFormat="1" x14ac:dyDescent="0.2">
      <c r="A96" s="8" t="s">
        <v>75</v>
      </c>
      <c r="C96" s="8" t="str" cm="1">
        <f t="array" aca="1" ref="C96" ca="1">TEXT(INDIRECT(_xlfn.CONCAT("'",A93,"'!$F$38")),"0")</f>
        <v>0</v>
      </c>
      <c r="D96" s="8" t="str" cm="1">
        <f t="array" aca="1" ref="D96" ca="1">TEXT(INDIRECT(_xlfn.CONCAT("'",A93,"'!$G$38")),"0")</f>
        <v>23</v>
      </c>
      <c r="E96" s="8" t="str" cm="1">
        <f t="array" aca="1" ref="E96" ca="1">TEXT(INDIRECT(_xlfn.CONCAT("'",A93,"'!$I$38")),"0.0")</f>
        <v>4.4</v>
      </c>
      <c r="F96" s="8" t="str" cm="1">
        <f t="array" aca="1" ref="F96" ca="1">TEXT(INDIRECT(_xlfn.CONCAT("'",A93,"'!$k$48")),"0")</f>
        <v>67</v>
      </c>
      <c r="G96" s="8" t="str" cm="1">
        <f t="array" aca="1" ref="G96" ca="1">INDIRECT(_xlfn.CONCAT("'",A93,"'!$J$38"))</f>
        <v>FT</v>
      </c>
      <c r="I96" s="8" t="str" cm="1">
        <f t="array" aca="1" ref="I96" ca="1">TEXT(INDIRECT(_xlfn.CONCAT("'",A93,"'!$G$48")),"0")</f>
        <v>140</v>
      </c>
      <c r="K96" s="8" t="str" cm="1">
        <f t="array" aca="1" ref="K96" ca="1">TEXT(INDIRECT(_xlfn.CONCAT("'",A93,"'!$I$49")),"0.0")</f>
        <v>2.6</v>
      </c>
      <c r="L96" s="8" t="str" cm="1">
        <f t="array" aca="1" ref="L96" ca="1">TEXT(INDIRECT(_xlfn.CONCAT("'",A93,"'!$F$57")),"0.0")</f>
        <v>1.1</v>
      </c>
      <c r="M96" s="8" t="str" cm="1">
        <f t="array" aca="1" ref="M96" ca="1">TEXT(INDIRECT(_xlfn.CONCAT("'",A93,"'!$F$67")),"0.0")</f>
        <v>-0.5</v>
      </c>
      <c r="P96" s="12" t="s">
        <v>113</v>
      </c>
      <c r="Q96" s="12">
        <v>1.070367980608272</v>
      </c>
      <c r="R96" s="12">
        <v>7.075758957838806</v>
      </c>
      <c r="S96" s="12">
        <v>-0.91280353655236535</v>
      </c>
      <c r="T96" s="12">
        <v>0.53229855748243826</v>
      </c>
      <c r="U96" s="12">
        <v>0.31247731756892461</v>
      </c>
      <c r="V96" s="12">
        <v>1.0501563424622353</v>
      </c>
      <c r="W96" s="12">
        <v>2.4443530945261327</v>
      </c>
      <c r="X96" s="12">
        <v>12.264648860253928</v>
      </c>
      <c r="Y96" s="12" t="s">
        <v>167</v>
      </c>
      <c r="Z96" s="12">
        <v>77.419267735064423</v>
      </c>
      <c r="AA96" s="12">
        <v>10.295228781272746</v>
      </c>
      <c r="AB96" s="12"/>
      <c r="AC96" s="12"/>
      <c r="AD96" s="8">
        <v>7</v>
      </c>
      <c r="BD96" s="21"/>
    </row>
    <row r="97" spans="1:56" s="7" customFormat="1" x14ac:dyDescent="0.2">
      <c r="A97" s="8" t="s">
        <v>76</v>
      </c>
      <c r="C97" s="8" t="str" cm="1">
        <f t="array" aca="1" ref="C97" ca="1">TEXT(INDIRECT(_xlfn.CONCAT("'",A93,"'!$F$39")),"0")</f>
        <v>-3</v>
      </c>
      <c r="D97" s="8" t="str" cm="1">
        <f t="array" aca="1" ref="D97" ca="1">TEXT(INDIRECT(_xlfn.CONCAT("'",A93,"'!$G$39")),"0")</f>
        <v>28</v>
      </c>
      <c r="E97" s="8" t="str" cm="1">
        <f t="array" aca="1" ref="E97" ca="1">TEXT(INDIRECT(_xlfn.CONCAT("'",A93,"'!$I$39")),"0.0")</f>
        <v>5.0</v>
      </c>
      <c r="F97" s="8" t="str" cm="1">
        <f t="array" aca="1" ref="F97" ca="1">TEXT(INDIRECT(_xlfn.CONCAT("'",A93,"'!$k$49")),"0")</f>
        <v>65</v>
      </c>
      <c r="G97" s="8" t="str" cm="1">
        <f t="array" aca="1" ref="G97" ca="1">INDIRECT(_xlfn.CONCAT("'",A93,"'!$J$39"))</f>
        <v>FT</v>
      </c>
      <c r="I97" s="8" t="str" cm="1">
        <f t="array" aca="1" ref="I97" ca="1">TEXT(INDIRECT(_xlfn.CONCAT("'",A93,"'!$G$49")),"0")</f>
        <v>62</v>
      </c>
      <c r="K97" s="8" t="str" cm="1">
        <f t="array" aca="1" ref="K97" ca="1">TEXT(INDIRECT(_xlfn.CONCAT("'",A93,"'!$I$50")),"0.0")</f>
        <v>5.0</v>
      </c>
      <c r="L97" s="8" t="str" cm="1">
        <f t="array" aca="1" ref="L97" ca="1">TEXT(INDIRECT(_xlfn.CONCAT("'",A93,"'!$F$58")),"0.0")</f>
        <v>2.7</v>
      </c>
      <c r="M97" s="8" t="str" cm="1">
        <f t="array" aca="1" ref="M97" ca="1">TEXT(INDIRECT(_xlfn.CONCAT("'",A93,"'!$F$68")),"0.0")</f>
        <v>-2.7</v>
      </c>
      <c r="P97" s="8" t="s">
        <v>116</v>
      </c>
      <c r="Q97" s="8">
        <v>0.81678682727229246</v>
      </c>
      <c r="R97" s="8">
        <v>5.9626276126378635</v>
      </c>
      <c r="S97" s="8">
        <v>-0.39691451040323678</v>
      </c>
      <c r="T97" s="8">
        <v>0.59760060752954736</v>
      </c>
      <c r="U97" s="8">
        <v>0.50959959263689658</v>
      </c>
      <c r="V97" s="8">
        <v>1.1945477256639225</v>
      </c>
      <c r="W97" s="8">
        <v>9.3653826599731964</v>
      </c>
      <c r="X97" s="8">
        <v>13.454932054847704</v>
      </c>
      <c r="Y97" s="8" t="s">
        <v>167</v>
      </c>
      <c r="Z97" s="8">
        <v>102.53244469849422</v>
      </c>
      <c r="AA97" s="8">
        <v>6.679835881104724</v>
      </c>
      <c r="AB97" s="8"/>
      <c r="AC97" s="8"/>
      <c r="AD97" s="8">
        <v>10</v>
      </c>
      <c r="BD97" s="21"/>
    </row>
    <row r="98" spans="1:56" s="16" customFormat="1" x14ac:dyDescent="0.2">
      <c r="A98" s="13" t="s">
        <v>77</v>
      </c>
      <c r="C98" s="13" t="str" cm="1">
        <f t="array" aca="1" ref="C98" ca="1">TEXT(INDIRECT(_xlfn.CONCAT("'",A93,"'!$F$40")),"0")</f>
        <v>-6</v>
      </c>
      <c r="D98" s="13" t="str" cm="1">
        <f t="array" aca="1" ref="D98" ca="1">TEXT(INDIRECT(_xlfn.CONCAT("'",A93,"'!$G$40")),"0")</f>
        <v>11</v>
      </c>
      <c r="E98" s="13" t="str" cm="1">
        <f t="array" aca="1" ref="E98" ca="1">TEXT(INDIRECT(_xlfn.CONCAT("'",A93,"'!$I$40")),"0.0")</f>
        <v>3.1</v>
      </c>
      <c r="F98" s="13" t="str" cm="1">
        <f t="array" aca="1" ref="F98" ca="1">TEXT(INDIRECT(_xlfn.CONCAT("'",A93,"'!$k$50")),"0")</f>
        <v>85</v>
      </c>
      <c r="G98" s="13" t="str" cm="1">
        <f t="array" aca="1" ref="G98" ca="1">INDIRECT(_xlfn.CONCAT("'",A93,"'!$J$40"))</f>
        <v>FT</v>
      </c>
      <c r="I98" s="13" t="str" cm="1">
        <f t="array" aca="1" ref="I98" ca="1">TEXT(INDIRECT(_xlfn.CONCAT("'",A93,"'!$G$50")),"0")</f>
        <v>83</v>
      </c>
      <c r="K98" s="13" t="str" cm="1">
        <f t="array" aca="1" ref="K98" ca="1">TEXT(INDIRECT(_xlfn.CONCAT("'",A93,"'!$I$51")),"0.0")</f>
        <v>3.1</v>
      </c>
      <c r="L98" s="13" t="str" cm="1">
        <f t="array" aca="1" ref="L98" ca="1">TEXT(INDIRECT(_xlfn.CONCAT("'",A93,"'!$F$59")),"0.0")</f>
        <v>0.6</v>
      </c>
      <c r="M98" s="13" t="str" cm="1">
        <f t="array" aca="1" ref="M98" ca="1">TEXT(INDIRECT(_xlfn.CONCAT("'",A93,"'!$F$69")),"0.0")</f>
        <v>-1.6</v>
      </c>
      <c r="P98" s="8" t="s">
        <v>118</v>
      </c>
      <c r="Q98" s="8">
        <v>1.2432810754984223</v>
      </c>
      <c r="R98" s="8">
        <v>7.9440871970385096</v>
      </c>
      <c r="S98" s="8">
        <v>-1.0812537340913528</v>
      </c>
      <c r="T98" s="8">
        <v>0.55800220525347488</v>
      </c>
      <c r="U98" s="8">
        <v>0.3766381952060196</v>
      </c>
      <c r="V98" s="8">
        <v>1.0998317803626687</v>
      </c>
      <c r="W98" s="8">
        <v>4.5975614036658889</v>
      </c>
      <c r="X98" s="8">
        <v>13.354818181939958</v>
      </c>
      <c r="Y98" s="8" t="s">
        <v>167</v>
      </c>
      <c r="Z98" s="8">
        <v>85.849894224038621</v>
      </c>
      <c r="AA98" s="8">
        <v>9.728620984985259</v>
      </c>
      <c r="AB98" s="8"/>
      <c r="AC98" s="8"/>
      <c r="AD98" s="8">
        <v>12</v>
      </c>
      <c r="BD98" s="21"/>
    </row>
    <row r="99" spans="1:56" s="16" customFormat="1" x14ac:dyDescent="0.2">
      <c r="A99" s="13" t="s">
        <v>78</v>
      </c>
      <c r="C99" s="13" t="str" cm="1">
        <f t="array" aca="1" ref="C99" ca="1">TEXT(INDIRECT(_xlfn.CONCAT("'",A93,"'!$F$41")),"0")</f>
        <v>-58</v>
      </c>
      <c r="D99" s="13" t="str" cm="1">
        <f t="array" aca="1" ref="D99" ca="1">TEXT(INDIRECT(_xlfn.CONCAT("'",A93,"'!$G$41")),"0")</f>
        <v>21</v>
      </c>
      <c r="E99" s="13" t="str" cm="1">
        <f t="array" aca="1" ref="E99" ca="1">TEXT(INDIRECT(_xlfn.CONCAT("'",A93,"'!$I$41")),"0.0")</f>
        <v>1.3</v>
      </c>
      <c r="F99" s="13" t="str" cm="1">
        <f t="array" aca="1" ref="F99" ca="1">TEXT(INDIRECT(_xlfn.CONCAT("'",A93,"'!$k$51")),"0")</f>
        <v>127</v>
      </c>
      <c r="G99" s="13" t="str" cm="1">
        <f t="array" aca="1" ref="G99" ca="1">INDIRECT(_xlfn.CONCAT("'",A93,"'!$J$41"))</f>
        <v>ATB</v>
      </c>
      <c r="I99" s="13" t="str" cm="1">
        <f t="array" aca="1" ref="I99" ca="1">TEXT(INDIRECT(_xlfn.CONCAT("'",A93,"'!$G$51")),"0")</f>
        <v>74</v>
      </c>
      <c r="K99" s="13" t="str" cm="1">
        <f t="array" aca="1" ref="K99" ca="1">TEXT(INDIRECT(_xlfn.CONCAT("'",A93,"'!$I$52")),"0.0")</f>
        <v>1.9</v>
      </c>
      <c r="L99" s="13" t="str" cm="1">
        <f t="array" aca="1" ref="L99" ca="1">TEXT(INDIRECT(_xlfn.CONCAT("'",A93,"'!$F$60")),"0.0")</f>
        <v>0.5</v>
      </c>
      <c r="M99" s="13" t="str" cm="1">
        <f t="array" aca="1" ref="M99" ca="1">TEXT(INDIRECT(_xlfn.CONCAT("'",A93,"'!$F$70")),"0.0")</f>
        <v>-0.9</v>
      </c>
      <c r="P99" s="13" t="s">
        <v>120</v>
      </c>
      <c r="Q99" s="13">
        <v>1.160805810793786</v>
      </c>
      <c r="R99" s="13">
        <v>6.2403636974604328</v>
      </c>
      <c r="S99" s="13">
        <v>-0.60272765753566271</v>
      </c>
      <c r="T99" s="13">
        <v>0.80537657713211008</v>
      </c>
      <c r="U99" s="13">
        <v>0.98418950121419169</v>
      </c>
      <c r="V99" s="13">
        <v>1.231800480436541</v>
      </c>
      <c r="W99" s="13">
        <v>4.2312708968588879</v>
      </c>
      <c r="X99" s="13">
        <v>12.937340308281582</v>
      </c>
      <c r="Y99" s="13" t="s">
        <v>167</v>
      </c>
      <c r="Z99" s="13">
        <v>87.451931736456118</v>
      </c>
      <c r="AA99" s="13">
        <v>11.001896430471838</v>
      </c>
      <c r="AB99" s="13"/>
      <c r="AC99" s="13"/>
      <c r="AD99" s="8">
        <v>14</v>
      </c>
      <c r="BD99" s="21"/>
    </row>
    <row r="100" spans="1:56" s="11" customFormat="1" x14ac:dyDescent="0.2">
      <c r="A100" s="12" t="s">
        <v>79</v>
      </c>
      <c r="C100" s="12" t="e" cm="1">
        <f t="array" aca="1" ref="C100" ca="1">TEXT(INDIRECT(_xlfn.CONCAT("'",A93,"'!$F$42")),"0")</f>
        <v>#DIV/0!</v>
      </c>
      <c r="D100" s="12" t="str" cm="1">
        <f t="array" aca="1" ref="D100" ca="1">TEXT(INDIRECT(_xlfn.CONCAT("'",A93,"'!$G$42")),"0")</f>
        <v>-44</v>
      </c>
      <c r="E100" s="12" t="str" cm="1">
        <f t="array" aca="1" ref="E100" ca="1">TEXT(INDIRECT(_xlfn.CONCAT("'",A93,"'!$I$42")),"0.0")</f>
        <v>-26.5</v>
      </c>
      <c r="F100" s="12" t="e" cm="1">
        <f t="array" aca="1" ref="F100" ca="1">TEXT(INDIRECT(_xlfn.CONCAT("'",A93,"'!$k$52")),"0")</f>
        <v>#DIV/0!</v>
      </c>
      <c r="G100" s="12" cm="1">
        <f t="array" aca="1" ref="G100" ca="1">INDIRECT(_xlfn.CONCAT("'",A93,"'!$J$42"))</f>
        <v>0</v>
      </c>
      <c r="I100" s="13" t="str" cm="1">
        <f t="array" aca="1" ref="I100" ca="1">TEXT(INDIRECT(_xlfn.CONCAT("'",A93,"'!$G$52")),"0")</f>
        <v>80</v>
      </c>
      <c r="J100" s="16"/>
      <c r="K100" s="12" t="str" cm="1">
        <f t="array" aca="1" ref="K100" ca="1">TEXT(INDIRECT(_xlfn.CONCAT("'",A93,"'!$I$53")),"0.0")</f>
        <v>-27.2</v>
      </c>
      <c r="L100" s="12" t="str" cm="1">
        <f t="array" aca="1" ref="L100" ca="1">TEXT(INDIRECT(_xlfn.CONCAT("'",A93,"'!$F$61")),"0.0")</f>
        <v>1.2</v>
      </c>
      <c r="M100" s="13" t="str" cm="1">
        <f t="array" aca="1" ref="M100" ca="1">TEXT(INDIRECT(_xlfn.CONCAT("'",A93,"'!$F$71")),"0.0")</f>
        <v>-0.4</v>
      </c>
      <c r="P100" s="13" t="s">
        <v>121</v>
      </c>
      <c r="Q100" s="13">
        <v>1.2721284743467218</v>
      </c>
      <c r="R100" s="13">
        <v>5.9571489241879023</v>
      </c>
      <c r="S100" s="13">
        <v>-1.1508128626622609</v>
      </c>
      <c r="T100" s="13">
        <v>0.6382658618737056</v>
      </c>
      <c r="U100" s="13">
        <v>0.29394061037481012</v>
      </c>
      <c r="V100" s="13">
        <v>0.84943114242124174</v>
      </c>
      <c r="W100" s="13">
        <v>4.6709470655848184</v>
      </c>
      <c r="X100" s="13">
        <v>13.877448748375235</v>
      </c>
      <c r="Y100" s="13" t="s">
        <v>167</v>
      </c>
      <c r="Z100" s="13">
        <v>114.95090536822866</v>
      </c>
      <c r="AA100" s="13">
        <v>11.407036250156471</v>
      </c>
      <c r="AB100" s="13"/>
      <c r="AC100" s="13"/>
      <c r="AD100" s="8">
        <v>15</v>
      </c>
      <c r="BD100" s="21"/>
    </row>
    <row r="101" spans="1:56" x14ac:dyDescent="0.2">
      <c r="I101" s="20"/>
      <c r="M101" s="20"/>
      <c r="P101" s="8" t="s">
        <v>123</v>
      </c>
      <c r="Q101" s="8">
        <v>1.6819559224313172</v>
      </c>
      <c r="R101" s="8">
        <v>11.614134240705292</v>
      </c>
      <c r="S101" s="8">
        <v>-1.6591620343864706</v>
      </c>
      <c r="T101" s="8">
        <v>0.66866406454293115</v>
      </c>
      <c r="U101" s="8">
        <v>7.6157068652331628E-2</v>
      </c>
      <c r="V101" s="8">
        <v>0.4127120277322941</v>
      </c>
      <c r="W101" s="8">
        <v>4.4291168798041403</v>
      </c>
      <c r="X101" s="8">
        <v>15.12461467406518</v>
      </c>
      <c r="Y101" s="8" t="s">
        <v>167</v>
      </c>
      <c r="Z101" s="8">
        <v>86.8380106449588</v>
      </c>
      <c r="AA101" s="8">
        <v>11.812621270928723</v>
      </c>
      <c r="AB101" s="8"/>
      <c r="AC101" s="8"/>
      <c r="AD101" s="8">
        <v>17</v>
      </c>
    </row>
    <row r="102" spans="1:56" x14ac:dyDescent="0.2">
      <c r="A102" t="s">
        <v>115</v>
      </c>
      <c r="P102" s="8" t="s">
        <v>124</v>
      </c>
      <c r="Q102" s="8">
        <v>1.053579700327508</v>
      </c>
      <c r="R102" s="8">
        <v>4.9660244957801325</v>
      </c>
      <c r="S102" s="8">
        <v>-0.72657259604182478</v>
      </c>
      <c r="T102" s="8">
        <v>0.61325402862597789</v>
      </c>
      <c r="U102" s="8">
        <v>0.58212244762324494</v>
      </c>
      <c r="V102" s="8">
        <v>1.2441328676713845</v>
      </c>
      <c r="W102" s="8">
        <v>4.366102113734371</v>
      </c>
      <c r="X102" s="8">
        <v>5.8992377566539664</v>
      </c>
      <c r="Y102" s="8" t="s">
        <v>167</v>
      </c>
      <c r="Z102" s="8">
        <v>97.999845924379599</v>
      </c>
      <c r="AA102" s="8">
        <v>8.548878346415858</v>
      </c>
      <c r="AB102" s="8"/>
      <c r="AC102" s="8"/>
      <c r="AD102" s="8">
        <v>18</v>
      </c>
    </row>
    <row r="103" spans="1:56" s="7" customFormat="1" x14ac:dyDescent="0.2">
      <c r="B103" s="14" t="str" cm="1">
        <f t="array" aca="1" ref="B103" ca="1">TEXT(INDIRECT(_xlfn.CONCAT("'",A102,"'!$C$37")),"0")</f>
        <v>2</v>
      </c>
      <c r="H103" s="14" t="str" cm="1">
        <f t="array" aca="1" ref="H103" ca="1">TEXT(INDIRECT(_xlfn.CONCAT("'",A102,"'!$C$47")),"0")</f>
        <v>3</v>
      </c>
      <c r="J103" s="8" t="str" cm="1">
        <f t="array" aca="1" ref="J103" ca="1">TEXT(INDIRECT(_xlfn.CONCAT("'",A102,"'!$I$33")),"0")</f>
        <v>76</v>
      </c>
      <c r="P103" s="8" t="s">
        <v>125</v>
      </c>
      <c r="Q103" s="8">
        <v>1.0605372815684786</v>
      </c>
      <c r="R103" s="8">
        <v>7.8598451082781278</v>
      </c>
      <c r="S103" s="8">
        <v>-0.6663988589355484</v>
      </c>
      <c r="T103" s="8">
        <v>0.68566959386845683</v>
      </c>
      <c r="U103" s="8">
        <v>0.68065188640605756</v>
      </c>
      <c r="V103" s="8">
        <v>1.2032271840668907</v>
      </c>
      <c r="W103" s="8">
        <v>10.799297061945662</v>
      </c>
      <c r="X103" s="8">
        <v>14.345811672628569</v>
      </c>
      <c r="Y103" s="8" t="s">
        <v>167</v>
      </c>
      <c r="Z103" s="8">
        <v>50.565076878165627</v>
      </c>
      <c r="AA103" s="8">
        <v>3.9681784396732631</v>
      </c>
      <c r="AB103" s="8"/>
      <c r="AC103" s="8"/>
      <c r="AD103" s="8">
        <v>19</v>
      </c>
      <c r="BD103" s="21"/>
    </row>
    <row r="104" spans="1:56" s="7" customFormat="1" x14ac:dyDescent="0.2">
      <c r="A104" s="8" t="s">
        <v>66</v>
      </c>
      <c r="C104" s="8" t="str" cm="1">
        <f t="array" aca="1" ref="C104" ca="1">TEXT(INDIRECT(_xlfn.CONCAT("'",A102,"'!$F$48")),"0")</f>
        <v>-42</v>
      </c>
      <c r="P104" s="8" t="s">
        <v>126</v>
      </c>
      <c r="Q104" s="8">
        <v>0.76384019058330743</v>
      </c>
      <c r="R104" s="8">
        <v>5.4845020021652449</v>
      </c>
      <c r="S104" s="8">
        <v>-0.23802573101053839</v>
      </c>
      <c r="T104" s="8">
        <v>0.58294180790607841</v>
      </c>
      <c r="U104" s="8">
        <v>0.52679558812724225</v>
      </c>
      <c r="V104" s="8">
        <v>1.2450759978770036</v>
      </c>
      <c r="W104" s="8">
        <v>4.304293949648164</v>
      </c>
      <c r="X104" s="8">
        <v>4.9291107125298712</v>
      </c>
      <c r="Y104" s="8" t="s">
        <v>167</v>
      </c>
      <c r="Z104" s="8">
        <v>100.08270198681518</v>
      </c>
      <c r="AA104" s="8">
        <v>9.3474057382793045</v>
      </c>
      <c r="AB104" s="8"/>
      <c r="AC104" s="8"/>
      <c r="AD104" s="8">
        <v>20</v>
      </c>
      <c r="BD104" s="21"/>
    </row>
    <row r="105" spans="1:56" s="7" customFormat="1" x14ac:dyDescent="0.2">
      <c r="A105" s="8" t="s">
        <v>75</v>
      </c>
      <c r="C105" s="8" t="str" cm="1">
        <f t="array" aca="1" ref="C105" ca="1">TEXT(INDIRECT(_xlfn.CONCAT("'",A102,"'!$F$38")),"0")</f>
        <v>-7</v>
      </c>
      <c r="D105" s="8" t="str" cm="1">
        <f t="array" aca="1" ref="D105" ca="1">TEXT(INDIRECT(_xlfn.CONCAT("'",A102,"'!$G$38")),"0")</f>
        <v>39</v>
      </c>
      <c r="E105" s="8" t="str" cm="1">
        <f t="array" aca="1" ref="E105" ca="1">TEXT(INDIRECT(_xlfn.CONCAT("'",A102,"'!$I$38")),"0.0")</f>
        <v>3.8</v>
      </c>
      <c r="F105" s="8" t="str" cm="1">
        <f t="array" aca="1" ref="F105" ca="1">TEXT(INDIRECT(_xlfn.CONCAT("'",A102,"'!$k$48")),"0")</f>
        <v>59</v>
      </c>
      <c r="G105" s="8" t="str" cm="1">
        <f t="array" aca="1" ref="G105" ca="1">INDIRECT(_xlfn.CONCAT("'",A102,"'!$J$38"))</f>
        <v>ATB</v>
      </c>
      <c r="I105" s="8" t="str" cm="1">
        <f t="array" aca="1" ref="I105" ca="1">TEXT(INDIRECT(_xlfn.CONCAT("'",A102,"'!$G$48")),"0")</f>
        <v>93</v>
      </c>
      <c r="K105" s="8" t="str" cm="1">
        <f t="array" aca="1" ref="K105" ca="1">TEXT(INDIRECT(_xlfn.CONCAT("'",A102,"'!$I$49")),"0.0")</f>
        <v>2.4</v>
      </c>
      <c r="L105" s="8" t="str" cm="1">
        <f t="array" aca="1" ref="L105" ca="1">TEXT(INDIRECT(_xlfn.CONCAT("'",A102,"'!$F$57")),"0.0")</f>
        <v>1.7</v>
      </c>
      <c r="M105" s="8" t="str" cm="1">
        <f t="array" aca="1" ref="M105" ca="1">TEXT(INDIRECT(_xlfn.CONCAT("'",A102,"'!$F$67")),"0.0")</f>
        <v>-2.0</v>
      </c>
      <c r="BD105" s="21"/>
    </row>
    <row r="106" spans="1:56" s="16" customFormat="1" x14ac:dyDescent="0.2">
      <c r="A106" s="13" t="s">
        <v>76</v>
      </c>
      <c r="C106" s="13" t="str" cm="1">
        <f t="array" aca="1" ref="C106" ca="1">TEXT(INDIRECT(_xlfn.CONCAT("'",A102,"'!$F$39")),"0")</f>
        <v>-165</v>
      </c>
      <c r="D106" s="13" t="str" cm="1">
        <f t="array" aca="1" ref="D106" ca="1">TEXT(INDIRECT(_xlfn.CONCAT("'",A102,"'!$G$39")),"0")</f>
        <v>23</v>
      </c>
      <c r="E106" s="13" t="str" cm="1">
        <f t="array" aca="1" ref="E106" ca="1">TEXT(INDIRECT(_xlfn.CONCAT("'",A102,"'!$I$39")),"0.0")</f>
        <v>5.7</v>
      </c>
      <c r="F106" s="13" t="str" cm="1">
        <f t="array" aca="1" ref="F106" ca="1">TEXT(INDIRECT(_xlfn.CONCAT("'",A102,"'!$k$49")),"0")</f>
        <v>52</v>
      </c>
      <c r="G106" s="13" t="str" cm="1">
        <f t="array" aca="1" ref="G106" ca="1">INDIRECT(_xlfn.CONCAT("'",A102,"'!$J$39"))</f>
        <v>FT</v>
      </c>
      <c r="I106" s="13" t="str" cm="1">
        <f t="array" aca="1" ref="I106" ca="1">TEXT(INDIRECT(_xlfn.CONCAT("'",A102,"'!$G$49")),"0")</f>
        <v>74</v>
      </c>
      <c r="K106" s="13" t="str" cm="1">
        <f t="array" aca="1" ref="K106" ca="1">TEXT(INDIRECT(_xlfn.CONCAT("'",A102,"'!$I$50")),"0.0")</f>
        <v>5.0</v>
      </c>
      <c r="L106" s="13" t="str" cm="1">
        <f t="array" aca="1" ref="L106" ca="1">TEXT(INDIRECT(_xlfn.CONCAT("'",A102,"'!$F$58")),"0.0")</f>
        <v>2.3</v>
      </c>
      <c r="M106" s="13" t="str" cm="1">
        <f t="array" aca="1" ref="M106" ca="1">TEXT(INDIRECT(_xlfn.CONCAT("'",A102,"'!$F$68")),"0.0")</f>
        <v>-2.3</v>
      </c>
      <c r="P106" t="s">
        <v>170</v>
      </c>
      <c r="Q106" s="13">
        <f>AVERAGE(Q85:Q89)</f>
        <v>1.0040800038418483</v>
      </c>
      <c r="R106" s="13">
        <f t="shared" ref="R106:X106" si="25">AVERAGE(R85:R89)</f>
        <v>7.1580628473137482</v>
      </c>
      <c r="S106" s="13">
        <f t="shared" si="25"/>
        <v>-0.50981869150667669</v>
      </c>
      <c r="T106" s="13">
        <f t="shared" si="25"/>
        <v>0.63750141808155436</v>
      </c>
      <c r="U106" s="13">
        <f t="shared" si="25"/>
        <v>0.54114317218549213</v>
      </c>
      <c r="V106" s="13">
        <f t="shared" si="25"/>
        <v>1.0715573663816333</v>
      </c>
      <c r="W106" s="13">
        <f t="shared" si="25"/>
        <v>9.9452446563194972</v>
      </c>
      <c r="X106" s="13">
        <f t="shared" si="25"/>
        <v>4.5915913301312603</v>
      </c>
      <c r="AB106" s="13">
        <f t="shared" ref="AB106:AC106" si="26">AVERAGE(AB85:AB89)</f>
        <v>124.16085267469532</v>
      </c>
      <c r="AC106" s="13">
        <f t="shared" si="26"/>
        <v>10.006312638132412</v>
      </c>
      <c r="BD106" s="21"/>
    </row>
    <row r="107" spans="1:56" s="11" customFormat="1" x14ac:dyDescent="0.2">
      <c r="A107" s="12" t="s">
        <v>77</v>
      </c>
      <c r="C107" s="12" t="e" cm="1">
        <f t="array" aca="1" ref="C107" ca="1">TEXT(INDIRECT(_xlfn.CONCAT("'",A102,"'!$F$40")),"0")</f>
        <v>#DIV/0!</v>
      </c>
      <c r="D107" s="12" t="str" cm="1">
        <f t="array" aca="1" ref="D107" ca="1">TEXT(INDIRECT(_xlfn.CONCAT("'",A102,"'!$G$40")),"0")</f>
        <v>-42</v>
      </c>
      <c r="E107" s="12" t="str" cm="1">
        <f t="array" aca="1" ref="E107" ca="1">TEXT(INDIRECT(_xlfn.CONCAT("'",A102,"'!$I$40")),"0.0")</f>
        <v>-30.2</v>
      </c>
      <c r="F107" s="12" t="e" cm="1">
        <f t="array" aca="1" ref="F107" ca="1">TEXT(INDIRECT(_xlfn.CONCAT("'",A102,"'!$k$50")),"0")</f>
        <v>#DIV/0!</v>
      </c>
      <c r="G107" s="12" cm="1">
        <f t="array" aca="1" ref="G107" ca="1">INDIRECT(_xlfn.CONCAT("'",A102,"'!$J$40"))</f>
        <v>0</v>
      </c>
      <c r="I107" s="13" t="str" cm="1">
        <f t="array" aca="1" ref="I107" ca="1">TEXT(INDIRECT(_xlfn.CONCAT("'",A102,"'!$G$50")),"0")</f>
        <v>180</v>
      </c>
      <c r="J107" s="16"/>
      <c r="K107" s="12" t="str" cm="1">
        <f t="array" aca="1" ref="K107" ca="1">TEXT(INDIRECT(_xlfn.CONCAT("'",A102,"'!$I$51")),"0.0")</f>
        <v>-29.9</v>
      </c>
      <c r="L107" s="12" t="str" cm="1">
        <f t="array" aca="1" ref="L107" ca="1">TEXT(INDIRECT(_xlfn.CONCAT("'",A102,"'!$F$59")),"0.0")</f>
        <v>0.9</v>
      </c>
      <c r="M107" s="13" t="str" cm="1">
        <f t="array" aca="1" ref="M107" ca="1">TEXT(INDIRECT(_xlfn.CONCAT("'",A102,"'!$F$69")),"0.0")</f>
        <v>-1.5</v>
      </c>
      <c r="P107" t="s">
        <v>171</v>
      </c>
      <c r="Q107" s="12">
        <f>AVERAGE(Q90:Q104)</f>
        <v>1.1108060719131132</v>
      </c>
      <c r="R107" s="12">
        <f t="shared" ref="R107:AA107" si="27">AVERAGE(R90:R104)</f>
        <v>7.5408536779100563</v>
      </c>
      <c r="S107" s="12">
        <f t="shared" si="27"/>
        <v>-0.80227849789342476</v>
      </c>
      <c r="T107" s="12">
        <f t="shared" si="27"/>
        <v>0.63210349313703296</v>
      </c>
      <c r="U107" s="12">
        <f t="shared" si="27"/>
        <v>0.52759965938939657</v>
      </c>
      <c r="V107" s="12">
        <f t="shared" si="27"/>
        <v>1.121951659549377</v>
      </c>
      <c r="W107" s="12">
        <f t="shared" si="27"/>
        <v>5.701217648929898</v>
      </c>
      <c r="X107" s="12">
        <f t="shared" si="27"/>
        <v>12.133611618057566</v>
      </c>
      <c r="Z107" s="12">
        <f t="shared" si="27"/>
        <v>88.517724988925409</v>
      </c>
      <c r="AA107" s="12">
        <f t="shared" si="27"/>
        <v>9.4472195538153052</v>
      </c>
      <c r="BD107" s="21"/>
    </row>
    <row r="108" spans="1:56" s="11" customFormat="1" x14ac:dyDescent="0.2">
      <c r="A108" s="12" t="s">
        <v>78</v>
      </c>
      <c r="C108" s="12" t="e" cm="1">
        <f t="array" aca="1" ref="C108" ca="1">TEXT(INDIRECT(_xlfn.CONCAT("'",A102,"'!$F$41")),"0")</f>
        <v>#DIV/0!</v>
      </c>
      <c r="D108" s="12" t="e" cm="1">
        <f t="array" aca="1" ref="D108" ca="1">TEXT(INDIRECT(_xlfn.CONCAT("'",A102,"'!$G$41")),"0")</f>
        <v>#DIV/0!</v>
      </c>
      <c r="E108" s="12" t="str" cm="1">
        <f t="array" aca="1" ref="E108" ca="1">TEXT(INDIRECT(_xlfn.CONCAT("'",A102,"'!$I$41")),"0.0")</f>
        <v>0.0</v>
      </c>
      <c r="F108" s="12" t="e" cm="1">
        <f t="array" aca="1" ref="F108" ca="1">TEXT(INDIRECT(_xlfn.CONCAT("'",A102,"'!$k$51")),"0")</f>
        <v>#DIV/0!</v>
      </c>
      <c r="G108" s="12" cm="1">
        <f t="array" aca="1" ref="G108" ca="1">INDIRECT(_xlfn.CONCAT("'",A102,"'!$J$41"))</f>
        <v>0</v>
      </c>
      <c r="I108" s="12" t="e" cm="1">
        <f t="array" aca="1" ref="I108" ca="1">TEXT(INDIRECT(_xlfn.CONCAT("'",A102,"'!$G$51")),"0")</f>
        <v>#DIV/0!</v>
      </c>
      <c r="K108" s="12" t="str" cm="1">
        <f t="array" aca="1" ref="K108" ca="1">TEXT(INDIRECT(_xlfn.CONCAT("'",A102,"'!$I$52")),"0.0")</f>
        <v>0.0</v>
      </c>
      <c r="L108" s="12" t="str" cm="1">
        <f t="array" aca="1" ref="L108" ca="1">TEXT(INDIRECT(_xlfn.CONCAT("'",A102,"'!$F$60")),"0.0")</f>
        <v>0.0</v>
      </c>
      <c r="M108" s="12" t="str" cm="1">
        <f t="array" aca="1" ref="M108" ca="1">TEXT(INDIRECT(_xlfn.CONCAT("'",A102,"'!$F$70")),"0.0")</f>
        <v>0.0</v>
      </c>
      <c r="P108" t="s">
        <v>172</v>
      </c>
      <c r="Q108" s="12">
        <f>AVERAGE(Q85:Q104)</f>
        <v>1.0841245548952969</v>
      </c>
      <c r="R108" s="12">
        <f t="shared" ref="R108:AC108" si="28">AVERAGE(R85:R104)</f>
        <v>7.4451559702609815</v>
      </c>
      <c r="S108" s="12">
        <f t="shared" si="28"/>
        <v>-0.72916354629673774</v>
      </c>
      <c r="T108" s="12">
        <f t="shared" si="28"/>
        <v>0.63345297437316339</v>
      </c>
      <c r="U108" s="12">
        <f t="shared" si="28"/>
        <v>0.53098553758842038</v>
      </c>
      <c r="V108" s="12">
        <f t="shared" si="28"/>
        <v>1.109353086257441</v>
      </c>
      <c r="W108" s="12">
        <f t="shared" si="28"/>
        <v>6.7622244007772965</v>
      </c>
      <c r="X108" s="12">
        <f t="shared" si="28"/>
        <v>10.248106546075991</v>
      </c>
      <c r="Y108" s="12"/>
      <c r="Z108" s="12">
        <f t="shared" si="28"/>
        <v>88.517724988925409</v>
      </c>
      <c r="AA108" s="12">
        <f t="shared" si="28"/>
        <v>9.4472195538153052</v>
      </c>
      <c r="AB108" s="12">
        <f t="shared" si="28"/>
        <v>124.16085267469532</v>
      </c>
      <c r="AC108" s="12">
        <f t="shared" si="28"/>
        <v>10.006312638132412</v>
      </c>
      <c r="BD108" s="21"/>
    </row>
    <row r="109" spans="1:56" s="11" customFormat="1" x14ac:dyDescent="0.2">
      <c r="A109" s="12" t="s">
        <v>79</v>
      </c>
      <c r="C109" s="12" t="e" cm="1">
        <f t="array" aca="1" ref="C109" ca="1">TEXT(INDIRECT(_xlfn.CONCAT("'",A102,"'!$F$42")),"0")</f>
        <v>#DIV/0!</v>
      </c>
      <c r="D109" s="12" t="e" cm="1">
        <f t="array" aca="1" ref="D109" ca="1">TEXT(INDIRECT(_xlfn.CONCAT("'",A102,"'!$G$42")),"0")</f>
        <v>#DIV/0!</v>
      </c>
      <c r="E109" s="12" t="str" cm="1">
        <f t="array" aca="1" ref="E109" ca="1">TEXT(INDIRECT(_xlfn.CONCAT("'",A102,"'!$I$42")),"0.0")</f>
        <v>0.0</v>
      </c>
      <c r="F109" s="12" t="e" cm="1">
        <f t="array" aca="1" ref="F109" ca="1">TEXT(INDIRECT(_xlfn.CONCAT("'",A102,"'!$k$52")),"0")</f>
        <v>#DIV/0!</v>
      </c>
      <c r="G109" s="12" cm="1">
        <f t="array" aca="1" ref="G109" ca="1">INDIRECT(_xlfn.CONCAT("'",A102,"'!$J$42"))</f>
        <v>0</v>
      </c>
      <c r="I109" s="12" t="e" cm="1">
        <f t="array" aca="1" ref="I109" ca="1">TEXT(INDIRECT(_xlfn.CONCAT("'",A102,"'!$G$52")),"0")</f>
        <v>#DIV/0!</v>
      </c>
      <c r="K109" s="12" t="str" cm="1">
        <f t="array" aca="1" ref="K109" ca="1">TEXT(INDIRECT(_xlfn.CONCAT("'",A102,"'!$I$53")),"0.0")</f>
        <v>0.0</v>
      </c>
      <c r="L109" s="12" t="str" cm="1">
        <f t="array" aca="1" ref="L109" ca="1">TEXT(INDIRECT(_xlfn.CONCAT("'",A102,"'!$F$61")),"0.0")</f>
        <v>0.0</v>
      </c>
      <c r="M109" s="12" t="str" cm="1">
        <f t="array" aca="1" ref="M109" ca="1">TEXT(INDIRECT(_xlfn.CONCAT("'",A102,"'!$F$71")),"0.0")</f>
        <v>0.0</v>
      </c>
      <c r="BD109" s="21"/>
    </row>
    <row r="110" spans="1:56" x14ac:dyDescent="0.2">
      <c r="I110" s="20"/>
      <c r="M110" s="20"/>
    </row>
    <row r="111" spans="1:56" x14ac:dyDescent="0.2">
      <c r="A111" t="s">
        <v>116</v>
      </c>
    </row>
    <row r="112" spans="1:56" s="7" customFormat="1" x14ac:dyDescent="0.2">
      <c r="B112" s="14" t="str" cm="1">
        <f t="array" aca="1" ref="B112" ca="1">TEXT(INDIRECT(_xlfn.CONCAT("'",A111,"'!$C$37")),"0")</f>
        <v>3</v>
      </c>
      <c r="H112" s="14" t="str" cm="1">
        <f t="array" aca="1" ref="H112" ca="1">TEXT(INDIRECT(_xlfn.CONCAT("'",A111,"'!$C$47")),"0")</f>
        <v>4</v>
      </c>
      <c r="J112" s="8" t="str" cm="1">
        <f t="array" aca="1" ref="J112" ca="1">TEXT(INDIRECT(_xlfn.CONCAT("'",A111,"'!$I$33")),"0")</f>
        <v>-85</v>
      </c>
      <c r="BD112" s="21"/>
    </row>
    <row r="113" spans="1:56" s="7" customFormat="1" x14ac:dyDescent="0.2">
      <c r="A113" s="8" t="s">
        <v>66</v>
      </c>
      <c r="C113" s="8" t="str" cm="1">
        <f t="array" aca="1" ref="C113" ca="1">TEXT(INDIRECT(_xlfn.CONCAT("'",A111,"'!$F$48")),"0")</f>
        <v>-55</v>
      </c>
      <c r="BD113" s="21"/>
    </row>
    <row r="114" spans="1:56" s="7" customFormat="1" x14ac:dyDescent="0.2">
      <c r="A114" s="8" t="s">
        <v>75</v>
      </c>
      <c r="C114" s="8" t="str" cm="1">
        <f t="array" aca="1" ref="C114" ca="1">TEXT(INDIRECT(_xlfn.CONCAT("'",A111,"'!$F$38")),"0")</f>
        <v>-45</v>
      </c>
      <c r="D114" s="8" t="str" cm="1">
        <f t="array" aca="1" ref="D114" ca="1">TEXT(INDIRECT(_xlfn.CONCAT("'",A111,"'!$G$38")),"0")</f>
        <v>35</v>
      </c>
      <c r="E114" s="8" t="str" cm="1">
        <f t="array" aca="1" ref="E114" ca="1">TEXT(INDIRECT(_xlfn.CONCAT("'",A111,"'!$I$38")),"0.0")</f>
        <v>3.2</v>
      </c>
      <c r="F114" s="8" t="str" cm="1">
        <f t="array" aca="1" ref="F114" ca="1">TEXT(INDIRECT(_xlfn.CONCAT("'",A111,"'!$k$48")),"0")</f>
        <v>100</v>
      </c>
      <c r="G114" s="8" t="str" cm="1">
        <f t="array" aca="1" ref="G114" ca="1">INDIRECT(_xlfn.CONCAT("'",A111,"'!$J$38"))</f>
        <v>ATB</v>
      </c>
      <c r="I114" s="8" t="str" cm="1">
        <f t="array" aca="1" ref="I114" ca="1">TEXT(INDIRECT(_xlfn.CONCAT("'",A111,"'!$G$48")),"0")</f>
        <v>110</v>
      </c>
      <c r="K114" s="8" t="str" cm="1">
        <f t="array" aca="1" ref="K114" ca="1">TEXT(INDIRECT(_xlfn.CONCAT("'",A111,"'!$I$49")),"0.0")</f>
        <v>3.9</v>
      </c>
      <c r="L114" s="8" t="str" cm="1">
        <f t="array" aca="1" ref="L114" ca="1">TEXT(INDIRECT(_xlfn.CONCAT("'",A111,"'!$F$57")),"0.0")</f>
        <v>1.5</v>
      </c>
      <c r="M114" s="8" t="str" cm="1">
        <f t="array" aca="1" ref="M114" ca="1">TEXT(INDIRECT(_xlfn.CONCAT("'",A111,"'!$F$67")),"0.0")</f>
        <v>-0.8</v>
      </c>
      <c r="BD114" s="21"/>
    </row>
    <row r="115" spans="1:56" s="7" customFormat="1" x14ac:dyDescent="0.2">
      <c r="A115" s="8" t="s">
        <v>76</v>
      </c>
      <c r="C115" s="8" t="str" cm="1">
        <f t="array" aca="1" ref="C115" ca="1">TEXT(INDIRECT(_xlfn.CONCAT("'",A111,"'!$F$39")),"0")</f>
        <v>-15</v>
      </c>
      <c r="D115" s="8" t="str" cm="1">
        <f t="array" aca="1" ref="D115" ca="1">TEXT(INDIRECT(_xlfn.CONCAT("'",A111,"'!$G$39")),"0")</f>
        <v>25</v>
      </c>
      <c r="E115" s="8" t="str" cm="1">
        <f t="array" aca="1" ref="E115" ca="1">TEXT(INDIRECT(_xlfn.CONCAT("'",A111,"'!$I$39")),"0.0")</f>
        <v>6.2</v>
      </c>
      <c r="F115" s="8" t="str" cm="1">
        <f t="array" aca="1" ref="F115" ca="1">TEXT(INDIRECT(_xlfn.CONCAT("'",A111,"'!$k$49")),"0")</f>
        <v>80</v>
      </c>
      <c r="G115" s="8" t="str" cm="1">
        <f t="array" aca="1" ref="G115" ca="1">INDIRECT(_xlfn.CONCAT("'",A111,"'!$J$39"))</f>
        <v>ATB</v>
      </c>
      <c r="I115" s="8" t="str" cm="1">
        <f t="array" aca="1" ref="I115" ca="1">TEXT(INDIRECT(_xlfn.CONCAT("'",A111,"'!$G$49")),"0")</f>
        <v>110</v>
      </c>
      <c r="K115" s="8" t="str" cm="1">
        <f t="array" aca="1" ref="K115" ca="1">TEXT(INDIRECT(_xlfn.CONCAT("'",A111,"'!$I$50")),"0.0")</f>
        <v>4.9</v>
      </c>
      <c r="L115" s="8" t="str" cm="1">
        <f t="array" aca="1" ref="L115" ca="1">TEXT(INDIRECT(_xlfn.CONCAT("'",A111,"'!$F$58")),"0.0")</f>
        <v>2.0</v>
      </c>
      <c r="M115" s="8" t="str" cm="1">
        <f t="array" aca="1" ref="M115" ca="1">TEXT(INDIRECT(_xlfn.CONCAT("'",A111,"'!$F$68")),"0.0")</f>
        <v>-1.8</v>
      </c>
      <c r="BD115" s="21"/>
    </row>
    <row r="116" spans="1:56" s="7" customFormat="1" x14ac:dyDescent="0.2">
      <c r="A116" s="8" t="s">
        <v>77</v>
      </c>
      <c r="C116" s="13" t="str" cm="1">
        <f t="array" aca="1" ref="C116" ca="1">TEXT(INDIRECT(_xlfn.CONCAT("'",A111,"'!$F$40")),"0")</f>
        <v>-46</v>
      </c>
      <c r="D116" s="13" t="str" cm="1">
        <f t="array" aca="1" ref="D116" ca="1">TEXT(INDIRECT(_xlfn.CONCAT("'",A111,"'!$G$40")),"0")</f>
        <v>23</v>
      </c>
      <c r="E116" s="13" t="str" cm="1">
        <f t="array" aca="1" ref="E116" ca="1">TEXT(INDIRECT(_xlfn.CONCAT("'",A111,"'!$I$40")),"0.0")</f>
        <v>2.9</v>
      </c>
      <c r="F116" s="13" t="str" cm="1">
        <f t="array" aca="1" ref="F116" ca="1">TEXT(INDIRECT(_xlfn.CONCAT("'",A111,"'!$k$50")),"0")</f>
        <v>113</v>
      </c>
      <c r="G116" s="13" t="str" cm="1">
        <f t="array" aca="1" ref="G116" ca="1">INDIRECT(_xlfn.CONCAT("'",A111,"'!$J$40"))</f>
        <v>ATB</v>
      </c>
      <c r="H116" s="16"/>
      <c r="I116" s="13" t="str" cm="1">
        <f t="array" aca="1" ref="I116" ca="1">TEXT(INDIRECT(_xlfn.CONCAT("'",A111,"'!$G$50")),"0")</f>
        <v>82</v>
      </c>
      <c r="J116" s="16"/>
      <c r="K116" s="13" t="str" cm="1">
        <f t="array" aca="1" ref="K116" ca="1">TEXT(INDIRECT(_xlfn.CONCAT("'",A111,"'!$I$51")),"0.0")</f>
        <v>3.6</v>
      </c>
      <c r="L116" s="13" t="str" cm="1">
        <f t="array" aca="1" ref="L116" ca="1">TEXT(INDIRECT(_xlfn.CONCAT("'",A111,"'!$F$59")),"0.0")</f>
        <v>1.0</v>
      </c>
      <c r="M116" s="13" t="str" cm="1">
        <f t="array" aca="1" ref="M116" ca="1">TEXT(INDIRECT(_xlfn.CONCAT("'",A111,"'!$F$69")),"0.0")</f>
        <v>-2.0</v>
      </c>
      <c r="BD116" s="21"/>
    </row>
    <row r="117" spans="1:56" s="11" customFormat="1" x14ac:dyDescent="0.2">
      <c r="A117" s="12" t="s">
        <v>78</v>
      </c>
      <c r="C117" s="12" t="e" cm="1">
        <f t="array" aca="1" ref="C117" ca="1">TEXT(INDIRECT(_xlfn.CONCAT("'",A111,"'!$F$41")),"0")</f>
        <v>#DIV/0!</v>
      </c>
      <c r="D117" s="12" t="str" cm="1">
        <f t="array" aca="1" ref="D117" ca="1">TEXT(INDIRECT(_xlfn.CONCAT("'",A111,"'!$G$41")),"0")</f>
        <v>-37</v>
      </c>
      <c r="E117" s="12" t="str" cm="1">
        <f t="array" aca="1" ref="E117" ca="1">TEXT(INDIRECT(_xlfn.CONCAT("'",A111,"'!$I$41")),"0.0")</f>
        <v>-33.9</v>
      </c>
      <c r="F117" s="12" t="e" cm="1">
        <f t="array" aca="1" ref="F117" ca="1">TEXT(INDIRECT(_xlfn.CONCAT("'",A111,"'!$k$51")),"0")</f>
        <v>#DIV/0!</v>
      </c>
      <c r="G117" s="12" cm="1">
        <f t="array" aca="1" ref="G117" ca="1">INDIRECT(_xlfn.CONCAT("'",A111,"'!$J$41"))</f>
        <v>0</v>
      </c>
      <c r="I117" s="13" t="str" cm="1">
        <f t="array" aca="1" ref="I117" ca="1">TEXT(INDIRECT(_xlfn.CONCAT("'",A111,"'!$G$51")),"0")</f>
        <v>41</v>
      </c>
      <c r="J117" s="16"/>
      <c r="K117" s="12" t="str" cm="1">
        <f t="array" aca="1" ref="K117" ca="1">TEXT(INDIRECT(_xlfn.CONCAT("'",A111,"'!$I$52")),"0.0")</f>
        <v>-35.2</v>
      </c>
      <c r="L117" s="12" t="str" cm="1">
        <f t="array" aca="1" ref="L117" ca="1">TEXT(INDIRECT(_xlfn.CONCAT("'",A111,"'!$F$60")),"0.0")</f>
        <v>1.2</v>
      </c>
      <c r="M117" s="13" t="str" cm="1">
        <f t="array" aca="1" ref="M117" ca="1">TEXT(INDIRECT(_xlfn.CONCAT("'",A111,"'!$F$70")),"0.0")</f>
        <v>-1.2</v>
      </c>
      <c r="BD117" s="21"/>
    </row>
    <row r="118" spans="1:56" s="11" customFormat="1" x14ac:dyDescent="0.2">
      <c r="A118" s="12" t="s">
        <v>79</v>
      </c>
      <c r="C118" s="12" t="e" cm="1">
        <f t="array" aca="1" ref="C118" ca="1">TEXT(INDIRECT(_xlfn.CONCAT("'",A111,"'!$F$42")),"0")</f>
        <v>#DIV/0!</v>
      </c>
      <c r="D118" s="12" t="e" cm="1">
        <f t="array" aca="1" ref="D118" ca="1">TEXT(INDIRECT(_xlfn.CONCAT("'",A111,"'!$G$42")),"0")</f>
        <v>#DIV/0!</v>
      </c>
      <c r="E118" s="12" t="str" cm="1">
        <f t="array" aca="1" ref="E118" ca="1">TEXT(INDIRECT(_xlfn.CONCAT("'",A111,"'!$I$42")),"0.0")</f>
        <v>0.0</v>
      </c>
      <c r="F118" s="12" t="e" cm="1">
        <f t="array" aca="1" ref="F118" ca="1">TEXT(INDIRECT(_xlfn.CONCAT("'",A111,"'!$k$52")),"0")</f>
        <v>#DIV/0!</v>
      </c>
      <c r="G118" s="12" cm="1">
        <f t="array" aca="1" ref="G118" ca="1">INDIRECT(_xlfn.CONCAT("'",A111,"'!$J$42"))</f>
        <v>0</v>
      </c>
      <c r="I118" s="12" t="e" cm="1">
        <f t="array" aca="1" ref="I118" ca="1">TEXT(INDIRECT(_xlfn.CONCAT("'",A111,"'!$G$52")),"0")</f>
        <v>#DIV/0!</v>
      </c>
      <c r="K118" s="12" t="str" cm="1">
        <f t="array" aca="1" ref="K118" ca="1">TEXT(INDIRECT(_xlfn.CONCAT("'",A111,"'!$I$53")),"0.0")</f>
        <v>0.0</v>
      </c>
      <c r="L118" s="12" t="str" cm="1">
        <f t="array" aca="1" ref="L118" ca="1">TEXT(INDIRECT(_xlfn.CONCAT("'",A111,"'!$F$61")),"0.0")</f>
        <v>0.0</v>
      </c>
      <c r="M118" s="12" t="str" cm="1">
        <f t="array" aca="1" ref="M118" ca="1">TEXT(INDIRECT(_xlfn.CONCAT("'",A111,"'!$F$71")),"0.0")</f>
        <v>0.0</v>
      </c>
      <c r="BD118" s="21"/>
    </row>
    <row r="119" spans="1:56" x14ac:dyDescent="0.2">
      <c r="I119" s="20"/>
      <c r="M119" s="20"/>
    </row>
    <row r="120" spans="1:56" s="7" customFormat="1" x14ac:dyDescent="0.2">
      <c r="A120" s="8" t="s">
        <v>117</v>
      </c>
      <c r="C120" s="8"/>
      <c r="D120" s="8"/>
      <c r="E120" s="8"/>
      <c r="F120" s="8"/>
      <c r="G120" s="8"/>
      <c r="I120" s="8"/>
      <c r="K120" s="8"/>
      <c r="L120" s="8"/>
      <c r="M120" s="8"/>
      <c r="BD120" s="21"/>
    </row>
    <row r="121" spans="1:56" s="7" customFormat="1" x14ac:dyDescent="0.2">
      <c r="B121" s="14" t="str" cm="1">
        <f t="array" aca="1" ref="B121" ca="1">TEXT(INDIRECT(_xlfn.CONCAT("'",A120,"'!$C$37")),"0")</f>
        <v>3</v>
      </c>
      <c r="H121" s="14" t="str" cm="1">
        <f t="array" aca="1" ref="H121" ca="1">TEXT(INDIRECT(_xlfn.CONCAT("'",A120,"'!$C$47")),"0")</f>
        <v>4</v>
      </c>
      <c r="J121" s="8" t="str" cm="1">
        <f t="array" aca="1" ref="J121" ca="1">TEXT(INDIRECT(_xlfn.CONCAT("'",A120,"'!$I$33")),"0")</f>
        <v>-76</v>
      </c>
      <c r="BD121" s="21"/>
    </row>
    <row r="122" spans="1:56" s="7" customFormat="1" x14ac:dyDescent="0.2">
      <c r="A122" s="8" t="s">
        <v>66</v>
      </c>
      <c r="C122" s="8" t="str" cm="1">
        <f t="array" aca="1" ref="C122" ca="1">TEXT(INDIRECT(_xlfn.CONCAT("'",A120,"'!$F$48")),"0")</f>
        <v>-74</v>
      </c>
      <c r="BD122" s="21"/>
    </row>
    <row r="123" spans="1:56" s="7" customFormat="1" x14ac:dyDescent="0.2">
      <c r="A123" s="8" t="s">
        <v>75</v>
      </c>
      <c r="C123" s="8" t="str" cm="1">
        <f t="array" aca="1" ref="C123" ca="1">TEXT(INDIRECT(_xlfn.CONCAT("'",A120,"'!$F$38")),"0")</f>
        <v>-25</v>
      </c>
      <c r="D123" s="8" t="str" cm="1">
        <f t="array" aca="1" ref="D123" ca="1">TEXT(INDIRECT(_xlfn.CONCAT("'",A120,"'!$G$38")),"0")</f>
        <v>34</v>
      </c>
      <c r="E123" s="8" t="str" cm="1">
        <f t="array" aca="1" ref="E123" ca="1">TEXT(INDIRECT(_xlfn.CONCAT("'",A120,"'!$I$38")),"0.0")</f>
        <v>4.5</v>
      </c>
      <c r="F123" s="8" t="str" cm="1">
        <f t="array" aca="1" ref="F123" ca="1">TEXT(INDIRECT(_xlfn.CONCAT("'",A120,"'!$k$48")),"0")</f>
        <v>81</v>
      </c>
      <c r="G123" s="8" t="str" cm="1">
        <f t="array" aca="1" ref="G123" ca="1">INDIRECT(_xlfn.CONCAT("'",A120,"'!$J$38"))</f>
        <v>ATB</v>
      </c>
      <c r="I123" s="8" t="str" cm="1">
        <f t="array" aca="1" ref="I123" ca="1">TEXT(INDIRECT(_xlfn.CONCAT("'",A120,"'!$G$48")),"0")</f>
        <v>130</v>
      </c>
      <c r="K123" s="8" t="str" cm="1">
        <f t="array" aca="1" ref="K123" ca="1">TEXT(INDIRECT(_xlfn.CONCAT("'",A120,"'!$I$49")),"0.0")</f>
        <v>3.5</v>
      </c>
      <c r="L123" s="8" t="str" cm="1">
        <f t="array" aca="1" ref="L123" ca="1">TEXT(INDIRECT(_xlfn.CONCAT("'",A120,"'!$F$57")),"0.0")</f>
        <v>1.6</v>
      </c>
      <c r="M123" s="8" t="str" cm="1">
        <f t="array" aca="1" ref="M123" ca="1">TEXT(INDIRECT(_xlfn.CONCAT("'",A120,"'!$F$67")),"0.0")</f>
        <v>-0.6</v>
      </c>
      <c r="BD123" s="21"/>
    </row>
    <row r="124" spans="1:56" s="7" customFormat="1" x14ac:dyDescent="0.2">
      <c r="A124" s="8" t="s">
        <v>76</v>
      </c>
      <c r="C124" s="8" t="str" cm="1">
        <f t="array" aca="1" ref="C124" ca="1">TEXT(INDIRECT(_xlfn.CONCAT("'",A120,"'!$F$39")),"0")</f>
        <v>-9</v>
      </c>
      <c r="D124" s="8" t="str" cm="1">
        <f t="array" aca="1" ref="D124" ca="1">TEXT(INDIRECT(_xlfn.CONCAT("'",A120,"'!$G$39")),"0")</f>
        <v>26</v>
      </c>
      <c r="E124" s="8" t="str" cm="1">
        <f t="array" aca="1" ref="E124" ca="1">TEXT(INDIRECT(_xlfn.CONCAT("'",A120,"'!$I$39")),"0.0")</f>
        <v>6.0</v>
      </c>
      <c r="F124" s="8" t="str" cm="1">
        <f t="array" aca="1" ref="F124" ca="1">TEXT(INDIRECT(_xlfn.CONCAT("'",A120,"'!$k$49")),"0")</f>
        <v>73</v>
      </c>
      <c r="G124" s="8" t="str" cm="1">
        <f t="array" aca="1" ref="G124" ca="1">INDIRECT(_xlfn.CONCAT("'",A120,"'!$J$39"))</f>
        <v>FT</v>
      </c>
      <c r="I124" s="8" t="str" cm="1">
        <f t="array" aca="1" ref="I124" ca="1">TEXT(INDIRECT(_xlfn.CONCAT("'",A120,"'!$G$49")),"0")</f>
        <v>89</v>
      </c>
      <c r="K124" s="8" t="str" cm="1">
        <f t="array" aca="1" ref="K124" ca="1">TEXT(INDIRECT(_xlfn.CONCAT("'",A120,"'!$I$50")),"0.0")</f>
        <v>5.3</v>
      </c>
      <c r="L124" s="8" t="str" cm="1">
        <f t="array" aca="1" ref="L124" ca="1">TEXT(INDIRECT(_xlfn.CONCAT("'",A120,"'!$F$58")),"0.0")</f>
        <v>2.4</v>
      </c>
      <c r="M124" s="8" t="str" cm="1">
        <f t="array" aca="1" ref="M124" ca="1">TEXT(INDIRECT(_xlfn.CONCAT("'",A120,"'!$F$68")),"0.0")</f>
        <v>-2.3</v>
      </c>
      <c r="BD124" s="21"/>
    </row>
    <row r="125" spans="1:56" s="7" customFormat="1" x14ac:dyDescent="0.2">
      <c r="A125" s="8" t="s">
        <v>77</v>
      </c>
      <c r="C125" s="13" t="str" cm="1">
        <f t="array" aca="1" ref="C125" ca="1">TEXT(INDIRECT(_xlfn.CONCAT("'",A120,"'!$F$40")),"0")</f>
        <v>-173</v>
      </c>
      <c r="D125" s="13" t="str" cm="1">
        <f t="array" aca="1" ref="D125" ca="1">TEXT(INDIRECT(_xlfn.CONCAT("'",A120,"'!$G$40")),"0")</f>
        <v>25</v>
      </c>
      <c r="E125" s="13" t="str" cm="1">
        <f t="array" aca="1" ref="E125" ca="1">TEXT(INDIRECT(_xlfn.CONCAT("'",A120,"'!$I$40")),"0.0")</f>
        <v>2.9</v>
      </c>
      <c r="F125" s="13" t="str" cm="1">
        <f t="array" aca="1" ref="F125" ca="1">TEXT(INDIRECT(_xlfn.CONCAT("'",A120,"'!$k$50")),"0")</f>
        <v>58</v>
      </c>
      <c r="G125" s="13" t="str" cm="1">
        <f t="array" aca="1" ref="G125" ca="1">INDIRECT(_xlfn.CONCAT("'",A120,"'!$J$40"))</f>
        <v>FT</v>
      </c>
      <c r="H125" s="16"/>
      <c r="I125" s="13" t="str" cm="1">
        <f t="array" aca="1" ref="I125" ca="1">TEXT(INDIRECT(_xlfn.CONCAT("'",A120,"'!$G$50")),"0")</f>
        <v>74</v>
      </c>
      <c r="J125" s="16"/>
      <c r="K125" s="13" t="str" cm="1">
        <f t="array" aca="1" ref="K125" ca="1">TEXT(INDIRECT(_xlfn.CONCAT("'",A120,"'!$I$51")),"0.0")</f>
        <v>2.4</v>
      </c>
      <c r="L125" s="13" t="str" cm="1">
        <f t="array" aca="1" ref="L125" ca="1">TEXT(INDIRECT(_xlfn.CONCAT("'",A120,"'!$F$59")),"0.0")</f>
        <v>1.2</v>
      </c>
      <c r="M125" s="13" t="str" cm="1">
        <f t="array" aca="1" ref="M125" ca="1">TEXT(INDIRECT(_xlfn.CONCAT("'",A120,"'!$F$69")),"0.0")</f>
        <v>-2.4</v>
      </c>
      <c r="BD125" s="21"/>
    </row>
    <row r="126" spans="1:56" s="11" customFormat="1" x14ac:dyDescent="0.2">
      <c r="A126" s="12" t="s">
        <v>78</v>
      </c>
      <c r="C126" s="12" t="e" cm="1">
        <f t="array" aca="1" ref="C126" ca="1">TEXT(INDIRECT(_xlfn.CONCAT("'",A120,"'!$F$41")),"0")</f>
        <v>#DIV/0!</v>
      </c>
      <c r="D126" s="12" t="str" cm="1">
        <f t="array" aca="1" ref="D126" ca="1">TEXT(INDIRECT(_xlfn.CONCAT("'",A120,"'!$G$41")),"0")</f>
        <v>-34</v>
      </c>
      <c r="E126" s="12" t="str" cm="1">
        <f t="array" aca="1" ref="E126" ca="1">TEXT(INDIRECT(_xlfn.CONCAT("'",A120,"'!$I$41")),"0.0")</f>
        <v>-35.2</v>
      </c>
      <c r="F126" s="12" t="e" cm="1">
        <f t="array" aca="1" ref="F126" ca="1">TEXT(INDIRECT(_xlfn.CONCAT("'",A120,"'!$k$51")),"0")</f>
        <v>#DIV/0!</v>
      </c>
      <c r="G126" s="12" cm="1">
        <f t="array" aca="1" ref="G126" ca="1">INDIRECT(_xlfn.CONCAT("'",A120,"'!$J$41"))</f>
        <v>0</v>
      </c>
      <c r="I126" s="13" t="str" cm="1">
        <f t="array" aca="1" ref="I126" ca="1">TEXT(INDIRECT(_xlfn.CONCAT("'",A120,"'!$G$51")),"0")</f>
        <v>160</v>
      </c>
      <c r="J126" s="16"/>
      <c r="K126" s="12" t="str" cm="1">
        <f t="array" aca="1" ref="K126" ca="1">TEXT(INDIRECT(_xlfn.CONCAT("'",A120,"'!$I$52")),"0.0")</f>
        <v>-35.1</v>
      </c>
      <c r="L126" s="12" t="str" cm="1">
        <f t="array" aca="1" ref="L126" ca="1">TEXT(INDIRECT(_xlfn.CONCAT("'",A120,"'!$F$60")),"0.0")</f>
        <v>1.1</v>
      </c>
      <c r="M126" s="13" t="str" cm="1">
        <f t="array" aca="1" ref="M126" ca="1">TEXT(INDIRECT(_xlfn.CONCAT("'",A120,"'!$F$70")),"0.0")</f>
        <v>-1.1</v>
      </c>
      <c r="BD126" s="21"/>
    </row>
    <row r="127" spans="1:56" s="11" customFormat="1" x14ac:dyDescent="0.2">
      <c r="A127" s="12" t="s">
        <v>79</v>
      </c>
      <c r="C127" s="12" t="e" cm="1">
        <f t="array" aca="1" ref="C127" ca="1">TEXT(INDIRECT(_xlfn.CONCAT("'",A120,"'!$F$42")),"0")</f>
        <v>#DIV/0!</v>
      </c>
      <c r="D127" s="12" t="e" cm="1">
        <f t="array" aca="1" ref="D127" ca="1">TEXT(INDIRECT(_xlfn.CONCAT("'",A120,"'!$G$42")),"0")</f>
        <v>#DIV/0!</v>
      </c>
      <c r="E127" s="12" t="str" cm="1">
        <f t="array" aca="1" ref="E127" ca="1">TEXT(INDIRECT(_xlfn.CONCAT("'",A120,"'!$I$42")),"0.0")</f>
        <v>0.0</v>
      </c>
      <c r="F127" s="12" t="e" cm="1">
        <f t="array" aca="1" ref="F127" ca="1">TEXT(INDIRECT(_xlfn.CONCAT("'",A120,"'!$k$52")),"0")</f>
        <v>#DIV/0!</v>
      </c>
      <c r="G127" s="12" cm="1">
        <f t="array" aca="1" ref="G127" ca="1">INDIRECT(_xlfn.CONCAT("'",A120,"'!$J$42"))</f>
        <v>0</v>
      </c>
      <c r="I127" s="12" t="e" cm="1">
        <f t="array" aca="1" ref="I127" ca="1">TEXT(INDIRECT(_xlfn.CONCAT("'",A120,"'!$G$52")),"0")</f>
        <v>#DIV/0!</v>
      </c>
      <c r="K127" s="12" t="str" cm="1">
        <f t="array" aca="1" ref="K127" ca="1">TEXT(INDIRECT(_xlfn.CONCAT("'",A120,"'!$I$53")),"0.0")</f>
        <v>0.0</v>
      </c>
      <c r="L127" s="12" t="str" cm="1">
        <f t="array" aca="1" ref="L127" ca="1">TEXT(INDIRECT(_xlfn.CONCAT("'",A120,"'!$F$61")),"0.0")</f>
        <v>0.0</v>
      </c>
      <c r="M127" s="12" t="str" cm="1">
        <f t="array" aca="1" ref="M127" ca="1">TEXT(INDIRECT(_xlfn.CONCAT("'",A120,"'!$F$71")),"0.0")</f>
        <v>0.0</v>
      </c>
      <c r="BD127" s="21"/>
    </row>
    <row r="128" spans="1:56" x14ac:dyDescent="0.2">
      <c r="I128" s="20"/>
      <c r="M128" s="20"/>
    </row>
    <row r="129" spans="1:56" x14ac:dyDescent="0.2">
      <c r="A129" t="s">
        <v>118</v>
      </c>
    </row>
    <row r="130" spans="1:56" s="7" customFormat="1" x14ac:dyDescent="0.2">
      <c r="B130" s="14" t="str" cm="1">
        <f t="array" aca="1" ref="B130" ca="1">TEXT(INDIRECT(_xlfn.CONCAT("'",A129,"'!$C$37")),"0")</f>
        <v>3</v>
      </c>
      <c r="H130" s="14" t="str" cm="1">
        <f t="array" aca="1" ref="H130" ca="1">TEXT(INDIRECT(_xlfn.CONCAT("'",A129,"'!$C$47")),"0")</f>
        <v>4</v>
      </c>
      <c r="J130" s="8" t="str" cm="1">
        <f t="array" aca="1" ref="J130" ca="1">TEXT(INDIRECT(_xlfn.CONCAT("'",A129,"'!$I$33")),"0")</f>
        <v>-83</v>
      </c>
      <c r="BD130" s="21"/>
    </row>
    <row r="131" spans="1:56" s="7" customFormat="1" x14ac:dyDescent="0.2">
      <c r="A131" s="8" t="s">
        <v>66</v>
      </c>
      <c r="C131" s="8" t="str" cm="1">
        <f t="array" aca="1" ref="C131" ca="1">TEXT(INDIRECT(_xlfn.CONCAT("'",A129,"'!$F$48")),"0")</f>
        <v>-62</v>
      </c>
      <c r="BD131" s="21"/>
    </row>
    <row r="132" spans="1:56" s="7" customFormat="1" x14ac:dyDescent="0.2">
      <c r="A132" s="8" t="s">
        <v>75</v>
      </c>
      <c r="C132" s="8" t="str" cm="1">
        <f t="array" aca="1" ref="C132" ca="1">TEXT(INDIRECT(_xlfn.CONCAT("'",A129,"'!$F$38")),"0")</f>
        <v>-42</v>
      </c>
      <c r="D132" s="8" t="str" cm="1">
        <f t="array" aca="1" ref="D132" ca="1">TEXT(INDIRECT(_xlfn.CONCAT("'",A129,"'!$G$38")),"0")</f>
        <v>23</v>
      </c>
      <c r="E132" s="8" t="str" cm="1">
        <f t="array" aca="1" ref="E132" ca="1">TEXT(INDIRECT(_xlfn.CONCAT("'",A129,"'!$I$38")),"0.0")</f>
        <v>4.6</v>
      </c>
      <c r="F132" s="8" t="str" cm="1">
        <f t="array" aca="1" ref="F132" ca="1">TEXT(INDIRECT(_xlfn.CONCAT("'",A129,"'!$k$48")),"0")</f>
        <v>109</v>
      </c>
      <c r="G132" s="8" t="str" cm="1">
        <f t="array" aca="1" ref="G132" ca="1">INDIRECT(_xlfn.CONCAT("'",A129,"'!$J$38"))</f>
        <v>FT</v>
      </c>
      <c r="I132" s="8" t="str" cm="1">
        <f t="array" aca="1" ref="I132" ca="1">TEXT(INDIRECT(_xlfn.CONCAT("'",A129,"'!$G$48")),"0")</f>
        <v>129</v>
      </c>
      <c r="K132" s="8" t="str" cm="1">
        <f t="array" aca="1" ref="K132" ca="1">TEXT(INDIRECT(_xlfn.CONCAT("'",A129,"'!$I$49")),"0.0")</f>
        <v>4.0</v>
      </c>
      <c r="L132" s="8" t="str" cm="1">
        <f t="array" aca="1" ref="L132" ca="1">TEXT(INDIRECT(_xlfn.CONCAT("'",A129,"'!$F$57")),"0.0")</f>
        <v>1.2</v>
      </c>
      <c r="M132" s="8" t="str" cm="1">
        <f t="array" aca="1" ref="M132" ca="1">TEXT(INDIRECT(_xlfn.CONCAT("'",A129,"'!$F$67")),"0.0")</f>
        <v>-1.0</v>
      </c>
      <c r="BD132" s="21"/>
    </row>
    <row r="133" spans="1:56" s="7" customFormat="1" x14ac:dyDescent="0.2">
      <c r="A133" s="8" t="s">
        <v>76</v>
      </c>
      <c r="C133" s="8" t="str" cm="1">
        <f t="array" aca="1" ref="C133" ca="1">TEXT(INDIRECT(_xlfn.CONCAT("'",A129,"'!$F$39")),"0")</f>
        <v>-1</v>
      </c>
      <c r="D133" s="8" t="str" cm="1">
        <f t="array" aca="1" ref="D133" ca="1">TEXT(INDIRECT(_xlfn.CONCAT("'",A129,"'!$G$39")),"0")</f>
        <v>15</v>
      </c>
      <c r="E133" s="8" t="str" cm="1">
        <f t="array" aca="1" ref="E133" ca="1">TEXT(INDIRECT(_xlfn.CONCAT("'",A129,"'!$I$39")),"0.0")</f>
        <v>5.5</v>
      </c>
      <c r="F133" s="8" t="str" cm="1">
        <f t="array" aca="1" ref="F133" ca="1">TEXT(INDIRECT(_xlfn.CONCAT("'",A129,"'!$k$49")),"0")</f>
        <v>76</v>
      </c>
      <c r="G133" s="8" t="str" cm="1">
        <f t="array" aca="1" ref="G133" ca="1">INDIRECT(_xlfn.CONCAT("'",A129,"'!$J$39"))</f>
        <v>FT</v>
      </c>
      <c r="I133" s="8" t="str" cm="1">
        <f t="array" aca="1" ref="I133" ca="1">TEXT(INDIRECT(_xlfn.CONCAT("'",A129,"'!$G$49")),"0")</f>
        <v>117</v>
      </c>
      <c r="K133" s="8" t="str" cm="1">
        <f t="array" aca="1" ref="K133" ca="1">TEXT(INDIRECT(_xlfn.CONCAT("'",A129,"'!$I$50")),"0.0")</f>
        <v>4.3</v>
      </c>
      <c r="L133" s="8" t="str" cm="1">
        <f t="array" aca="1" ref="L133" ca="1">TEXT(INDIRECT(_xlfn.CONCAT("'",A129,"'!$F$58")),"0.0")</f>
        <v>1.2</v>
      </c>
      <c r="M133" s="8" t="str" cm="1">
        <f t="array" aca="1" ref="M133" ca="1">TEXT(INDIRECT(_xlfn.CONCAT("'",A129,"'!$F$68")),"0.0")</f>
        <v>-1.4</v>
      </c>
      <c r="BD133" s="21"/>
    </row>
    <row r="134" spans="1:56" s="7" customFormat="1" x14ac:dyDescent="0.2">
      <c r="A134" s="8" t="s">
        <v>77</v>
      </c>
      <c r="C134" s="13" t="str" cm="1">
        <f t="array" aca="1" ref="C134" ca="1">TEXT(INDIRECT(_xlfn.CONCAT("'",A129,"'!$F$40")),"0")</f>
        <v>-5</v>
      </c>
      <c r="D134" s="13" t="str" cm="1">
        <f t="array" aca="1" ref="D134" ca="1">TEXT(INDIRECT(_xlfn.CONCAT("'",A129,"'!$G$40")),"0")</f>
        <v>19</v>
      </c>
      <c r="E134" s="13" t="str" cm="1">
        <f t="array" aca="1" ref="E134" ca="1">TEXT(INDIRECT(_xlfn.CONCAT("'",A129,"'!$I$40")),"0.0")</f>
        <v>3.1</v>
      </c>
      <c r="F134" s="13" t="str" cm="1">
        <f t="array" aca="1" ref="F134" ca="1">TEXT(INDIRECT(_xlfn.CONCAT("'",A129,"'!$k$50")),"0")</f>
        <v>76</v>
      </c>
      <c r="G134" s="13" t="str" cm="1">
        <f t="array" aca="1" ref="G134" ca="1">INDIRECT(_xlfn.CONCAT("'",A129,"'!$J$40"))</f>
        <v>FT</v>
      </c>
      <c r="H134" s="16"/>
      <c r="I134" s="13" t="str" cm="1">
        <f t="array" aca="1" ref="I134" ca="1">TEXT(INDIRECT(_xlfn.CONCAT("'",A129,"'!$G$50")),"0")</f>
        <v>72</v>
      </c>
      <c r="J134" s="16"/>
      <c r="K134" s="13" t="str" cm="1">
        <f t="array" aca="1" ref="K134" ca="1">TEXT(INDIRECT(_xlfn.CONCAT("'",A129,"'!$I$51")),"0.0")</f>
        <v>3.2</v>
      </c>
      <c r="L134" s="13" t="str" cm="1">
        <f t="array" aca="1" ref="L134" ca="1">TEXT(INDIRECT(_xlfn.CONCAT("'",A129,"'!$F$59")),"0.0")</f>
        <v>1.1</v>
      </c>
      <c r="M134" s="13" t="str" cm="1">
        <f t="array" aca="1" ref="M134" ca="1">TEXT(INDIRECT(_xlfn.CONCAT("'",A129,"'!$F$69")),"0.0")</f>
        <v>-2.0</v>
      </c>
      <c r="BD134" s="21"/>
    </row>
    <row r="135" spans="1:56" s="11" customFormat="1" x14ac:dyDescent="0.2">
      <c r="A135" s="12" t="s">
        <v>78</v>
      </c>
      <c r="C135" s="12" t="e" cm="1">
        <f t="array" aca="1" ref="C135" ca="1">TEXT(INDIRECT(_xlfn.CONCAT("'",A129,"'!$F$41")),"0")</f>
        <v>#DIV/0!</v>
      </c>
      <c r="D135" s="12" t="str" cm="1">
        <f t="array" aca="1" ref="D135" ca="1">TEXT(INDIRECT(_xlfn.CONCAT("'",A129,"'!$G$41")),"0")</f>
        <v>-36</v>
      </c>
      <c r="E135" s="12" t="str" cm="1">
        <f t="array" aca="1" ref="E135" ca="1">TEXT(INDIRECT(_xlfn.CONCAT("'",A129,"'!$I$41")),"0.0")</f>
        <v>-35.0</v>
      </c>
      <c r="F135" s="12" t="e" cm="1">
        <f t="array" aca="1" ref="F135" ca="1">TEXT(INDIRECT(_xlfn.CONCAT("'",A129,"'!$k$51")),"0")</f>
        <v>#DIV/0!</v>
      </c>
      <c r="G135" s="12" cm="1">
        <f t="array" aca="1" ref="G135" ca="1">INDIRECT(_xlfn.CONCAT("'",A129,"'!$J$41"))</f>
        <v>0</v>
      </c>
      <c r="I135" s="13" t="str" cm="1">
        <f t="array" aca="1" ref="I135" ca="1">TEXT(INDIRECT(_xlfn.CONCAT("'",A129,"'!$G$51")),"0")</f>
        <v>177</v>
      </c>
      <c r="J135" s="16"/>
      <c r="K135" s="12" t="str" cm="1">
        <f t="array" aca="1" ref="K135" ca="1">TEXT(INDIRECT(_xlfn.CONCAT("'",A129,"'!$I$52")),"0.0")</f>
        <v>-35.1</v>
      </c>
      <c r="L135" s="12" t="str" cm="1">
        <f t="array" aca="1" ref="L135" ca="1">TEXT(INDIRECT(_xlfn.CONCAT("'",A129,"'!$F$60")),"0.0")</f>
        <v>2.4</v>
      </c>
      <c r="M135" s="13" t="str" cm="1">
        <f t="array" aca="1" ref="M135" ca="1">TEXT(INDIRECT(_xlfn.CONCAT("'",A129,"'!$F$70")),"0.0")</f>
        <v>-1.5</v>
      </c>
      <c r="BD135" s="21"/>
    </row>
    <row r="136" spans="1:56" s="11" customFormat="1" x14ac:dyDescent="0.2">
      <c r="A136" s="12" t="s">
        <v>79</v>
      </c>
      <c r="C136" s="12" t="e" cm="1">
        <f t="array" aca="1" ref="C136" ca="1">TEXT(INDIRECT(_xlfn.CONCAT("'",A129,"'!$F$42")),"0")</f>
        <v>#DIV/0!</v>
      </c>
      <c r="D136" s="12" t="e" cm="1">
        <f t="array" aca="1" ref="D136" ca="1">TEXT(INDIRECT(_xlfn.CONCAT("'",A129,"'!$G$42")),"0")</f>
        <v>#DIV/0!</v>
      </c>
      <c r="E136" s="12" t="str" cm="1">
        <f t="array" aca="1" ref="E136" ca="1">TEXT(INDIRECT(_xlfn.CONCAT("'",A129,"'!$I$42")),"0.0")</f>
        <v>0.0</v>
      </c>
      <c r="F136" s="12" t="e" cm="1">
        <f t="array" aca="1" ref="F136" ca="1">TEXT(INDIRECT(_xlfn.CONCAT("'",A129,"'!$k$52")),"0")</f>
        <v>#DIV/0!</v>
      </c>
      <c r="G136" s="12" cm="1">
        <f t="array" aca="1" ref="G136" ca="1">INDIRECT(_xlfn.CONCAT("'",A129,"'!$J$42"))</f>
        <v>0</v>
      </c>
      <c r="I136" s="12" t="e" cm="1">
        <f t="array" aca="1" ref="I136" ca="1">TEXT(INDIRECT(_xlfn.CONCAT("'",A129,"'!$G$52")),"0")</f>
        <v>#DIV/0!</v>
      </c>
      <c r="K136" s="12" t="str" cm="1">
        <f t="array" aca="1" ref="K136" ca="1">TEXT(INDIRECT(_xlfn.CONCAT("'",A129,"'!$I$53")),"0.0")</f>
        <v>0.0</v>
      </c>
      <c r="L136" s="12" t="str" cm="1">
        <f t="array" aca="1" ref="L136" ca="1">TEXT(INDIRECT(_xlfn.CONCAT("'",A129,"'!$F$61")),"0.0")</f>
        <v>0.0</v>
      </c>
      <c r="M136" s="12" t="str" cm="1">
        <f t="array" aca="1" ref="M136" ca="1">TEXT(INDIRECT(_xlfn.CONCAT("'",A129,"'!$F$71")),"0.0")</f>
        <v>0.0</v>
      </c>
      <c r="BD136" s="21"/>
    </row>
    <row r="137" spans="1:56" x14ac:dyDescent="0.2">
      <c r="I137" s="20"/>
      <c r="M137" s="20"/>
    </row>
    <row r="138" spans="1:56" x14ac:dyDescent="0.2">
      <c r="A138" t="s">
        <v>119</v>
      </c>
    </row>
    <row r="139" spans="1:56" s="7" customFormat="1" x14ac:dyDescent="0.2">
      <c r="B139" s="14" t="str" cm="1">
        <f t="array" aca="1" ref="B139" ca="1">TEXT(INDIRECT(_xlfn.CONCAT("'",A138,"'!$C$37")),"0")</f>
        <v>4</v>
      </c>
      <c r="H139" s="14" t="str" cm="1">
        <f t="array" aca="1" ref="H139" ca="1">TEXT(INDIRECT(_xlfn.CONCAT("'",A138,"'!$C$47")),"0")</f>
        <v>5</v>
      </c>
      <c r="J139" s="8" t="str" cm="1">
        <f t="array" aca="1" ref="J139" ca="1">TEXT(INDIRECT(_xlfn.CONCAT("'",A138,"'!$I$33")),"0")</f>
        <v>75</v>
      </c>
      <c r="BD139" s="21"/>
    </row>
    <row r="140" spans="1:56" s="7" customFormat="1" x14ac:dyDescent="0.2">
      <c r="A140" s="8" t="s">
        <v>66</v>
      </c>
      <c r="C140" s="8" t="str" cm="1">
        <f t="array" aca="1" ref="C140" ca="1">TEXT(INDIRECT(_xlfn.CONCAT("'",A138,"'!$F$48")),"0")</f>
        <v>-50</v>
      </c>
      <c r="BD140" s="21"/>
    </row>
    <row r="141" spans="1:56" s="7" customFormat="1" x14ac:dyDescent="0.2">
      <c r="A141" s="8" t="s">
        <v>75</v>
      </c>
      <c r="C141" s="8" t="str" cm="1">
        <f t="array" aca="1" ref="C141" ca="1">TEXT(INDIRECT(_xlfn.CONCAT("'",A138,"'!$F$38")),"0")</f>
        <v>-60</v>
      </c>
      <c r="D141" s="8" t="str" cm="1">
        <f t="array" aca="1" ref="D141" ca="1">TEXT(INDIRECT(_xlfn.CONCAT("'",A138,"'!$G$38")),"0")</f>
        <v>27</v>
      </c>
      <c r="E141" s="8" t="str" cm="1">
        <f t="array" aca="1" ref="E141" ca="1">TEXT(INDIRECT(_xlfn.CONCAT("'",A138,"'!$I$38")),"0.0")</f>
        <v>1.6</v>
      </c>
      <c r="F141" s="8" t="str" cm="1">
        <f t="array" aca="1" ref="F141" ca="1">TEXT(INDIRECT(_xlfn.CONCAT("'",A138,"'!$k$48")),"0")</f>
        <v>123</v>
      </c>
      <c r="G141" s="8" t="str" cm="1">
        <f t="array" aca="1" ref="G141" ca="1">INDIRECT(_xlfn.CONCAT("'",A138,"'!$J$38"))</f>
        <v>ATB</v>
      </c>
      <c r="I141" s="8" t="str" cm="1">
        <f t="array" aca="1" ref="I141" ca="1">TEXT(INDIRECT(_xlfn.CONCAT("'",A138,"'!$G$48")),"0")</f>
        <v>113</v>
      </c>
      <c r="K141" s="8" t="str" cm="1">
        <f t="array" aca="1" ref="K141" ca="1">TEXT(INDIRECT(_xlfn.CONCAT("'",A138,"'!$I$49")),"0.0")</f>
        <v>2.2</v>
      </c>
      <c r="L141" s="8" t="str" cm="1">
        <f t="array" aca="1" ref="L141" ca="1">TEXT(INDIRECT(_xlfn.CONCAT("'",A138,"'!$F$57")),"0.0")</f>
        <v>0.5</v>
      </c>
      <c r="M141" s="8" t="str" cm="1">
        <f t="array" aca="1" ref="M141" ca="1">TEXT(INDIRECT(_xlfn.CONCAT("'",A138,"'!$F$67")),"0.0")</f>
        <v>-0.6</v>
      </c>
      <c r="BD141" s="21"/>
    </row>
    <row r="142" spans="1:56" s="7" customFormat="1" x14ac:dyDescent="0.2">
      <c r="A142" s="8" t="s">
        <v>76</v>
      </c>
      <c r="C142" s="8" t="str" cm="1">
        <f t="array" aca="1" ref="C142" ca="1">TEXT(INDIRECT(_xlfn.CONCAT("'",A138,"'!$F$39")),"0")</f>
        <v>-31</v>
      </c>
      <c r="D142" s="8" t="str" cm="1">
        <f t="array" aca="1" ref="D142" ca="1">TEXT(INDIRECT(_xlfn.CONCAT("'",A138,"'!$G$39")),"0")</f>
        <v>47</v>
      </c>
      <c r="E142" s="8" t="str" cm="1">
        <f t="array" aca="1" ref="E142" ca="1">TEXT(INDIRECT(_xlfn.CONCAT("'",A138,"'!$I$39")),"0.0")</f>
        <v>3.2</v>
      </c>
      <c r="F142" s="8" t="str" cm="1">
        <f t="array" aca="1" ref="F142" ca="1">TEXT(INDIRECT(_xlfn.CONCAT("'",A138,"'!$k$49")),"0")</f>
        <v>74</v>
      </c>
      <c r="G142" s="8" t="str" cm="1">
        <f t="array" aca="1" ref="G142" ca="1">INDIRECT(_xlfn.CONCAT("'",A138,"'!$J$39"))</f>
        <v>ATB</v>
      </c>
      <c r="I142" s="8" t="str" cm="1">
        <f t="array" aca="1" ref="I142" ca="1">TEXT(INDIRECT(_xlfn.CONCAT("'",A138,"'!$G$49")),"0")</f>
        <v>103</v>
      </c>
      <c r="K142" s="8" t="str" cm="1">
        <f t="array" aca="1" ref="K142" ca="1">TEXT(INDIRECT(_xlfn.CONCAT("'",A138,"'!$I$50")),"0.0")</f>
        <v>3.3</v>
      </c>
      <c r="L142" s="8" t="str" cm="1">
        <f t="array" aca="1" ref="L142" ca="1">TEXT(INDIRECT(_xlfn.CONCAT("'",A138,"'!$F$58")),"0.0")</f>
        <v>2.0</v>
      </c>
      <c r="M142" s="8" t="str" cm="1">
        <f t="array" aca="1" ref="M142" ca="1">TEXT(INDIRECT(_xlfn.CONCAT("'",A138,"'!$F$68")),"0.0")</f>
        <v>-0.8</v>
      </c>
      <c r="BD142" s="21"/>
    </row>
    <row r="143" spans="1:56" s="7" customFormat="1" x14ac:dyDescent="0.2">
      <c r="A143" s="8" t="s">
        <v>77</v>
      </c>
      <c r="C143" s="13" t="str" cm="1">
        <f t="array" aca="1" ref="C143" ca="1">TEXT(INDIRECT(_xlfn.CONCAT("'",A138,"'!$F$40")),"0")</f>
        <v>-12</v>
      </c>
      <c r="D143" s="13" t="str" cm="1">
        <f t="array" aca="1" ref="D143" ca="1">TEXT(INDIRECT(_xlfn.CONCAT("'",A138,"'!$G$40")),"0")</f>
        <v>33</v>
      </c>
      <c r="E143" s="13" t="str" cm="1">
        <f t="array" aca="1" ref="E143" ca="1">TEXT(INDIRECT(_xlfn.CONCAT("'",A138,"'!$I$40")),"0.0")</f>
        <v>5.2</v>
      </c>
      <c r="F143" s="13" t="str" cm="1">
        <f t="array" aca="1" ref="F143" ca="1">TEXT(INDIRECT(_xlfn.CONCAT("'",A138,"'!$k$50")),"0")</f>
        <v>69</v>
      </c>
      <c r="G143" s="13" t="str" cm="1">
        <f t="array" aca="1" ref="G143" ca="1">INDIRECT(_xlfn.CONCAT("'",A138,"'!$J$40"))</f>
        <v>ATB</v>
      </c>
      <c r="H143" s="16"/>
      <c r="I143" s="13" t="str" cm="1">
        <f t="array" aca="1" ref="I143" ca="1">TEXT(INDIRECT(_xlfn.CONCAT("'",A138,"'!$G$50")),"0")</f>
        <v>87</v>
      </c>
      <c r="J143" s="16"/>
      <c r="K143" s="13" t="str" cm="1">
        <f t="array" aca="1" ref="K143" ca="1">TEXT(INDIRECT(_xlfn.CONCAT("'",A138,"'!$I$51")),"0.0")</f>
        <v>4.2</v>
      </c>
      <c r="L143" s="13" t="str" cm="1">
        <f t="array" aca="1" ref="L143" ca="1">TEXT(INDIRECT(_xlfn.CONCAT("'",A138,"'!$F$59")),"0.0")</f>
        <v>2.5</v>
      </c>
      <c r="M143" s="13" t="str" cm="1">
        <f t="array" aca="1" ref="M143" ca="1">TEXT(INDIRECT(_xlfn.CONCAT("'",A138,"'!$F$69")),"0.0")</f>
        <v>-2.3</v>
      </c>
      <c r="BD143" s="21"/>
    </row>
    <row r="144" spans="1:56" s="16" customFormat="1" x14ac:dyDescent="0.2">
      <c r="A144" s="13" t="s">
        <v>78</v>
      </c>
      <c r="C144" s="13" t="str" cm="1">
        <f t="array" aca="1" ref="C144" ca="1">TEXT(INDIRECT(_xlfn.CONCAT("'",A138,"'!$F$41")),"0")</f>
        <v>-51</v>
      </c>
      <c r="D144" s="13" t="str" cm="1">
        <f t="array" aca="1" ref="D144" ca="1">TEXT(INDIRECT(_xlfn.CONCAT("'",A138,"'!$G$41")),"0")</f>
        <v>32</v>
      </c>
      <c r="E144" s="13" t="str" cm="1">
        <f t="array" aca="1" ref="E144" ca="1">TEXT(INDIRECT(_xlfn.CONCAT("'",A138,"'!$I$41")),"0.0")</f>
        <v>1.8</v>
      </c>
      <c r="F144" s="13" t="str" cm="1">
        <f t="array" aca="1" ref="F144" ca="1">TEXT(INDIRECT(_xlfn.CONCAT("'",A138,"'!$k$51")),"0")</f>
        <v>108</v>
      </c>
      <c r="G144" s="13" t="str" cm="1">
        <f t="array" aca="1" ref="G144" ca="1">INDIRECT(_xlfn.CONCAT("'",A138,"'!$J$41"))</f>
        <v>ATB</v>
      </c>
      <c r="I144" s="13" t="str" cm="1">
        <f t="array" aca="1" ref="I144" ca="1">TEXT(INDIRECT(_xlfn.CONCAT("'",A138,"'!$G$51")),"0")</f>
        <v>70</v>
      </c>
      <c r="K144" s="13" t="str" cm="1">
        <f t="array" aca="1" ref="K144" ca="1">TEXT(INDIRECT(_xlfn.CONCAT("'",A138,"'!$I$52")),"0.0")</f>
        <v>2.9</v>
      </c>
      <c r="L144" s="13" t="str" cm="1">
        <f t="array" aca="1" ref="L144" ca="1">TEXT(INDIRECT(_xlfn.CONCAT("'",A138,"'!$F$60")),"0.0")</f>
        <v>0.9</v>
      </c>
      <c r="M144" s="13" t="str" cm="1">
        <f t="array" aca="1" ref="M144" ca="1">TEXT(INDIRECT(_xlfn.CONCAT("'",A138,"'!$F$70")),"0.0")</f>
        <v>-1.9</v>
      </c>
      <c r="BD144" s="21"/>
    </row>
    <row r="145" spans="1:56" s="11" customFormat="1" x14ac:dyDescent="0.2">
      <c r="A145" s="12" t="s">
        <v>79</v>
      </c>
      <c r="C145" s="12" t="e" cm="1">
        <f t="array" aca="1" ref="C145" ca="1">TEXT(INDIRECT(_xlfn.CONCAT("'",A138,"'!$F$42")),"0")</f>
        <v>#DIV/0!</v>
      </c>
      <c r="D145" s="12" t="str" cm="1">
        <f t="array" aca="1" ref="D145" ca="1">TEXT(INDIRECT(_xlfn.CONCAT("'",A138,"'!$G$42")),"0")</f>
        <v>-42</v>
      </c>
      <c r="E145" s="12" t="str" cm="1">
        <f t="array" aca="1" ref="E145" ca="1">TEXT(INDIRECT(_xlfn.CONCAT("'",A138,"'!$I$42")),"0.0")</f>
        <v>-31.9</v>
      </c>
      <c r="F145" s="12" t="e" cm="1">
        <f t="array" aca="1" ref="F145" ca="1">TEXT(INDIRECT(_xlfn.CONCAT("'",A138,"'!$k$52")),"0")</f>
        <v>#DIV/0!</v>
      </c>
      <c r="G145" s="12" cm="1">
        <f t="array" aca="1" ref="G145" ca="1">INDIRECT(_xlfn.CONCAT("'",A138,"'!$J$42"))</f>
        <v>0</v>
      </c>
      <c r="I145" s="13" t="str" cm="1">
        <f t="array" aca="1" ref="I145" ca="1">TEXT(INDIRECT(_xlfn.CONCAT("'",A138,"'!$G$52")),"0")</f>
        <v>65</v>
      </c>
      <c r="J145" s="16"/>
      <c r="K145" s="12" t="str" cm="1">
        <f t="array" aca="1" ref="K145" ca="1">TEXT(INDIRECT(_xlfn.CONCAT("'",A138,"'!$I$53")),"0.0")</f>
        <v>-33.4</v>
      </c>
      <c r="L145" s="12" t="str" cm="1">
        <f t="array" aca="1" ref="L145" ca="1">TEXT(INDIRECT(_xlfn.CONCAT("'",A138,"'!$F$61")),"0.0")</f>
        <v>0.6</v>
      </c>
      <c r="M145" s="13" t="str" cm="1">
        <f t="array" aca="1" ref="M145" ca="1">TEXT(INDIRECT(_xlfn.CONCAT("'",A138,"'!$F$71")),"0.0")</f>
        <v>-1.3</v>
      </c>
      <c r="BD145" s="21"/>
    </row>
    <row r="146" spans="1:56" x14ac:dyDescent="0.2">
      <c r="I146" s="20"/>
      <c r="M146" s="20"/>
    </row>
    <row r="147" spans="1:56" x14ac:dyDescent="0.2">
      <c r="A147" t="s">
        <v>120</v>
      </c>
    </row>
    <row r="148" spans="1:56" s="7" customFormat="1" x14ac:dyDescent="0.2">
      <c r="B148" s="14" t="str" cm="1">
        <f t="array" aca="1" ref="B148" ca="1">TEXT(INDIRECT(_xlfn.CONCAT("'",A147,"'!$C$37")),"0")</f>
        <v>2</v>
      </c>
      <c r="H148" s="14" t="str" cm="1">
        <f t="array" aca="1" ref="H148" ca="1">TEXT(INDIRECT(_xlfn.CONCAT("'",A147,"'!$C$47")),"0")</f>
        <v>3</v>
      </c>
      <c r="J148" s="8" t="str" cm="1">
        <f t="array" aca="1" ref="J148" ca="1">TEXT(INDIRECT(_xlfn.CONCAT("'",A147,"'!$I$33")),"0")</f>
        <v>-65</v>
      </c>
      <c r="BD148" s="21"/>
    </row>
    <row r="149" spans="1:56" s="7" customFormat="1" x14ac:dyDescent="0.2">
      <c r="A149" s="8" t="s">
        <v>66</v>
      </c>
      <c r="C149" s="8" t="str" cm="1">
        <f t="array" aca="1" ref="C149" ca="1">TEXT(INDIRECT(_xlfn.CONCAT("'",A147,"'!$F$48")),"0")</f>
        <v>-61</v>
      </c>
      <c r="BD149" s="21"/>
    </row>
    <row r="150" spans="1:56" s="7" customFormat="1" x14ac:dyDescent="0.2">
      <c r="A150" s="8" t="s">
        <v>75</v>
      </c>
      <c r="C150" s="8" t="str" cm="1">
        <f t="array" aca="1" ref="C150" ca="1">TEXT(INDIRECT(_xlfn.CONCAT("'",A147,"'!$F$38")),"0")</f>
        <v>-3</v>
      </c>
      <c r="D150" s="8" t="str" cm="1">
        <f t="array" aca="1" ref="D150" ca="1">TEXT(INDIRECT(_xlfn.CONCAT("'",A147,"'!$G$38")),"0")</f>
        <v>31</v>
      </c>
      <c r="E150" s="8" t="str" cm="1">
        <f t="array" aca="1" ref="E150" ca="1">TEXT(INDIRECT(_xlfn.CONCAT("'",A147,"'!$I$38")),"0.0")</f>
        <v>4.2</v>
      </c>
      <c r="F150" s="8" t="str" cm="1">
        <f t="array" aca="1" ref="F150" ca="1">TEXT(INDIRECT(_xlfn.CONCAT("'",A147,"'!$k$48")),"0")</f>
        <v>62</v>
      </c>
      <c r="G150" s="8" t="str" cm="1">
        <f t="array" aca="1" ref="G150" ca="1">INDIRECT(_xlfn.CONCAT("'",A147,"'!$J$38"))</f>
        <v>FT</v>
      </c>
      <c r="I150" s="8" t="str" cm="1">
        <f t="array" aca="1" ref="I150" ca="1">TEXT(INDIRECT(_xlfn.CONCAT("'",A147,"'!$G$48")),"0")</f>
        <v>120</v>
      </c>
      <c r="K150" s="8" t="str" cm="1">
        <f t="array" aca="1" ref="K150" ca="1">TEXT(INDIRECT(_xlfn.CONCAT("'",A147,"'!$I$49")),"0.0")</f>
        <v>3.0</v>
      </c>
      <c r="L150" s="8" t="str" cm="1">
        <f t="array" aca="1" ref="L150" ca="1">TEXT(INDIRECT(_xlfn.CONCAT("'",A147,"'!$F$57")),"0.0")</f>
        <v>1.7</v>
      </c>
      <c r="M150" s="8" t="str" cm="1">
        <f t="array" aca="1" ref="M150" ca="1">TEXT(INDIRECT(_xlfn.CONCAT("'",A147,"'!$F$67")),"0.0")</f>
        <v>-0.8</v>
      </c>
      <c r="BD150" s="21"/>
    </row>
    <row r="151" spans="1:56" s="7" customFormat="1" x14ac:dyDescent="0.2">
      <c r="A151" s="8" t="s">
        <v>76</v>
      </c>
      <c r="C151" s="8" t="str" cm="1">
        <f t="array" aca="1" ref="C151" ca="1">TEXT(INDIRECT(_xlfn.CONCAT("'",A147,"'!$F$39")),"0")</f>
        <v>-52</v>
      </c>
      <c r="D151" s="8" t="str" cm="1">
        <f t="array" aca="1" ref="D151" ca="1">TEXT(INDIRECT(_xlfn.CONCAT("'",A147,"'!$G$39")),"0")</f>
        <v>25</v>
      </c>
      <c r="E151" s="8" t="str" cm="1">
        <f t="array" aca="1" ref="E151" ca="1">TEXT(INDIRECT(_xlfn.CONCAT("'",A147,"'!$I$39")),"0.0")</f>
        <v>5.3</v>
      </c>
      <c r="F151" s="8" t="str" cm="1">
        <f t="array" aca="1" ref="F151" ca="1">TEXT(INDIRECT(_xlfn.CONCAT("'",A147,"'!$k$49")),"0")</f>
        <v>116</v>
      </c>
      <c r="G151" s="8" t="str" cm="1">
        <f t="array" aca="1" ref="G151" ca="1">INDIRECT(_xlfn.CONCAT("'",A147,"'!$J$39"))</f>
        <v>FT</v>
      </c>
      <c r="I151" s="8" t="str" cm="1">
        <f t="array" aca="1" ref="I151" ca="1">TEXT(INDIRECT(_xlfn.CONCAT("'",A147,"'!$G$49")),"0")</f>
        <v>68</v>
      </c>
      <c r="K151" s="8" t="str" cm="1">
        <f t="array" aca="1" ref="K151" ca="1">TEXT(INDIRECT(_xlfn.CONCAT("'",A147,"'!$I$50")),"0.0")</f>
        <v>8.6</v>
      </c>
      <c r="L151" s="8" t="str" cm="1">
        <f t="array" aca="1" ref="L151" ca="1">TEXT(INDIRECT(_xlfn.CONCAT("'",A147,"'!$F$58")),"0.0")</f>
        <v>2.5</v>
      </c>
      <c r="M151" s="8" t="str" cm="1">
        <f t="array" aca="1" ref="M151" ca="1">TEXT(INDIRECT(_xlfn.CONCAT("'",A147,"'!$F$68")),"0.0")</f>
        <v>-2.8</v>
      </c>
      <c r="BD151" s="21"/>
    </row>
    <row r="152" spans="1:56" s="11" customFormat="1" x14ac:dyDescent="0.2">
      <c r="A152" s="12" t="s">
        <v>77</v>
      </c>
      <c r="C152" s="12" t="e" cm="1">
        <f t="array" aca="1" ref="C152" ca="1">TEXT(INDIRECT(_xlfn.CONCAT("'",A147,"'!$F$40")),"0")</f>
        <v>#DIV/0!</v>
      </c>
      <c r="D152" s="12" t="str" cm="1">
        <f t="array" aca="1" ref="D152" ca="1">TEXT(INDIRECT(_xlfn.CONCAT("'",A147,"'!$G$40")),"0")</f>
        <v>-31</v>
      </c>
      <c r="E152" s="12" t="str" cm="1">
        <f t="array" aca="1" ref="E152" ca="1">TEXT(INDIRECT(_xlfn.CONCAT("'",A147,"'!$I$40")),"0.0")</f>
        <v>-31.2</v>
      </c>
      <c r="F152" s="12" t="e" cm="1">
        <f t="array" aca="1" ref="F152" ca="1">TEXT(INDIRECT(_xlfn.CONCAT("'",A147,"'!$k$50")),"0")</f>
        <v>#DIV/0!</v>
      </c>
      <c r="G152" s="12" cm="1">
        <f t="array" aca="1" ref="G152" ca="1">INDIRECT(_xlfn.CONCAT("'",A147,"'!$J$40"))</f>
        <v>0</v>
      </c>
      <c r="I152" s="13" t="str" cm="1">
        <f t="array" aca="1" ref="I152" ca="1">TEXT(INDIRECT(_xlfn.CONCAT("'",A147,"'!$G$50")),"0")</f>
        <v>26</v>
      </c>
      <c r="J152" s="16"/>
      <c r="K152" s="12" t="str" cm="1">
        <f t="array" aca="1" ref="K152" ca="1">TEXT(INDIRECT(_xlfn.CONCAT("'",A147,"'!$I$51")),"0.0")</f>
        <v>-34.6</v>
      </c>
      <c r="L152" s="12" t="str" cm="1">
        <f t="array" aca="1" ref="L152" ca="1">TEXT(INDIRECT(_xlfn.CONCAT("'",A147,"'!$F$59")),"0.0")</f>
        <v>2.1</v>
      </c>
      <c r="M152" s="13" t="str" cm="1">
        <f t="array" aca="1" ref="M152" ca="1">TEXT(INDIRECT(_xlfn.CONCAT("'",A147,"'!$F$69")),"0.0")</f>
        <v>-2.7</v>
      </c>
      <c r="BD152" s="21"/>
    </row>
    <row r="153" spans="1:56" s="11" customFormat="1" x14ac:dyDescent="0.2">
      <c r="A153" s="12" t="s">
        <v>78</v>
      </c>
      <c r="C153" s="12" t="e" cm="1">
        <f t="array" aca="1" ref="C153" ca="1">TEXT(INDIRECT(_xlfn.CONCAT("'",A147,"'!$F$41")),"0")</f>
        <v>#DIV/0!</v>
      </c>
      <c r="D153" s="12" t="e" cm="1">
        <f t="array" aca="1" ref="D153" ca="1">TEXT(INDIRECT(_xlfn.CONCAT("'",A147,"'!$G$41")),"0")</f>
        <v>#DIV/0!</v>
      </c>
      <c r="E153" s="12" t="str" cm="1">
        <f t="array" aca="1" ref="E153" ca="1">TEXT(INDIRECT(_xlfn.CONCAT("'",A147,"'!$I$41")),"0.0")</f>
        <v>0.0</v>
      </c>
      <c r="F153" s="12" t="e" cm="1">
        <f t="array" aca="1" ref="F153" ca="1">TEXT(INDIRECT(_xlfn.CONCAT("'",A147,"'!$k$51")),"0")</f>
        <v>#DIV/0!</v>
      </c>
      <c r="G153" s="12" cm="1">
        <f t="array" aca="1" ref="G153" ca="1">INDIRECT(_xlfn.CONCAT("'",A147,"'!$J$41"))</f>
        <v>0</v>
      </c>
      <c r="I153" s="12" t="e" cm="1">
        <f t="array" aca="1" ref="I153" ca="1">TEXT(INDIRECT(_xlfn.CONCAT("'",A147,"'!$G$51")),"0")</f>
        <v>#DIV/0!</v>
      </c>
      <c r="K153" s="12" t="str" cm="1">
        <f t="array" aca="1" ref="K153" ca="1">TEXT(INDIRECT(_xlfn.CONCAT("'",A147,"'!$I$52")),"0.0")</f>
        <v>0.0</v>
      </c>
      <c r="L153" s="12" t="str" cm="1">
        <f t="array" aca="1" ref="L153" ca="1">TEXT(INDIRECT(_xlfn.CONCAT("'",A147,"'!$F$60")),"0.0")</f>
        <v>0.0</v>
      </c>
      <c r="M153" s="12" t="str" cm="1">
        <f t="array" aca="1" ref="M153" ca="1">TEXT(INDIRECT(_xlfn.CONCAT("'",A147,"'!$F$70")),"0.0")</f>
        <v>0.0</v>
      </c>
      <c r="BD153" s="21"/>
    </row>
    <row r="154" spans="1:56" s="11" customFormat="1" x14ac:dyDescent="0.2">
      <c r="A154" s="12" t="s">
        <v>79</v>
      </c>
      <c r="C154" s="12" t="e" cm="1">
        <f t="array" aca="1" ref="C154" ca="1">TEXT(INDIRECT(_xlfn.CONCAT("'",A147,"'!$F$42")),"0")</f>
        <v>#DIV/0!</v>
      </c>
      <c r="D154" s="12" t="e" cm="1">
        <f t="array" aca="1" ref="D154" ca="1">TEXT(INDIRECT(_xlfn.CONCAT("'",A147,"'!$G$42")),"0")</f>
        <v>#DIV/0!</v>
      </c>
      <c r="E154" s="12" t="str" cm="1">
        <f t="array" aca="1" ref="E154" ca="1">TEXT(INDIRECT(_xlfn.CONCAT("'",A147,"'!$I$42")),"0.0")</f>
        <v>0.0</v>
      </c>
      <c r="F154" s="12" t="e" cm="1">
        <f t="array" aca="1" ref="F154" ca="1">TEXT(INDIRECT(_xlfn.CONCAT("'",A147,"'!$k$52")),"0")</f>
        <v>#DIV/0!</v>
      </c>
      <c r="G154" s="12" cm="1">
        <f t="array" aca="1" ref="G154" ca="1">INDIRECT(_xlfn.CONCAT("'",A147,"'!$J$42"))</f>
        <v>0</v>
      </c>
      <c r="I154" s="12" t="e" cm="1">
        <f t="array" aca="1" ref="I154" ca="1">TEXT(INDIRECT(_xlfn.CONCAT("'",A147,"'!$G$52")),"0")</f>
        <v>#DIV/0!</v>
      </c>
      <c r="K154" s="12" t="str" cm="1">
        <f t="array" aca="1" ref="K154" ca="1">TEXT(INDIRECT(_xlfn.CONCAT("'",A147,"'!$I$53")),"0.0")</f>
        <v>0.0</v>
      </c>
      <c r="L154" s="12" t="str" cm="1">
        <f t="array" aca="1" ref="L154" ca="1">TEXT(INDIRECT(_xlfn.CONCAT("'",A147,"'!$F$61")),"0.0")</f>
        <v>0.0</v>
      </c>
      <c r="M154" s="12" t="str" cm="1">
        <f t="array" aca="1" ref="M154" ca="1">TEXT(INDIRECT(_xlfn.CONCAT("'",A147,"'!$F$71")),"0.0")</f>
        <v>0.0</v>
      </c>
      <c r="BD154" s="21"/>
    </row>
    <row r="155" spans="1:56" x14ac:dyDescent="0.2">
      <c r="I155" s="20"/>
      <c r="M155" s="20"/>
    </row>
    <row r="156" spans="1:56" x14ac:dyDescent="0.2">
      <c r="A156" t="s">
        <v>121</v>
      </c>
    </row>
    <row r="157" spans="1:56" s="7" customFormat="1" x14ac:dyDescent="0.2">
      <c r="B157" s="14" t="str" cm="1">
        <f t="array" aca="1" ref="B157" ca="1">TEXT(INDIRECT(_xlfn.CONCAT("'",A156,"'!$C$37")),"0")</f>
        <v>2</v>
      </c>
      <c r="H157" s="14" t="str" cm="1">
        <f t="array" aca="1" ref="H157" ca="1">TEXT(INDIRECT(_xlfn.CONCAT("'",A156,"'!$C$47")),"0")</f>
        <v>3</v>
      </c>
      <c r="J157" s="8" t="str" cm="1">
        <f t="array" aca="1" ref="J157" ca="1">TEXT(INDIRECT(_xlfn.CONCAT("'",A156,"'!$I$33")),"0")</f>
        <v>-49</v>
      </c>
      <c r="BD157" s="21"/>
    </row>
    <row r="158" spans="1:56" s="7" customFormat="1" x14ac:dyDescent="0.2">
      <c r="A158" s="8" t="s">
        <v>66</v>
      </c>
      <c r="C158" s="8" t="str" cm="1">
        <f t="array" aca="1" ref="C158" ca="1">TEXT(INDIRECT(_xlfn.CONCAT("'",A156,"'!$F$48")),"0")</f>
        <v>-54</v>
      </c>
      <c r="BD158" s="21"/>
    </row>
    <row r="159" spans="1:56" s="7" customFormat="1" x14ac:dyDescent="0.2">
      <c r="A159" s="8" t="s">
        <v>75</v>
      </c>
      <c r="C159" s="8" t="str" cm="1">
        <f t="array" aca="1" ref="C159" ca="1">TEXT(INDIRECT(_xlfn.CONCAT("'",A156,"'!$F$38")),"0")</f>
        <v>-11</v>
      </c>
      <c r="D159" s="8" t="str" cm="1">
        <f t="array" aca="1" ref="D159" ca="1">TEXT(INDIRECT(_xlfn.CONCAT("'",A156,"'!$G$38")),"0")</f>
        <v>27</v>
      </c>
      <c r="E159" s="8" t="str" cm="1">
        <f t="array" aca="1" ref="E159" ca="1">TEXT(INDIRECT(_xlfn.CONCAT("'",A156,"'!$I$38")),"0.0")</f>
        <v>4.7</v>
      </c>
      <c r="F159" s="8" t="str" cm="1">
        <f t="array" aca="1" ref="F159" ca="1">TEXT(INDIRECT(_xlfn.CONCAT("'",A156,"'!$k$48")),"0")</f>
        <v>75</v>
      </c>
      <c r="G159" s="8" t="str" cm="1">
        <f t="array" aca="1" ref="G159" ca="1">INDIRECT(_xlfn.CONCAT("'",A156,"'!$J$38"))</f>
        <v>FT</v>
      </c>
      <c r="I159" s="8" t="str" cm="1">
        <f t="array" aca="1" ref="I159" ca="1">TEXT(INDIRECT(_xlfn.CONCAT("'",A156,"'!$G$48")),"0")</f>
        <v>118</v>
      </c>
      <c r="K159" s="8" t="str" cm="1">
        <f t="array" aca="1" ref="K159" ca="1">TEXT(INDIRECT(_xlfn.CONCAT("'",A156,"'!$I$49")),"0.0")</f>
        <v>3.3</v>
      </c>
      <c r="L159" s="8" t="str" cm="1">
        <f t="array" aca="1" ref="L159" ca="1">TEXT(INDIRECT(_xlfn.CONCAT("'",A156,"'!$F$57")),"0.0")</f>
        <v>1.4</v>
      </c>
      <c r="M159" s="8" t="str" cm="1">
        <f t="array" aca="1" ref="M159" ca="1">TEXT(INDIRECT(_xlfn.CONCAT("'",A156,"'!$F$67")),"0.0")</f>
        <v>-1.3</v>
      </c>
      <c r="BD159" s="21"/>
    </row>
    <row r="160" spans="1:56" s="7" customFormat="1" x14ac:dyDescent="0.2">
      <c r="A160" s="8" t="s">
        <v>76</v>
      </c>
      <c r="C160" s="8" t="str" cm="1">
        <f t="array" aca="1" ref="C160" ca="1">TEXT(INDIRECT(_xlfn.CONCAT("'",A156,"'!$F$39")),"0")</f>
        <v>-59</v>
      </c>
      <c r="D160" s="8" t="str" cm="1">
        <f t="array" aca="1" ref="D160" ca="1">TEXT(INDIRECT(_xlfn.CONCAT("'",A156,"'!$G$39")),"0")</f>
        <v>20</v>
      </c>
      <c r="E160" s="8" t="str" cm="1">
        <f t="array" aca="1" ref="E160" ca="1">TEXT(INDIRECT(_xlfn.CONCAT("'",A156,"'!$I$39")),"0.0")</f>
        <v>5.7</v>
      </c>
      <c r="F160" s="8" t="str" cm="1">
        <f t="array" aca="1" ref="F160" ca="1">TEXT(INDIRECT(_xlfn.CONCAT("'",A156,"'!$k$49")),"0")</f>
        <v>129</v>
      </c>
      <c r="G160" s="8" t="str" cm="1">
        <f t="array" aca="1" ref="G160" ca="1">INDIRECT(_xlfn.CONCAT("'",A156,"'!$J$39"))</f>
        <v>FT</v>
      </c>
      <c r="I160" s="8" t="str" cm="1">
        <f t="array" aca="1" ref="I160" ca="1">TEXT(INDIRECT(_xlfn.CONCAT("'",A156,"'!$G$49")),"0")</f>
        <v>81</v>
      </c>
      <c r="K160" s="8" t="str" cm="1">
        <f t="array" aca="1" ref="K160" ca="1">TEXT(INDIRECT(_xlfn.CONCAT("'",A156,"'!$I$50")),"0.0")</f>
        <v>8.8</v>
      </c>
      <c r="L160" s="8" t="str" cm="1">
        <f t="array" aca="1" ref="L160" ca="1">TEXT(INDIRECT(_xlfn.CONCAT("'",A156,"'!$F$58")),"0.0")</f>
        <v>1.9</v>
      </c>
      <c r="M160" s="8" t="str" cm="1">
        <f t="array" aca="1" ref="M160" ca="1">TEXT(INDIRECT(_xlfn.CONCAT("'",A156,"'!$F$68")),"0.0")</f>
        <v>-2.2</v>
      </c>
      <c r="BD160" s="21"/>
    </row>
    <row r="161" spans="1:56" s="11" customFormat="1" x14ac:dyDescent="0.2">
      <c r="A161" s="12" t="s">
        <v>77</v>
      </c>
      <c r="C161" s="12" t="e" cm="1">
        <f t="array" aca="1" ref="C161" ca="1">TEXT(INDIRECT(_xlfn.CONCAT("'",A156,"'!$F$40")),"0")</f>
        <v>#DIV/0!</v>
      </c>
      <c r="D161" s="12" t="str" cm="1">
        <f t="array" aca="1" ref="D161" ca="1">TEXT(INDIRECT(_xlfn.CONCAT("'",A156,"'!$G$40")),"0")</f>
        <v>-29</v>
      </c>
      <c r="E161" s="12" t="str" cm="1">
        <f t="array" aca="1" ref="E161" ca="1">TEXT(INDIRECT(_xlfn.CONCAT("'",A156,"'!$I$40")),"0.0")</f>
        <v>-33.9</v>
      </c>
      <c r="F161" s="12" t="e" cm="1">
        <f t="array" aca="1" ref="F161" ca="1">TEXT(INDIRECT(_xlfn.CONCAT("'",A156,"'!$k$50")),"0")</f>
        <v>#DIV/0!</v>
      </c>
      <c r="G161" s="12" cm="1">
        <f t="array" aca="1" ref="G161" ca="1">INDIRECT(_xlfn.CONCAT("'",A156,"'!$J$40"))</f>
        <v>0</v>
      </c>
      <c r="I161" s="13" t="str" cm="1">
        <f t="array" aca="1" ref="I161" ca="1">TEXT(INDIRECT(_xlfn.CONCAT("'",A156,"'!$G$50")),"0")</f>
        <v>18</v>
      </c>
      <c r="J161" s="16"/>
      <c r="K161" s="12" t="str" cm="1">
        <f t="array" aca="1" ref="K161" ca="1">TEXT(INDIRECT(_xlfn.CONCAT("'",A156,"'!$I$51")),"0.0")</f>
        <v>-37.4</v>
      </c>
      <c r="L161" s="12" t="str" cm="1">
        <f t="array" aca="1" ref="L161" ca="1">TEXT(INDIRECT(_xlfn.CONCAT("'",A156,"'!$F$59")),"0.0")</f>
        <v>2.0</v>
      </c>
      <c r="M161" s="13" t="str" cm="1">
        <f t="array" aca="1" ref="M161" ca="1">TEXT(INDIRECT(_xlfn.CONCAT("'",A156,"'!$F$69")),"0.0")</f>
        <v>-2.1</v>
      </c>
      <c r="BD161" s="21"/>
    </row>
    <row r="162" spans="1:56" s="11" customFormat="1" x14ac:dyDescent="0.2">
      <c r="A162" s="12" t="s">
        <v>78</v>
      </c>
      <c r="C162" s="12" t="e" cm="1">
        <f t="array" aca="1" ref="C162" ca="1">TEXT(INDIRECT(_xlfn.CONCAT("'",A156,"'!$F$41")),"0")</f>
        <v>#DIV/0!</v>
      </c>
      <c r="D162" s="12" t="e" cm="1">
        <f t="array" aca="1" ref="D162" ca="1">TEXT(INDIRECT(_xlfn.CONCAT("'",A156,"'!$G$41")),"0")</f>
        <v>#DIV/0!</v>
      </c>
      <c r="E162" s="12" t="str" cm="1">
        <f t="array" aca="1" ref="E162" ca="1">TEXT(INDIRECT(_xlfn.CONCAT("'",A156,"'!$I$41")),"0.0")</f>
        <v>0.0</v>
      </c>
      <c r="F162" s="12" t="e" cm="1">
        <f t="array" aca="1" ref="F162" ca="1">TEXT(INDIRECT(_xlfn.CONCAT("'",A156,"'!$k$51")),"0")</f>
        <v>#DIV/0!</v>
      </c>
      <c r="G162" s="12" cm="1">
        <f t="array" aca="1" ref="G162" ca="1">INDIRECT(_xlfn.CONCAT("'",A156,"'!$J$41"))</f>
        <v>0</v>
      </c>
      <c r="I162" s="12" t="e" cm="1">
        <f t="array" aca="1" ref="I162" ca="1">TEXT(INDIRECT(_xlfn.CONCAT("'",A156,"'!$G$51")),"0")</f>
        <v>#DIV/0!</v>
      </c>
      <c r="K162" s="12" t="str" cm="1">
        <f t="array" aca="1" ref="K162" ca="1">TEXT(INDIRECT(_xlfn.CONCAT("'",A156,"'!$I$52")),"0.0")</f>
        <v>0.0</v>
      </c>
      <c r="L162" s="12" t="str" cm="1">
        <f t="array" aca="1" ref="L162" ca="1">TEXT(INDIRECT(_xlfn.CONCAT("'",A156,"'!$F$60")),"0.0")</f>
        <v>0.0</v>
      </c>
      <c r="M162" s="12" t="str" cm="1">
        <f t="array" aca="1" ref="M162" ca="1">TEXT(INDIRECT(_xlfn.CONCAT("'",A156,"'!$F$70")),"0.0")</f>
        <v>0.0</v>
      </c>
      <c r="BD162" s="21"/>
    </row>
    <row r="163" spans="1:56" s="11" customFormat="1" x14ac:dyDescent="0.2">
      <c r="A163" s="12" t="s">
        <v>79</v>
      </c>
      <c r="C163" s="12" t="e" cm="1">
        <f t="array" aca="1" ref="C163" ca="1">TEXT(INDIRECT(_xlfn.CONCAT("'",A156,"'!$F$42")),"0")</f>
        <v>#DIV/0!</v>
      </c>
      <c r="D163" s="12" t="e" cm="1">
        <f t="array" aca="1" ref="D163" ca="1">TEXT(INDIRECT(_xlfn.CONCAT("'",A156,"'!$G$42")),"0")</f>
        <v>#DIV/0!</v>
      </c>
      <c r="E163" s="12" t="str" cm="1">
        <f t="array" aca="1" ref="E163" ca="1">TEXT(INDIRECT(_xlfn.CONCAT("'",A156,"'!$I$42")),"0.0")</f>
        <v>0.0</v>
      </c>
      <c r="F163" s="12" t="e" cm="1">
        <f t="array" aca="1" ref="F163" ca="1">TEXT(INDIRECT(_xlfn.CONCAT("'",A156,"'!$k$52")),"0")</f>
        <v>#DIV/0!</v>
      </c>
      <c r="G163" s="12" cm="1">
        <f t="array" aca="1" ref="G163" ca="1">INDIRECT(_xlfn.CONCAT("'",A156,"'!$J$42"))</f>
        <v>0</v>
      </c>
      <c r="I163" s="12" t="e" cm="1">
        <f t="array" aca="1" ref="I163" ca="1">TEXT(INDIRECT(_xlfn.CONCAT("'",A156,"'!$G$52")),"0")</f>
        <v>#DIV/0!</v>
      </c>
      <c r="K163" s="12" t="str" cm="1">
        <f t="array" aca="1" ref="K163" ca="1">TEXT(INDIRECT(_xlfn.CONCAT("'",A156,"'!$I$53")),"0.0")</f>
        <v>0.0</v>
      </c>
      <c r="L163" s="12" t="str" cm="1">
        <f t="array" aca="1" ref="L163" ca="1">TEXT(INDIRECT(_xlfn.CONCAT("'",A156,"'!$F$61")),"0.0")</f>
        <v>0.0</v>
      </c>
      <c r="M163" s="12" t="str" cm="1">
        <f t="array" aca="1" ref="M163" ca="1">TEXT(INDIRECT(_xlfn.CONCAT("'",A156,"'!$F$71")),"0.0")</f>
        <v>0.0</v>
      </c>
      <c r="BD163" s="21"/>
    </row>
    <row r="164" spans="1:56" x14ac:dyDescent="0.2">
      <c r="I164" s="20"/>
      <c r="M164" s="20"/>
    </row>
    <row r="165" spans="1:56" x14ac:dyDescent="0.2">
      <c r="A165" t="s">
        <v>122</v>
      </c>
    </row>
    <row r="166" spans="1:56" s="7" customFormat="1" x14ac:dyDescent="0.2">
      <c r="B166" s="14" t="str" cm="1">
        <f t="array" aca="1" ref="B166" ca="1">TEXT(INDIRECT(_xlfn.CONCAT("'",A165,"'!$C$37")),"0")</f>
        <v>3</v>
      </c>
      <c r="H166" s="14" t="str" cm="1">
        <f t="array" aca="1" ref="H166" ca="1">TEXT(INDIRECT(_xlfn.CONCAT("'",A165,"'!$C$47")),"0")</f>
        <v>4</v>
      </c>
      <c r="J166" s="8" t="str" cm="1">
        <f t="array" aca="1" ref="J166" ca="1">TEXT(INDIRECT(_xlfn.CONCAT("'",A165,"'!$I$33")),"0")</f>
        <v>-81</v>
      </c>
      <c r="BD166" s="21"/>
    </row>
    <row r="167" spans="1:56" s="7" customFormat="1" x14ac:dyDescent="0.2">
      <c r="A167" s="8" t="s">
        <v>66</v>
      </c>
      <c r="C167" s="8" t="str" cm="1">
        <f t="array" aca="1" ref="C167" ca="1">TEXT(INDIRECT(_xlfn.CONCAT("'",A165,"'!$F$48")),"0")</f>
        <v>-63</v>
      </c>
      <c r="BD167" s="21"/>
    </row>
    <row r="168" spans="1:56" s="7" customFormat="1" x14ac:dyDescent="0.2">
      <c r="A168" s="8" t="s">
        <v>75</v>
      </c>
      <c r="C168" s="8" t="str" cm="1">
        <f t="array" aca="1" ref="C168" ca="1">TEXT(INDIRECT(_xlfn.CONCAT("'",A165,"'!$F$38")),"0")</f>
        <v>-35</v>
      </c>
      <c r="D168" s="8" t="str" cm="1">
        <f t="array" aca="1" ref="D168" ca="1">TEXT(INDIRECT(_xlfn.CONCAT("'",A165,"'!$G$38")),"0")</f>
        <v>61</v>
      </c>
      <c r="E168" s="8" t="str" cm="1">
        <f t="array" aca="1" ref="E168" ca="1">TEXT(INDIRECT(_xlfn.CONCAT("'",A165,"'!$I$38")),"0.0")</f>
        <v>4.0</v>
      </c>
      <c r="F168" s="8" t="str" cm="1">
        <f t="array" aca="1" ref="F168" ca="1">TEXT(INDIRECT(_xlfn.CONCAT("'",A165,"'!$k$48")),"0")</f>
        <v>64</v>
      </c>
      <c r="G168" s="8" t="str" cm="1">
        <f t="array" aca="1" ref="G168" ca="1">INDIRECT(_xlfn.CONCAT("'",A165,"'!$J$38"))</f>
        <v>ATB</v>
      </c>
      <c r="I168" s="8" t="str" cm="1">
        <f t="array" aca="1" ref="I168" ca="1">TEXT(INDIRECT(_xlfn.CONCAT("'",A165,"'!$G$48")),"0")</f>
        <v>92</v>
      </c>
      <c r="K168" s="8" t="str" cm="1">
        <f t="array" aca="1" ref="K168" ca="1">TEXT(INDIRECT(_xlfn.CONCAT("'",A165,"'!$I$49")),"0.0")</f>
        <v>3.0</v>
      </c>
      <c r="L168" s="8" t="str" cm="1">
        <f t="array" aca="1" ref="L168" ca="1">TEXT(INDIRECT(_xlfn.CONCAT("'",A165,"'!$F$57")),"0.0")</f>
        <v>2.4</v>
      </c>
      <c r="M168" s="8" t="str" cm="1">
        <f t="array" aca="1" ref="M168" ca="1">TEXT(INDIRECT(_xlfn.CONCAT("'",A165,"'!$F$67")),"0.0")</f>
        <v>-1.4</v>
      </c>
      <c r="BD168" s="21"/>
    </row>
    <row r="169" spans="1:56" s="7" customFormat="1" x14ac:dyDescent="0.2">
      <c r="A169" s="8" t="s">
        <v>76</v>
      </c>
      <c r="C169" s="8" t="str" cm="1">
        <f t="array" aca="1" ref="C169" ca="1">TEXT(INDIRECT(_xlfn.CONCAT("'",A165,"'!$F$39")),"0")</f>
        <v>-23</v>
      </c>
      <c r="D169" s="8" t="str" cm="1">
        <f t="array" aca="1" ref="D169" ca="1">TEXT(INDIRECT(_xlfn.CONCAT("'",A165,"'!$G$39")),"0")</f>
        <v>32</v>
      </c>
      <c r="E169" s="8" t="str" cm="1">
        <f t="array" aca="1" ref="E169" ca="1">TEXT(INDIRECT(_xlfn.CONCAT("'",A165,"'!$I$39")),"0.0")</f>
        <v>6.4</v>
      </c>
      <c r="F169" s="8" t="str" cm="1">
        <f t="array" aca="1" ref="F169" ca="1">TEXT(INDIRECT(_xlfn.CONCAT("'",A165,"'!$k$49")),"0")</f>
        <v>81</v>
      </c>
      <c r="G169" s="8" t="str" cm="1">
        <f t="array" aca="1" ref="G169" ca="1">INDIRECT(_xlfn.CONCAT("'",A165,"'!$J$39"))</f>
        <v>FT</v>
      </c>
      <c r="I169" s="8" t="str" cm="1">
        <f t="array" aca="1" ref="I169" ca="1">TEXT(INDIRECT(_xlfn.CONCAT("'",A165,"'!$G$49")),"0")</f>
        <v>93</v>
      </c>
      <c r="K169" s="8" t="str" cm="1">
        <f t="array" aca="1" ref="K169" ca="1">TEXT(INDIRECT(_xlfn.CONCAT("'",A165,"'!$I$50")),"0.0")</f>
        <v>5.6</v>
      </c>
      <c r="L169" s="8" t="str" cm="1">
        <f t="array" aca="1" ref="L169" ca="1">TEXT(INDIRECT(_xlfn.CONCAT("'",A165,"'!$F$58")),"0.0")</f>
        <v>2.9</v>
      </c>
      <c r="M169" s="8" t="str" cm="1">
        <f t="array" aca="1" ref="M169" ca="1">TEXT(INDIRECT(_xlfn.CONCAT("'",A165,"'!$F$68")),"0.0")</f>
        <v>-2.3</v>
      </c>
      <c r="BD169" s="21"/>
    </row>
    <row r="170" spans="1:56" s="7" customFormat="1" x14ac:dyDescent="0.2">
      <c r="A170" s="8" t="s">
        <v>77</v>
      </c>
      <c r="C170" s="13" t="str" cm="1">
        <f t="array" aca="1" ref="C170" ca="1">TEXT(INDIRECT(_xlfn.CONCAT("'",A165,"'!$F$40")),"0")</f>
        <v>-57</v>
      </c>
      <c r="D170" s="13" t="str" cm="1">
        <f t="array" aca="1" ref="D170" ca="1">TEXT(INDIRECT(_xlfn.CONCAT("'",A165,"'!$G$40")),"0")</f>
        <v>28</v>
      </c>
      <c r="E170" s="13" t="str" cm="1">
        <f t="array" aca="1" ref="E170" ca="1">TEXT(INDIRECT(_xlfn.CONCAT("'",A165,"'!$I$40")),"0.0")</f>
        <v>2.8</v>
      </c>
      <c r="F170" s="13" t="str" cm="1">
        <f t="array" aca="1" ref="F170" ca="1">TEXT(INDIRECT(_xlfn.CONCAT("'",A165,"'!$k$50")),"0")</f>
        <v>118</v>
      </c>
      <c r="G170" s="13" t="str" cm="1">
        <f t="array" aca="1" ref="G170" ca="1">INDIRECT(_xlfn.CONCAT("'",A165,"'!$J$40"))</f>
        <v>ATB</v>
      </c>
      <c r="H170" s="16"/>
      <c r="I170" s="13" t="str" cm="1">
        <f t="array" aca="1" ref="I170" ca="1">TEXT(INDIRECT(_xlfn.CONCAT("'",A165,"'!$G$50")),"0")</f>
        <v>85</v>
      </c>
      <c r="J170" s="16"/>
      <c r="K170" s="13" t="str" cm="1">
        <f t="array" aca="1" ref="K170" ca="1">TEXT(INDIRECT(_xlfn.CONCAT("'",A165,"'!$I$51")),"0.0")</f>
        <v>3.6</v>
      </c>
      <c r="L170" s="13" t="str" cm="1">
        <f t="array" aca="1" ref="L170" ca="1">TEXT(INDIRECT(_xlfn.CONCAT("'",A165,"'!$F$59")),"0.0")</f>
        <v>1.0</v>
      </c>
      <c r="M170" s="13" t="str" cm="1">
        <f t="array" aca="1" ref="M170" ca="1">TEXT(INDIRECT(_xlfn.CONCAT("'",A165,"'!$F$69")),"0.0")</f>
        <v>-2.0</v>
      </c>
      <c r="BD170" s="21"/>
    </row>
    <row r="171" spans="1:56" s="11" customFormat="1" x14ac:dyDescent="0.2">
      <c r="A171" s="12" t="s">
        <v>78</v>
      </c>
      <c r="C171" s="12" t="e" cm="1">
        <f t="array" aca="1" ref="C171" ca="1">TEXT(INDIRECT(_xlfn.CONCAT("'",A165,"'!$F$41")),"0")</f>
        <v>#DIV/0!</v>
      </c>
      <c r="D171" s="12" t="str" cm="1">
        <f t="array" aca="1" ref="D171" ca="1">TEXT(INDIRECT(_xlfn.CONCAT("'",A165,"'!$G$41")),"0")</f>
        <v>-35</v>
      </c>
      <c r="E171" s="12" t="str" cm="1">
        <f t="array" aca="1" ref="E171" ca="1">TEXT(INDIRECT(_xlfn.CONCAT("'",A165,"'!$I$41")),"0.0")</f>
        <v>-36.7</v>
      </c>
      <c r="F171" s="12" t="e" cm="1">
        <f t="array" aca="1" ref="F171" ca="1">TEXT(INDIRECT(_xlfn.CONCAT("'",A165,"'!$k$51")),"0")</f>
        <v>#DIV/0!</v>
      </c>
      <c r="G171" s="12" cm="1">
        <f t="array" aca="1" ref="G171" ca="1">INDIRECT(_xlfn.CONCAT("'",A165,"'!$J$41"))</f>
        <v>0</v>
      </c>
      <c r="I171" s="13" t="str" cm="1">
        <f t="array" aca="1" ref="I171" ca="1">TEXT(INDIRECT(_xlfn.CONCAT("'",A165,"'!$G$51")),"0")</f>
        <v>47</v>
      </c>
      <c r="J171" s="16"/>
      <c r="K171" s="12" t="str" cm="1">
        <f t="array" aca="1" ref="K171" ca="1">TEXT(INDIRECT(_xlfn.CONCAT("'",A165,"'!$I$52")),"0.0")</f>
        <v>-38.4</v>
      </c>
      <c r="L171" s="12" t="str" cm="1">
        <f t="array" aca="1" ref="L171" ca="1">TEXT(INDIRECT(_xlfn.CONCAT("'",A165,"'!$F$60")),"0.0")</f>
        <v>0.4</v>
      </c>
      <c r="M171" s="13" t="str" cm="1">
        <f t="array" aca="1" ref="M171" ca="1">TEXT(INDIRECT(_xlfn.CONCAT("'",A165,"'!$F$70")),"0.0")</f>
        <v>-1.1</v>
      </c>
      <c r="BD171" s="21"/>
    </row>
    <row r="172" spans="1:56" s="11" customFormat="1" x14ac:dyDescent="0.2">
      <c r="A172" s="12" t="s">
        <v>79</v>
      </c>
      <c r="C172" s="12" t="e" cm="1">
        <f t="array" aca="1" ref="C172" ca="1">TEXT(INDIRECT(_xlfn.CONCAT("'",A165,"'!$F$42")),"0")</f>
        <v>#DIV/0!</v>
      </c>
      <c r="D172" s="12" t="e" cm="1">
        <f t="array" aca="1" ref="D172" ca="1">TEXT(INDIRECT(_xlfn.CONCAT("'",A165,"'!$G$42")),"0")</f>
        <v>#DIV/0!</v>
      </c>
      <c r="E172" s="12" t="str" cm="1">
        <f t="array" aca="1" ref="E172" ca="1">TEXT(INDIRECT(_xlfn.CONCAT("'",A165,"'!$I$42")),"0.0")</f>
        <v>0.0</v>
      </c>
      <c r="F172" s="12" t="e" cm="1">
        <f t="array" aca="1" ref="F172" ca="1">TEXT(INDIRECT(_xlfn.CONCAT("'",A165,"'!$k$52")),"0")</f>
        <v>#DIV/0!</v>
      </c>
      <c r="G172" s="12" cm="1">
        <f t="array" aca="1" ref="G172" ca="1">INDIRECT(_xlfn.CONCAT("'",A165,"'!$J$42"))</f>
        <v>0</v>
      </c>
      <c r="I172" s="12" t="e" cm="1">
        <f t="array" aca="1" ref="I172" ca="1">TEXT(INDIRECT(_xlfn.CONCAT("'",A165,"'!$G$52")),"0")</f>
        <v>#DIV/0!</v>
      </c>
      <c r="K172" s="12" t="str" cm="1">
        <f t="array" aca="1" ref="K172" ca="1">TEXT(INDIRECT(_xlfn.CONCAT("'",A165,"'!$I$53")),"0.0")</f>
        <v>0.0</v>
      </c>
      <c r="L172" s="12" t="str" cm="1">
        <f t="array" aca="1" ref="L172" ca="1">TEXT(INDIRECT(_xlfn.CONCAT("'",A165,"'!$F$61")),"0.0")</f>
        <v>0.0</v>
      </c>
      <c r="M172" s="12" t="str" cm="1">
        <f t="array" aca="1" ref="M172" ca="1">TEXT(INDIRECT(_xlfn.CONCAT("'",A165,"'!$F$71")),"0.0")</f>
        <v>0.0</v>
      </c>
      <c r="BD172" s="21"/>
    </row>
    <row r="173" spans="1:56" x14ac:dyDescent="0.2">
      <c r="I173" s="20"/>
      <c r="M173" s="20"/>
    </row>
    <row r="174" spans="1:56" x14ac:dyDescent="0.2">
      <c r="A174" t="s">
        <v>123</v>
      </c>
    </row>
    <row r="175" spans="1:56" s="7" customFormat="1" x14ac:dyDescent="0.2">
      <c r="B175" s="14" t="str" cm="1">
        <f t="array" aca="1" ref="B175" ca="1">TEXT(INDIRECT(_xlfn.CONCAT("'",A174,"'!$C$37")),"0")</f>
        <v>3</v>
      </c>
      <c r="H175" s="14" t="str" cm="1">
        <f t="array" aca="1" ref="H175" ca="1">TEXT(INDIRECT(_xlfn.CONCAT("'",A174,"'!$C$47")),"0")</f>
        <v>4</v>
      </c>
      <c r="J175" s="8" t="str" cm="1">
        <f t="array" aca="1" ref="J175" ca="1">TEXT(INDIRECT(_xlfn.CONCAT("'",A174,"'!$I$33")),"0")</f>
        <v>-76</v>
      </c>
      <c r="BD175" s="21"/>
    </row>
    <row r="176" spans="1:56" s="7" customFormat="1" x14ac:dyDescent="0.2">
      <c r="A176" s="8" t="s">
        <v>66</v>
      </c>
      <c r="C176" s="8" t="str" cm="1">
        <f t="array" aca="1" ref="C176" ca="1">TEXT(INDIRECT(_xlfn.CONCAT("'",A174,"'!$F$48")),"0")</f>
        <v>-67</v>
      </c>
      <c r="BD176" s="21"/>
    </row>
    <row r="177" spans="1:56" s="7" customFormat="1" x14ac:dyDescent="0.2">
      <c r="A177" s="8" t="s">
        <v>75</v>
      </c>
      <c r="C177" s="8" t="str" cm="1">
        <f t="array" aca="1" ref="C177" ca="1">TEXT(INDIRECT(_xlfn.CONCAT("'",A174,"'!$F$38")),"0")</f>
        <v>-69</v>
      </c>
      <c r="D177" s="8" t="str" cm="1">
        <f t="array" aca="1" ref="D177" ca="1">TEXT(INDIRECT(_xlfn.CONCAT("'",A174,"'!$G$38")),"0")</f>
        <v>15</v>
      </c>
      <c r="E177" s="8" t="str" cm="1">
        <f t="array" aca="1" ref="E177" ca="1">TEXT(INDIRECT(_xlfn.CONCAT("'",A174,"'!$I$38")),"0.0")</f>
        <v>4.4</v>
      </c>
      <c r="F177" s="8" t="str" cm="1">
        <f t="array" aca="1" ref="F177" ca="1">TEXT(INDIRECT(_xlfn.CONCAT("'",A174,"'!$k$48")),"0")</f>
        <v>144</v>
      </c>
      <c r="G177" s="8" t="str" cm="1">
        <f t="array" aca="1" ref="G177" ca="1">INDIRECT(_xlfn.CONCAT("'",A174,"'!$J$38"))</f>
        <v>FT</v>
      </c>
      <c r="I177" s="8" t="str" cm="1">
        <f t="array" aca="1" ref="I177" ca="1">TEXT(INDIRECT(_xlfn.CONCAT("'",A174,"'!$G$48")),"0")</f>
        <v>142</v>
      </c>
      <c r="K177" s="8" t="str" cm="1">
        <f t="array" aca="1" ref="K177" ca="1">TEXT(INDIRECT(_xlfn.CONCAT("'",A174,"'!$I$49")),"0.0")</f>
        <v>7.5</v>
      </c>
      <c r="L177" s="8" t="str" cm="1">
        <f t="array" aca="1" ref="L177" ca="1">TEXT(INDIRECT(_xlfn.CONCAT("'",A174,"'!$F$57")),"0.0")</f>
        <v>0.7</v>
      </c>
      <c r="M177" s="8" t="str" cm="1">
        <f t="array" aca="1" ref="M177" ca="1">TEXT(INDIRECT(_xlfn.CONCAT("'",A174,"'!$F$67")),"0.0")</f>
        <v>-0.9</v>
      </c>
      <c r="BD177" s="21"/>
    </row>
    <row r="178" spans="1:56" s="7" customFormat="1" x14ac:dyDescent="0.2">
      <c r="A178" s="8" t="s">
        <v>76</v>
      </c>
      <c r="C178" s="8" t="str" cm="1">
        <f t="array" aca="1" ref="C178" ca="1">TEXT(INDIRECT(_xlfn.CONCAT("'",A174,"'!$F$39")),"0")</f>
        <v>-46</v>
      </c>
      <c r="D178" s="8" t="str" cm="1">
        <f t="array" aca="1" ref="D178" ca="1">TEXT(INDIRECT(_xlfn.CONCAT("'",A174,"'!$G$39")),"0")</f>
        <v>47</v>
      </c>
      <c r="E178" s="8" t="str" cm="1">
        <f t="array" aca="1" ref="E178" ca="1">TEXT(INDIRECT(_xlfn.CONCAT("'",A174,"'!$I$39")),"0.0")</f>
        <v>6.2</v>
      </c>
      <c r="F178" s="8" t="str" cm="1">
        <f t="array" aca="1" ref="F178" ca="1">TEXT(INDIRECT(_xlfn.CONCAT("'",A174,"'!$k$49")),"0")</f>
        <v>88</v>
      </c>
      <c r="G178" s="8" t="str" cm="1">
        <f t="array" aca="1" ref="G178" ca="1">INDIRECT(_xlfn.CONCAT("'",A174,"'!$J$39"))</f>
        <v>ATB</v>
      </c>
      <c r="I178" s="8" t="str" cm="1">
        <f t="array" aca="1" ref="I178" ca="1">TEXT(INDIRECT(_xlfn.CONCAT("'",A174,"'!$G$49")),"0")</f>
        <v>112</v>
      </c>
      <c r="K178" s="8" t="str" cm="1">
        <f t="array" aca="1" ref="K178" ca="1">TEXT(INDIRECT(_xlfn.CONCAT("'",A174,"'!$I$50")),"0.0")</f>
        <v>3.0</v>
      </c>
      <c r="L178" s="8" t="str" cm="1">
        <f t="array" aca="1" ref="L178" ca="1">TEXT(INDIRECT(_xlfn.CONCAT("'",A174,"'!$F$58")),"0.0")</f>
        <v>1.2</v>
      </c>
      <c r="M178" s="8" t="str" cm="1">
        <f t="array" aca="1" ref="M178" ca="1">TEXT(INDIRECT(_xlfn.CONCAT("'",A174,"'!$F$68")),"0.0")</f>
        <v>-1.9</v>
      </c>
      <c r="BD178" s="21"/>
    </row>
    <row r="179" spans="1:56" s="7" customFormat="1" x14ac:dyDescent="0.2">
      <c r="A179" s="8" t="s">
        <v>77</v>
      </c>
      <c r="C179" s="13" t="str" cm="1">
        <f t="array" aca="1" ref="C179" ca="1">TEXT(INDIRECT(_xlfn.CONCAT("'",A174,"'!$F$40")),"0")</f>
        <v>-47</v>
      </c>
      <c r="D179" s="13" t="str" cm="1">
        <f t="array" aca="1" ref="D179" ca="1">TEXT(INDIRECT(_xlfn.CONCAT("'",A174,"'!$G$40")),"0")</f>
        <v>26</v>
      </c>
      <c r="E179" s="13" t="str" cm="1">
        <f t="array" aca="1" ref="E179" ca="1">TEXT(INDIRECT(_xlfn.CONCAT("'",A174,"'!$I$40")),"0.0")</f>
        <v>3.6</v>
      </c>
      <c r="F179" s="13" t="str" cm="1">
        <f t="array" aca="1" ref="F179" ca="1">TEXT(INDIRECT(_xlfn.CONCAT("'",A174,"'!$k$50")),"0")</f>
        <v>111</v>
      </c>
      <c r="G179" s="13" t="str" cm="1">
        <f t="array" aca="1" ref="G179" ca="1">INDIRECT(_xlfn.CONCAT("'",A174,"'!$J$40"))</f>
        <v>ATB</v>
      </c>
      <c r="H179" s="16"/>
      <c r="I179" s="13" t="str" cm="1">
        <f t="array" aca="1" ref="I179" ca="1">TEXT(INDIRECT(_xlfn.CONCAT("'",A174,"'!$G$50")),"0")</f>
        <v>110</v>
      </c>
      <c r="J179" s="16"/>
      <c r="K179" s="13" t="str" cm="1">
        <f t="array" aca="1" ref="K179" ca="1">TEXT(INDIRECT(_xlfn.CONCAT("'",A174,"'!$I$51")),"0.0")</f>
        <v>2.7</v>
      </c>
      <c r="L179" s="13" t="str" cm="1">
        <f t="array" aca="1" ref="L179" ca="1">TEXT(INDIRECT(_xlfn.CONCAT("'",A174,"'!$F$59")),"0.0")</f>
        <v>0.8</v>
      </c>
      <c r="M179" s="13" t="str" cm="1">
        <f t="array" aca="1" ref="M179" ca="1">TEXT(INDIRECT(_xlfn.CONCAT("'",A174,"'!$F$69")),"0.0")</f>
        <v>-1.8</v>
      </c>
      <c r="BD179" s="21"/>
    </row>
    <row r="180" spans="1:56" s="11" customFormat="1" x14ac:dyDescent="0.2">
      <c r="A180" s="12" t="s">
        <v>78</v>
      </c>
      <c r="C180" s="12" t="e" cm="1">
        <f t="array" aca="1" ref="C180" ca="1">TEXT(INDIRECT(_xlfn.CONCAT("'",A174,"'!$F$41")),"0")</f>
        <v>#DIV/0!</v>
      </c>
      <c r="D180" s="12" t="str" cm="1">
        <f t="array" aca="1" ref="D180" ca="1">TEXT(INDIRECT(_xlfn.CONCAT("'",A174,"'!$G$41")),"0")</f>
        <v>-35</v>
      </c>
      <c r="E180" s="12" t="str" cm="1">
        <f t="array" aca="1" ref="E180" ca="1">TEXT(INDIRECT(_xlfn.CONCAT("'",A174,"'!$I$41")),"0.0")</f>
        <v>-37.0</v>
      </c>
      <c r="F180" s="12" t="e" cm="1">
        <f t="array" aca="1" ref="F180" ca="1">TEXT(INDIRECT(_xlfn.CONCAT("'",A174,"'!$k$51")),"0")</f>
        <v>#DIV/0!</v>
      </c>
      <c r="G180" s="12" cm="1">
        <f t="array" aca="1" ref="G180" ca="1">INDIRECT(_xlfn.CONCAT("'",A174,"'!$J$41"))</f>
        <v>0</v>
      </c>
      <c r="I180" s="13" t="str" cm="1">
        <f t="array" aca="1" ref="I180" ca="1">TEXT(INDIRECT(_xlfn.CONCAT("'",A174,"'!$G$51")),"0")</f>
        <v>33</v>
      </c>
      <c r="J180" s="16"/>
      <c r="K180" s="12" t="str" cm="1">
        <f t="array" aca="1" ref="K180" ca="1">TEXT(INDIRECT(_xlfn.CONCAT("'",A174,"'!$I$52")),"0.0")</f>
        <v>-38.0</v>
      </c>
      <c r="L180" s="12" t="str" cm="1">
        <f t="array" aca="1" ref="L180" ca="1">TEXT(INDIRECT(_xlfn.CONCAT("'",A174,"'!$F$60")),"0.0")</f>
        <v>3.0</v>
      </c>
      <c r="M180" s="13" t="str" cm="1">
        <f t="array" aca="1" ref="M180" ca="1">TEXT(INDIRECT(_xlfn.CONCAT("'",A174,"'!$F$70")),"0.0")</f>
        <v>-0.9</v>
      </c>
      <c r="BD180" s="21"/>
    </row>
    <row r="181" spans="1:56" s="11" customFormat="1" x14ac:dyDescent="0.2">
      <c r="A181" s="12" t="s">
        <v>79</v>
      </c>
      <c r="C181" s="12" t="e" cm="1">
        <f t="array" aca="1" ref="C181" ca="1">TEXT(INDIRECT(_xlfn.CONCAT("'",A174,"'!$F$42")),"0")</f>
        <v>#DIV/0!</v>
      </c>
      <c r="D181" s="12" t="e" cm="1">
        <f t="array" aca="1" ref="D181" ca="1">TEXT(INDIRECT(_xlfn.CONCAT("'",A174,"'!$G$42")),"0")</f>
        <v>#DIV/0!</v>
      </c>
      <c r="E181" s="12" t="str" cm="1">
        <f t="array" aca="1" ref="E181" ca="1">TEXT(INDIRECT(_xlfn.CONCAT("'",A174,"'!$I$42")),"0.0")</f>
        <v>0.0</v>
      </c>
      <c r="F181" s="12" t="e" cm="1">
        <f t="array" aca="1" ref="F181" ca="1">TEXT(INDIRECT(_xlfn.CONCAT("'",A174,"'!$k$52")),"0")</f>
        <v>#DIV/0!</v>
      </c>
      <c r="G181" s="12" cm="1">
        <f t="array" aca="1" ref="G181" ca="1">INDIRECT(_xlfn.CONCAT("'",A174,"'!$J$42"))</f>
        <v>0</v>
      </c>
      <c r="I181" s="12" t="e" cm="1">
        <f t="array" aca="1" ref="I181" ca="1">TEXT(INDIRECT(_xlfn.CONCAT("'",A174,"'!$G$52")),"0")</f>
        <v>#DIV/0!</v>
      </c>
      <c r="K181" s="12" t="str" cm="1">
        <f t="array" aca="1" ref="K181" ca="1">TEXT(INDIRECT(_xlfn.CONCAT("'",A174,"'!$I$53")),"0.0")</f>
        <v>0.0</v>
      </c>
      <c r="L181" s="12" t="str" cm="1">
        <f t="array" aca="1" ref="L181" ca="1">TEXT(INDIRECT(_xlfn.CONCAT("'",A174,"'!$F$61")),"0.0")</f>
        <v>0.0</v>
      </c>
      <c r="M181" s="12" t="str" cm="1">
        <f t="array" aca="1" ref="M181" ca="1">TEXT(INDIRECT(_xlfn.CONCAT("'",A174,"'!$F$71")),"0.0")</f>
        <v>0.0</v>
      </c>
      <c r="BD181" s="21"/>
    </row>
    <row r="182" spans="1:56" x14ac:dyDescent="0.2">
      <c r="I182" s="20"/>
      <c r="M182" s="20"/>
    </row>
    <row r="183" spans="1:56" x14ac:dyDescent="0.2">
      <c r="A183" t="s">
        <v>124</v>
      </c>
    </row>
    <row r="184" spans="1:56" s="7" customFormat="1" x14ac:dyDescent="0.2">
      <c r="B184" s="14" t="str" cm="1">
        <f t="array" aca="1" ref="B184" ca="1">TEXT(INDIRECT(_xlfn.CONCAT("'",A183,"'!$C$37")),"0")</f>
        <v>2</v>
      </c>
      <c r="H184" s="14" t="str" cm="1">
        <f t="array" aca="1" ref="H184" ca="1">TEXT(INDIRECT(_xlfn.CONCAT("'",A183,"'!$C$47")),"0")</f>
        <v>3</v>
      </c>
      <c r="J184" s="8" t="str" cm="1">
        <f t="array" aca="1" ref="J184" ca="1">TEXT(INDIRECT(_xlfn.CONCAT("'",A183,"'!$I$33")),"0")</f>
        <v>87</v>
      </c>
      <c r="BD184" s="21"/>
    </row>
    <row r="185" spans="1:56" s="7" customFormat="1" x14ac:dyDescent="0.2">
      <c r="A185" s="8" t="s">
        <v>66</v>
      </c>
      <c r="C185" s="8" t="str" cm="1">
        <f t="array" aca="1" ref="C185" ca="1">TEXT(INDIRECT(_xlfn.CONCAT("'",A183,"'!$F$48")),"0")</f>
        <v>-73</v>
      </c>
      <c r="BD185" s="21"/>
    </row>
    <row r="186" spans="1:56" s="7" customFormat="1" x14ac:dyDescent="0.2">
      <c r="A186" s="8" t="s">
        <v>75</v>
      </c>
      <c r="C186" s="8" t="str" cm="1">
        <f t="array" aca="1" ref="C186" ca="1">TEXT(INDIRECT(_xlfn.CONCAT("'",A183,"'!$F$38")),"0")</f>
        <v>-28</v>
      </c>
      <c r="D186" s="8" t="str" cm="1">
        <f t="array" aca="1" ref="D186" ca="1">TEXT(INDIRECT(_xlfn.CONCAT("'",A183,"'!$G$38")),"0")</f>
        <v>30</v>
      </c>
      <c r="E186" s="8" t="str" cm="1">
        <f t="array" aca="1" ref="E186" ca="1">TEXT(INDIRECT(_xlfn.CONCAT("'",A183,"'!$I$38")),"0.0")</f>
        <v>4.4</v>
      </c>
      <c r="F186" s="8" t="str" cm="1">
        <f t="array" aca="1" ref="F186" ca="1">TEXT(INDIRECT(_xlfn.CONCAT("'",A183,"'!$k$48")),"0")</f>
        <v>88</v>
      </c>
      <c r="G186" s="8" t="str" cm="1">
        <f t="array" aca="1" ref="G186" ca="1">INDIRECT(_xlfn.CONCAT("'",A183,"'!$J$38"))</f>
        <v>FT</v>
      </c>
      <c r="I186" s="8" t="str" cm="1">
        <f t="array" aca="1" ref="I186" ca="1">TEXT(INDIRECT(_xlfn.CONCAT("'",A183,"'!$G$48")),"0")</f>
        <v>132</v>
      </c>
      <c r="K186" s="8" t="str" cm="1">
        <f t="array" aca="1" ref="K186" ca="1">TEXT(INDIRECT(_xlfn.CONCAT("'",A183,"'!$I$49")),"0.0")</f>
        <v>3.6</v>
      </c>
      <c r="L186" s="8" t="str" cm="1">
        <f t="array" aca="1" ref="L186" ca="1">TEXT(INDIRECT(_xlfn.CONCAT("'",A183,"'!$F$57")),"0.0")</f>
        <v>1.2</v>
      </c>
      <c r="M186" s="8" t="str" cm="1">
        <f t="array" aca="1" ref="M186" ca="1">TEXT(INDIRECT(_xlfn.CONCAT("'",A183,"'!$F$67")),"0.0")</f>
        <v>-0.7</v>
      </c>
      <c r="BD186" s="21"/>
    </row>
    <row r="187" spans="1:56" s="7" customFormat="1" x14ac:dyDescent="0.2">
      <c r="A187" s="8" t="s">
        <v>76</v>
      </c>
      <c r="C187" s="8" t="str" cm="1">
        <f t="array" aca="1" ref="C187" ca="1">TEXT(INDIRECT(_xlfn.CONCAT("'",A183,"'!$F$39")),"0")</f>
        <v>-53</v>
      </c>
      <c r="D187" s="8" t="str" cm="1">
        <f t="array" aca="1" ref="D187" ca="1">TEXT(INDIRECT(_xlfn.CONCAT("'",A183,"'!$G$39")),"0")</f>
        <v>37</v>
      </c>
      <c r="E187" s="8" t="str" cm="1">
        <f t="array" aca="1" ref="E187" ca="1">TEXT(INDIRECT(_xlfn.CONCAT("'",A183,"'!$I$39")),"0.0")</f>
        <v>4.7</v>
      </c>
      <c r="F187" s="8" t="str" cm="1">
        <f t="array" aca="1" ref="F187" ca="1">TEXT(INDIRECT(_xlfn.CONCAT("'",A183,"'!$k$49")),"0")</f>
        <v>106</v>
      </c>
      <c r="G187" s="8" t="str" cm="1">
        <f t="array" aca="1" ref="G187" ca="1">INDIRECT(_xlfn.CONCAT("'",A183,"'!$J$39"))</f>
        <v>FT</v>
      </c>
      <c r="I187" s="8" t="str" cm="1">
        <f t="array" aca="1" ref="I187" ca="1">TEXT(INDIRECT(_xlfn.CONCAT("'",A183,"'!$G$49")),"0")</f>
        <v>81</v>
      </c>
      <c r="K187" s="8" t="str" cm="1">
        <f t="array" aca="1" ref="K187" ca="1">TEXT(INDIRECT(_xlfn.CONCAT("'",A183,"'!$I$50")),"0.0")</f>
        <v>5.1</v>
      </c>
      <c r="L187" s="8" t="str" cm="1">
        <f t="array" aca="1" ref="L187" ca="1">TEXT(INDIRECT(_xlfn.CONCAT("'",A183,"'!$F$58")),"0.0")</f>
        <v>2.4</v>
      </c>
      <c r="M187" s="8" t="str" cm="1">
        <f t="array" aca="1" ref="M187" ca="1">TEXT(INDIRECT(_xlfn.CONCAT("'",A183,"'!$F$68")),"0.0")</f>
        <v>-2.8</v>
      </c>
      <c r="BD187" s="21"/>
    </row>
    <row r="188" spans="1:56" s="11" customFormat="1" x14ac:dyDescent="0.2">
      <c r="A188" s="12" t="s">
        <v>77</v>
      </c>
      <c r="C188" s="12" t="e" cm="1">
        <f t="array" aca="1" ref="C188" ca="1">TEXT(INDIRECT(_xlfn.CONCAT("'",A183,"'!$F$40")),"0")</f>
        <v>#DIV/0!</v>
      </c>
      <c r="D188" s="12" t="str" cm="1">
        <f t="array" aca="1" ref="D188" ca="1">TEXT(INDIRECT(_xlfn.CONCAT("'",A183,"'!$G$40")),"0")</f>
        <v>-38</v>
      </c>
      <c r="E188" s="12" t="str" cm="1">
        <f t="array" aca="1" ref="E188" ca="1">TEXT(INDIRECT(_xlfn.CONCAT("'",A183,"'!$I$40")),"0.0")</f>
        <v>-32.3</v>
      </c>
      <c r="F188" s="12" t="e" cm="1">
        <f t="array" aca="1" ref="F188" ca="1">TEXT(INDIRECT(_xlfn.CONCAT("'",A183,"'!$k$50")),"0")</f>
        <v>#DIV/0!</v>
      </c>
      <c r="G188" s="12" cm="1">
        <f t="array" aca="1" ref="G188" ca="1">INDIRECT(_xlfn.CONCAT("'",A183,"'!$J$40"))</f>
        <v>0</v>
      </c>
      <c r="I188" s="13" t="str" cm="1">
        <f t="array" aca="1" ref="I188" ca="1">TEXT(INDIRECT(_xlfn.CONCAT("'",A183,"'!$G$50")),"0")</f>
        <v>56</v>
      </c>
      <c r="J188" s="16"/>
      <c r="K188" s="12" t="str" cm="1">
        <f t="array" aca="1" ref="K188" ca="1">TEXT(INDIRECT(_xlfn.CONCAT("'",A183,"'!$I$51")),"0.0")</f>
        <v>-34.2</v>
      </c>
      <c r="L188" s="12" t="str" cm="1">
        <f t="array" aca="1" ref="L188" ca="1">TEXT(INDIRECT(_xlfn.CONCAT("'",A183,"'!$F$59")),"0.0")</f>
        <v>1.3</v>
      </c>
      <c r="M188" s="13" t="str" cm="1">
        <f t="array" aca="1" ref="M188" ca="1">TEXT(INDIRECT(_xlfn.CONCAT("'",A183,"'!$F$69")),"0.0")</f>
        <v>-1.4</v>
      </c>
      <c r="BD188" s="21"/>
    </row>
    <row r="189" spans="1:56" s="11" customFormat="1" x14ac:dyDescent="0.2">
      <c r="A189" s="12" t="s">
        <v>78</v>
      </c>
      <c r="C189" s="12" t="e" cm="1">
        <f t="array" aca="1" ref="C189" ca="1">TEXT(INDIRECT(_xlfn.CONCAT("'",A183,"'!$F$41")),"0")</f>
        <v>#DIV/0!</v>
      </c>
      <c r="D189" s="12" t="e" cm="1">
        <f t="array" aca="1" ref="D189" ca="1">TEXT(INDIRECT(_xlfn.CONCAT("'",A183,"'!$G$41")),"0")</f>
        <v>#DIV/0!</v>
      </c>
      <c r="E189" s="12" t="str" cm="1">
        <f t="array" aca="1" ref="E189" ca="1">TEXT(INDIRECT(_xlfn.CONCAT("'",A183,"'!$I$41")),"0.0")</f>
        <v>0.0</v>
      </c>
      <c r="F189" s="12" t="e" cm="1">
        <f t="array" aca="1" ref="F189" ca="1">TEXT(INDIRECT(_xlfn.CONCAT("'",A183,"'!$k$51")),"0")</f>
        <v>#DIV/0!</v>
      </c>
      <c r="G189" s="12" cm="1">
        <f t="array" aca="1" ref="G189" ca="1">INDIRECT(_xlfn.CONCAT("'",A183,"'!$J$41"))</f>
        <v>0</v>
      </c>
      <c r="I189" s="12" t="e" cm="1">
        <f t="array" aca="1" ref="I189" ca="1">TEXT(INDIRECT(_xlfn.CONCAT("'",A183,"'!$G$51")),"0")</f>
        <v>#DIV/0!</v>
      </c>
      <c r="K189" s="12" t="str" cm="1">
        <f t="array" aca="1" ref="K189" ca="1">TEXT(INDIRECT(_xlfn.CONCAT("'",A183,"'!$I$52")),"0.0")</f>
        <v>0.0</v>
      </c>
      <c r="L189" s="12" t="str" cm="1">
        <f t="array" aca="1" ref="L189" ca="1">TEXT(INDIRECT(_xlfn.CONCAT("'",A183,"'!$F$60")),"0.0")</f>
        <v>0.0</v>
      </c>
      <c r="M189" s="12" t="str" cm="1">
        <f t="array" aca="1" ref="M189" ca="1">TEXT(INDIRECT(_xlfn.CONCAT("'",A183,"'!$F$70")),"0.0")</f>
        <v>0.0</v>
      </c>
      <c r="BD189" s="21"/>
    </row>
    <row r="190" spans="1:56" s="11" customFormat="1" x14ac:dyDescent="0.2">
      <c r="A190" s="12" t="s">
        <v>79</v>
      </c>
      <c r="C190" s="12" t="e" cm="1">
        <f t="array" aca="1" ref="C190" ca="1">TEXT(INDIRECT(_xlfn.CONCAT("'",A183,"'!$F$42")),"0")</f>
        <v>#DIV/0!</v>
      </c>
      <c r="D190" s="12" t="e" cm="1">
        <f t="array" aca="1" ref="D190" ca="1">TEXT(INDIRECT(_xlfn.CONCAT("'",A183,"'!$G$42")),"0")</f>
        <v>#DIV/0!</v>
      </c>
      <c r="E190" s="12" t="str" cm="1">
        <f t="array" aca="1" ref="E190" ca="1">TEXT(INDIRECT(_xlfn.CONCAT("'",A183,"'!$I$42")),"0.0")</f>
        <v>0.0</v>
      </c>
      <c r="F190" s="12" t="e" cm="1">
        <f t="array" aca="1" ref="F190" ca="1">TEXT(INDIRECT(_xlfn.CONCAT("'",A183,"'!$k$52")),"0")</f>
        <v>#DIV/0!</v>
      </c>
      <c r="G190" s="12" cm="1">
        <f t="array" aca="1" ref="G190" ca="1">INDIRECT(_xlfn.CONCAT("'",A183,"'!$J$42"))</f>
        <v>0</v>
      </c>
      <c r="I190" s="12" t="e" cm="1">
        <f t="array" aca="1" ref="I190" ca="1">TEXT(INDIRECT(_xlfn.CONCAT("'",A183,"'!$G$52")),"0")</f>
        <v>#DIV/0!</v>
      </c>
      <c r="K190" s="12" t="str" cm="1">
        <f t="array" aca="1" ref="K190" ca="1">TEXT(INDIRECT(_xlfn.CONCAT("'",A183,"'!$I$53")),"0.0")</f>
        <v>0.0</v>
      </c>
      <c r="L190" s="12" t="str" cm="1">
        <f t="array" aca="1" ref="L190" ca="1">TEXT(INDIRECT(_xlfn.CONCAT("'",A183,"'!$F$61")),"0.0")</f>
        <v>0.0</v>
      </c>
      <c r="M190" s="12" t="str" cm="1">
        <f t="array" aca="1" ref="M190" ca="1">TEXT(INDIRECT(_xlfn.CONCAT("'",A183,"'!$F$71")),"0.0")</f>
        <v>0.0</v>
      </c>
      <c r="BD190" s="21"/>
    </row>
    <row r="191" spans="1:56" x14ac:dyDescent="0.2">
      <c r="I191" s="20"/>
      <c r="M191" s="20"/>
    </row>
    <row r="192" spans="1:56" s="7" customFormat="1" x14ac:dyDescent="0.2">
      <c r="A192" s="8" t="s">
        <v>125</v>
      </c>
      <c r="C192" s="8"/>
      <c r="D192" s="8"/>
      <c r="E192" s="8"/>
      <c r="F192" s="8"/>
      <c r="G192" s="8"/>
      <c r="I192" s="8"/>
      <c r="K192" s="8"/>
      <c r="L192" s="8"/>
      <c r="M192" s="8"/>
      <c r="BD192" s="21"/>
    </row>
    <row r="193" spans="1:56" s="7" customFormat="1" x14ac:dyDescent="0.2">
      <c r="B193" s="14" t="str" cm="1">
        <f t="array" aca="1" ref="B193" ca="1">TEXT(INDIRECT(_xlfn.CONCAT("'",A192,"'!$C$37")),"0")</f>
        <v>3</v>
      </c>
      <c r="H193" s="14" t="str" cm="1">
        <f t="array" aca="1" ref="H193" ca="1">TEXT(INDIRECT(_xlfn.CONCAT("'",A192,"'!$C$47")),"0")</f>
        <v>4</v>
      </c>
      <c r="J193" s="8" t="str" cm="1">
        <f t="array" aca="1" ref="J193" ca="1">TEXT(INDIRECT(_xlfn.CONCAT("'",A192,"'!$I$33")),"0")</f>
        <v>78</v>
      </c>
      <c r="BD193" s="21"/>
    </row>
    <row r="194" spans="1:56" s="7" customFormat="1" x14ac:dyDescent="0.2">
      <c r="A194" s="8" t="s">
        <v>66</v>
      </c>
      <c r="C194" s="8" t="str" cm="1">
        <f t="array" aca="1" ref="C194" ca="1">TEXT(INDIRECT(_xlfn.CONCAT("'",A192,"'!$F$48")),"0")</f>
        <v>-57</v>
      </c>
      <c r="BD194" s="21"/>
    </row>
    <row r="195" spans="1:56" s="7" customFormat="1" x14ac:dyDescent="0.2">
      <c r="A195" s="8" t="s">
        <v>75</v>
      </c>
      <c r="C195" s="8" t="str" cm="1">
        <f t="array" aca="1" ref="C195" ca="1">TEXT(INDIRECT(_xlfn.CONCAT("'",A192,"'!$F$38")),"0")</f>
        <v>-41</v>
      </c>
      <c r="D195" s="8" t="str" cm="1">
        <f t="array" aca="1" ref="D195" ca="1">TEXT(INDIRECT(_xlfn.CONCAT("'",A192,"'!$G$38")),"0")</f>
        <v>46</v>
      </c>
      <c r="E195" s="8" t="str" cm="1">
        <f t="array" aca="1" ref="E195" ca="1">TEXT(INDIRECT(_xlfn.CONCAT("'",A192,"'!$I$38")),"0.0")</f>
        <v>4.2</v>
      </c>
      <c r="F195" s="8" t="str" cm="1">
        <f t="array" aca="1" ref="F195" ca="1">TEXT(INDIRECT(_xlfn.CONCAT("'",A192,"'!$k$48")),"0")</f>
        <v>85</v>
      </c>
      <c r="G195" s="8" t="str" cm="1">
        <f t="array" aca="1" ref="G195" ca="1">INDIRECT(_xlfn.CONCAT("'",A192,"'!$J$38"))</f>
        <v>ATB</v>
      </c>
      <c r="I195" s="8" t="str" cm="1">
        <f t="array" aca="1" ref="I195" ca="1">TEXT(INDIRECT(_xlfn.CONCAT("'",A192,"'!$G$48")),"0")</f>
        <v>102</v>
      </c>
      <c r="K195" s="8" t="str" cm="1">
        <f t="array" aca="1" ref="K195" ca="1">TEXT(INDIRECT(_xlfn.CONCAT("'",A192,"'!$I$49")),"0.0")</f>
        <v>4.2</v>
      </c>
      <c r="L195" s="8" t="str" cm="1">
        <f t="array" aca="1" ref="L195" ca="1">TEXT(INDIRECT(_xlfn.CONCAT("'",A192,"'!$F$57")),"0.0")</f>
        <v>2.1</v>
      </c>
      <c r="M195" s="8" t="str" cm="1">
        <f t="array" aca="1" ref="M195" ca="1">TEXT(INDIRECT(_xlfn.CONCAT("'",A192,"'!$F$67")),"0.0")</f>
        <v>-1.4</v>
      </c>
      <c r="BD195" s="21"/>
    </row>
    <row r="196" spans="1:56" s="7" customFormat="1" x14ac:dyDescent="0.2">
      <c r="A196" s="8" t="s">
        <v>76</v>
      </c>
      <c r="C196" s="8" t="str" cm="1">
        <f t="array" aca="1" ref="C196" ca="1">TEXT(INDIRECT(_xlfn.CONCAT("'",A192,"'!$F$39")),"0")</f>
        <v>-21</v>
      </c>
      <c r="D196" s="8" t="str" cm="1">
        <f t="array" aca="1" ref="D196" ca="1">TEXT(INDIRECT(_xlfn.CONCAT("'",A192,"'!$G$39")),"0")</f>
        <v>32</v>
      </c>
      <c r="E196" s="8" t="str" cm="1">
        <f t="array" aca="1" ref="E196" ca="1">TEXT(INDIRECT(_xlfn.CONCAT("'",A192,"'!$I$39")),"0.0")</f>
        <v>6.5</v>
      </c>
      <c r="F196" s="8" t="str" cm="1">
        <f t="array" aca="1" ref="F196" ca="1">TEXT(INDIRECT(_xlfn.CONCAT("'",A192,"'!$k$49")),"0")</f>
        <v>79</v>
      </c>
      <c r="G196" s="8" t="str" cm="1">
        <f t="array" aca="1" ref="G196" ca="1">INDIRECT(_xlfn.CONCAT("'",A192,"'!$J$39"))</f>
        <v>ATB</v>
      </c>
      <c r="I196" s="8" t="str" cm="1">
        <f t="array" aca="1" ref="I196" ca="1">TEXT(INDIRECT(_xlfn.CONCAT("'",A192,"'!$G$49")),"0")</f>
        <v>98</v>
      </c>
      <c r="K196" s="8" t="str" cm="1">
        <f t="array" aca="1" ref="K196" ca="1">TEXT(INDIRECT(_xlfn.CONCAT("'",A192,"'!$I$50")),"0.0")</f>
        <v>5.1</v>
      </c>
      <c r="L196" s="8" t="str" cm="1">
        <f t="array" aca="1" ref="L196" ca="1">TEXT(INDIRECT(_xlfn.CONCAT("'",A192,"'!$F$58")),"0.0")</f>
        <v>2.7</v>
      </c>
      <c r="M196" s="8" t="str" cm="1">
        <f t="array" aca="1" ref="M196" ca="1">TEXT(INDIRECT(_xlfn.CONCAT("'",A192,"'!$F$68")),"0.0")</f>
        <v>-2.6</v>
      </c>
      <c r="BD196" s="21"/>
    </row>
    <row r="197" spans="1:56" s="7" customFormat="1" x14ac:dyDescent="0.2">
      <c r="A197" s="8" t="s">
        <v>77</v>
      </c>
      <c r="C197" s="13" t="str" cm="1">
        <f t="array" aca="1" ref="C197" ca="1">TEXT(INDIRECT(_xlfn.CONCAT("'",A192,"'!$F$40")),"0")</f>
        <v>-54</v>
      </c>
      <c r="D197" s="13" t="str" cm="1">
        <f t="array" aca="1" ref="D197" ca="1">TEXT(INDIRECT(_xlfn.CONCAT("'",A192,"'!$G$40")),"0")</f>
        <v>20</v>
      </c>
      <c r="E197" s="13" t="str" cm="1">
        <f t="array" aca="1" ref="E197" ca="1">TEXT(INDIRECT(_xlfn.CONCAT("'",A192,"'!$I$40")),"0.0")</f>
        <v>2.3</v>
      </c>
      <c r="F197" s="13" t="str" cm="1">
        <f t="array" aca="1" ref="F197" ca="1">TEXT(INDIRECT(_xlfn.CONCAT("'",A192,"'!$k$50")),"0")</f>
        <v>123</v>
      </c>
      <c r="G197" s="13" t="str" cm="1">
        <f t="array" aca="1" ref="G197" ca="1">INDIRECT(_xlfn.CONCAT("'",A192,"'!$J$40"))</f>
        <v>ATB</v>
      </c>
      <c r="H197" s="16"/>
      <c r="I197" s="13" t="str" cm="1">
        <f t="array" aca="1" ref="I197" ca="1">TEXT(INDIRECT(_xlfn.CONCAT("'",A192,"'!$G$50")),"0")</f>
        <v>91</v>
      </c>
      <c r="J197" s="16"/>
      <c r="K197" s="13" t="str" cm="1">
        <f t="array" aca="1" ref="K197" ca="1">TEXT(INDIRECT(_xlfn.CONCAT("'",A192,"'!$I$51")),"0.0")</f>
        <v>2.8</v>
      </c>
      <c r="L197" s="13" t="str" cm="1">
        <f t="array" aca="1" ref="L197" ca="1">TEXT(INDIRECT(_xlfn.CONCAT("'",A192,"'!$F$59")),"0.0")</f>
        <v>0.6</v>
      </c>
      <c r="M197" s="13" t="str" cm="1">
        <f t="array" aca="1" ref="M197" ca="1">TEXT(INDIRECT(_xlfn.CONCAT("'",A192,"'!$F$69")),"0.0")</f>
        <v>-2.0</v>
      </c>
      <c r="BD197" s="21"/>
    </row>
    <row r="198" spans="1:56" s="7" customFormat="1" x14ac:dyDescent="0.2">
      <c r="A198" s="8" t="s">
        <v>78</v>
      </c>
      <c r="C198" s="12" t="e" cm="1">
        <f t="array" aca="1" ref="C198" ca="1">TEXT(INDIRECT(_xlfn.CONCAT("'",A192,"'!$F$41")),"0")</f>
        <v>#DIV/0!</v>
      </c>
      <c r="D198" s="12" t="str" cm="1">
        <f t="array" aca="1" ref="D198" ca="1">TEXT(INDIRECT(_xlfn.CONCAT("'",A192,"'!$G$41")),"0")</f>
        <v>-42</v>
      </c>
      <c r="E198" s="12" t="str" cm="1">
        <f t="array" aca="1" ref="E198" ca="1">TEXT(INDIRECT(_xlfn.CONCAT("'",A192,"'!$I$41")),"0.0")</f>
        <v>-30.8</v>
      </c>
      <c r="F198" s="12" t="e" cm="1">
        <f t="array" aca="1" ref="F198" ca="1">TEXT(INDIRECT(_xlfn.CONCAT("'",A192,"'!$k$51")),"0")</f>
        <v>#DIV/0!</v>
      </c>
      <c r="G198" s="12" cm="1">
        <f t="array" aca="1" ref="G198" ca="1">INDIRECT(_xlfn.CONCAT("'",A192,"'!$J$41"))</f>
        <v>0</v>
      </c>
      <c r="I198" s="13" t="str" cm="1">
        <f t="array" aca="1" ref="I198" ca="1">TEXT(INDIRECT(_xlfn.CONCAT("'",A192,"'!$G$51")),"0")</f>
        <v>65</v>
      </c>
      <c r="J198" s="16"/>
      <c r="K198" s="12" t="str" cm="1">
        <f t="array" aca="1" ref="K198" ca="1">TEXT(INDIRECT(_xlfn.CONCAT("'",A192,"'!$I$52")),"0.0")</f>
        <v>-32.0</v>
      </c>
      <c r="L198" s="12" t="str" cm="1">
        <f t="array" aca="1" ref="L198" ca="1">TEXT(INDIRECT(_xlfn.CONCAT("'",A192,"'!$F$60")),"0.0")</f>
        <v>1.4</v>
      </c>
      <c r="M198" s="13" t="str" cm="1">
        <f t="array" aca="1" ref="M198" ca="1">TEXT(INDIRECT(_xlfn.CONCAT("'",A192,"'!$F$70")),"0.0")</f>
        <v>-0.9</v>
      </c>
      <c r="BD198" s="21"/>
    </row>
    <row r="199" spans="1:56" s="7" customFormat="1" x14ac:dyDescent="0.2">
      <c r="A199" s="8" t="s">
        <v>79</v>
      </c>
      <c r="C199" s="12" t="e" cm="1">
        <f t="array" aca="1" ref="C199" ca="1">TEXT(INDIRECT(_xlfn.CONCAT("'",A192,"'!$F$42")),"0")</f>
        <v>#DIV/0!</v>
      </c>
      <c r="D199" s="12" t="e" cm="1">
        <f t="array" aca="1" ref="D199" ca="1">TEXT(INDIRECT(_xlfn.CONCAT("'",A192,"'!$G$42")),"0")</f>
        <v>#DIV/0!</v>
      </c>
      <c r="E199" s="12" t="str" cm="1">
        <f t="array" aca="1" ref="E199" ca="1">TEXT(INDIRECT(_xlfn.CONCAT("'",A192,"'!$I$42")),"0.0")</f>
        <v>0.0</v>
      </c>
      <c r="F199" s="12" t="e" cm="1">
        <f t="array" aca="1" ref="F199" ca="1">TEXT(INDIRECT(_xlfn.CONCAT("'",A192,"'!$k$52")),"0")</f>
        <v>#DIV/0!</v>
      </c>
      <c r="G199" s="12" cm="1">
        <f t="array" aca="1" ref="G199" ca="1">INDIRECT(_xlfn.CONCAT("'",A192,"'!$J$42"))</f>
        <v>0</v>
      </c>
      <c r="I199" s="12" t="e" cm="1">
        <f t="array" aca="1" ref="I199" ca="1">TEXT(INDIRECT(_xlfn.CONCAT("'",A192,"'!$G$52")),"0")</f>
        <v>#DIV/0!</v>
      </c>
      <c r="J199" s="11"/>
      <c r="K199" s="12" t="str" cm="1">
        <f t="array" aca="1" ref="K199" ca="1">TEXT(INDIRECT(_xlfn.CONCAT("'",A192,"'!$I$53")),"0.0")</f>
        <v>0.0</v>
      </c>
      <c r="L199" s="12" t="str" cm="1">
        <f t="array" aca="1" ref="L199" ca="1">TEXT(INDIRECT(_xlfn.CONCAT("'",A192,"'!$F$61")),"0.0")</f>
        <v>0.0</v>
      </c>
      <c r="M199" s="12" t="str" cm="1">
        <f t="array" aca="1" ref="M199" ca="1">TEXT(INDIRECT(_xlfn.CONCAT("'",A192,"'!$F$71")),"0.0")</f>
        <v>0.0</v>
      </c>
      <c r="BD199" s="21"/>
    </row>
    <row r="200" spans="1:56" x14ac:dyDescent="0.2">
      <c r="I200" s="20"/>
      <c r="M200" s="20"/>
    </row>
    <row r="201" spans="1:56" x14ac:dyDescent="0.2">
      <c r="A201" t="s">
        <v>126</v>
      </c>
    </row>
    <row r="202" spans="1:56" s="7" customFormat="1" x14ac:dyDescent="0.2">
      <c r="B202" s="14" t="str" cm="1">
        <f t="array" aca="1" ref="B202" ca="1">TEXT(INDIRECT(_xlfn.CONCAT("'",A201,"'!$C$37")),"0")</f>
        <v>3</v>
      </c>
      <c r="H202" s="14" t="str" cm="1">
        <f t="array" aca="1" ref="H202" ca="1">TEXT(INDIRECT(_xlfn.CONCAT("'",A201,"'!$C$47")),"0")</f>
        <v>4</v>
      </c>
      <c r="J202" s="8" t="str" cm="1">
        <f t="array" aca="1" ref="J202" ca="1">TEXT(INDIRECT(_xlfn.CONCAT("'",A201,"'!$I$33")),"0")</f>
        <v>85</v>
      </c>
      <c r="BD202" s="21"/>
    </row>
    <row r="203" spans="1:56" s="7" customFormat="1" x14ac:dyDescent="0.2">
      <c r="A203" s="8" t="s">
        <v>66</v>
      </c>
      <c r="C203" s="8" t="str" cm="1">
        <f t="array" aca="1" ref="C203" ca="1">TEXT(INDIRECT(_xlfn.CONCAT("'",A201,"'!$F$48")),"0")</f>
        <v>-64</v>
      </c>
      <c r="BD203" s="21"/>
    </row>
    <row r="204" spans="1:56" s="7" customFormat="1" x14ac:dyDescent="0.2">
      <c r="A204" s="8" t="s">
        <v>75</v>
      </c>
      <c r="C204" s="8" t="str" cm="1">
        <f t="array" aca="1" ref="C204" ca="1">TEXT(INDIRECT(_xlfn.CONCAT("'",A201,"'!$F$38")),"0")</f>
        <v>-15</v>
      </c>
      <c r="D204" s="8" t="str" cm="1">
        <f t="array" aca="1" ref="D204" ca="1">TEXT(INDIRECT(_xlfn.CONCAT("'",A201,"'!$G$38")),"0")</f>
        <v>31</v>
      </c>
      <c r="E204" s="8" t="str" cm="1">
        <f t="array" aca="1" ref="E204" ca="1">TEXT(INDIRECT(_xlfn.CONCAT("'",A201,"'!$I$38")),"0.0")</f>
        <v>4.3</v>
      </c>
      <c r="F204" s="8" t="str" cm="1">
        <f t="array" aca="1" ref="F204" ca="1">TEXT(INDIRECT(_xlfn.CONCAT("'",A201,"'!$k$48")),"0")</f>
        <v>73</v>
      </c>
      <c r="G204" s="8" t="str" cm="1">
        <f t="array" aca="1" ref="G204" ca="1">INDIRECT(_xlfn.CONCAT("'",A201,"'!$J$38"))</f>
        <v>FT</v>
      </c>
      <c r="I204" s="8" t="str" cm="1">
        <f t="array" aca="1" ref="I204" ca="1">TEXT(INDIRECT(_xlfn.CONCAT("'",A201,"'!$G$48")),"0")</f>
        <v>123</v>
      </c>
      <c r="K204" s="8" t="str" cm="1">
        <f t="array" aca="1" ref="K204" ca="1">TEXT(INDIRECT(_xlfn.CONCAT("'",A201,"'!$I$49")),"0.0")</f>
        <v>3.6</v>
      </c>
      <c r="L204" s="8" t="str" cm="1">
        <f t="array" aca="1" ref="L204" ca="1">TEXT(INDIRECT(_xlfn.CONCAT("'",A201,"'!$F$57")),"0.0")</f>
        <v>1.8</v>
      </c>
      <c r="M204" s="8" t="str" cm="1">
        <f t="array" aca="1" ref="M204" ca="1">TEXT(INDIRECT(_xlfn.CONCAT("'",A201,"'!$F$67")),"0.0")</f>
        <v>-0.6</v>
      </c>
      <c r="BD204" s="21"/>
    </row>
    <row r="205" spans="1:56" s="7" customFormat="1" x14ac:dyDescent="0.2">
      <c r="A205" s="8" t="s">
        <v>76</v>
      </c>
      <c r="C205" s="8" t="str" cm="1">
        <f t="array" aca="1" ref="C205" ca="1">TEXT(INDIRECT(_xlfn.CONCAT("'",A201,"'!$F$39")),"0")</f>
        <v>-30</v>
      </c>
      <c r="D205" s="8" t="str" cm="1">
        <f t="array" aca="1" ref="D205" ca="1">TEXT(INDIRECT(_xlfn.CONCAT("'",A201,"'!$G$39")),"0")</f>
        <v>23</v>
      </c>
      <c r="E205" s="8" t="str" cm="1">
        <f t="array" aca="1" ref="E205" ca="1">TEXT(INDIRECT(_xlfn.CONCAT("'",A201,"'!$I$39")),"0.0")</f>
        <v>4.9</v>
      </c>
      <c r="F205" s="8" t="str" cm="1">
        <f t="array" aca="1" ref="F205" ca="1">TEXT(INDIRECT(_xlfn.CONCAT("'",A201,"'!$k$49")),"0")</f>
        <v>97</v>
      </c>
      <c r="G205" s="8" t="str" cm="1">
        <f t="array" aca="1" ref="G205" ca="1">INDIRECT(_xlfn.CONCAT("'",A201,"'!$J$39"))</f>
        <v>FT</v>
      </c>
      <c r="I205" s="8" t="str" cm="1">
        <f t="array" aca="1" ref="I205" ca="1">TEXT(INDIRECT(_xlfn.CONCAT("'",A201,"'!$G$49")),"0")</f>
        <v>82</v>
      </c>
      <c r="K205" s="8" t="str" cm="1">
        <f t="array" aca="1" ref="K205" ca="1">TEXT(INDIRECT(_xlfn.CONCAT("'",A201,"'!$I$50")),"0.0")</f>
        <v>5.1</v>
      </c>
      <c r="L205" s="8" t="str" cm="1">
        <f t="array" aca="1" ref="L205" ca="1">TEXT(INDIRECT(_xlfn.CONCAT("'",A201,"'!$F$58")),"0.0")</f>
        <v>1.8</v>
      </c>
      <c r="M205" s="8" t="str" cm="1">
        <f t="array" aca="1" ref="M205" ca="1">TEXT(INDIRECT(_xlfn.CONCAT("'",A201,"'!$F$68")),"0.0")</f>
        <v>-2.4</v>
      </c>
      <c r="BD205" s="21"/>
    </row>
    <row r="206" spans="1:56" s="7" customFormat="1" x14ac:dyDescent="0.2">
      <c r="A206" s="8" t="s">
        <v>77</v>
      </c>
      <c r="C206" s="13" t="str" cm="1">
        <f t="array" aca="1" ref="C206" ca="1">TEXT(INDIRECT(_xlfn.CONCAT("'",A201,"'!$F$40")),"0")</f>
        <v>-37</v>
      </c>
      <c r="D206" s="13" t="str" cm="1">
        <f t="array" aca="1" ref="D206" ca="1">TEXT(INDIRECT(_xlfn.CONCAT("'",A201,"'!$G$40")),"0")</f>
        <v>20</v>
      </c>
      <c r="E206" s="13" t="str" cm="1">
        <f t="array" aca="1" ref="E206" ca="1">TEXT(INDIRECT(_xlfn.CONCAT("'",A201,"'!$I$40")),"0.0")</f>
        <v>3.1</v>
      </c>
      <c r="F206" s="13" t="str" cm="1">
        <f t="array" aca="1" ref="F206" ca="1">TEXT(INDIRECT(_xlfn.CONCAT("'",A201,"'!$k$50")),"0")</f>
        <v>106</v>
      </c>
      <c r="G206" s="13" t="str" cm="1">
        <f t="array" aca="1" ref="G206" ca="1">INDIRECT(_xlfn.CONCAT("'",A201,"'!$J$40"))</f>
        <v>FT</v>
      </c>
      <c r="H206" s="16"/>
      <c r="I206" s="13" t="str" cm="1">
        <f t="array" aca="1" ref="I206" ca="1">TEXT(INDIRECT(_xlfn.CONCAT("'",A201,"'!$G$50")),"0")</f>
        <v>100</v>
      </c>
      <c r="J206" s="16"/>
      <c r="K206" s="13" t="str" cm="1">
        <f t="array" aca="1" ref="K206" ca="1">TEXT(INDIRECT(_xlfn.CONCAT("'",A201,"'!$I$51")),"0.0")</f>
        <v>3.1</v>
      </c>
      <c r="L206" s="13" t="str" cm="1">
        <f t="array" aca="1" ref="L206" ca="1">TEXT(INDIRECT(_xlfn.CONCAT("'",A201,"'!$F$59")),"0.0")</f>
        <v>0.8</v>
      </c>
      <c r="M206" s="13" t="str" cm="1">
        <f t="array" aca="1" ref="M206" ca="1">TEXT(INDIRECT(_xlfn.CONCAT("'",A201,"'!$F$69")),"0.0")</f>
        <v>-1.4</v>
      </c>
      <c r="BD206" s="21"/>
    </row>
    <row r="207" spans="1:56" s="11" customFormat="1" x14ac:dyDescent="0.2">
      <c r="A207" s="12" t="s">
        <v>78</v>
      </c>
      <c r="C207" s="12" t="e" cm="1">
        <f t="array" aca="1" ref="C207" ca="1">TEXT(INDIRECT(_xlfn.CONCAT("'",A201,"'!$F$41")),"0")</f>
        <v>#DIV/0!</v>
      </c>
      <c r="D207" s="12" t="str" cm="1">
        <f t="array" aca="1" ref="D207" ca="1">TEXT(INDIRECT(_xlfn.CONCAT("'",A201,"'!$G$41")),"0")</f>
        <v>-40</v>
      </c>
      <c r="E207" s="12" t="str" cm="1">
        <f t="array" aca="1" ref="E207" ca="1">TEXT(INDIRECT(_xlfn.CONCAT("'",A201,"'!$I$41")),"0.0")</f>
        <v>-35.9</v>
      </c>
      <c r="F207" s="12" t="e" cm="1">
        <f t="array" aca="1" ref="F207" ca="1">TEXT(INDIRECT(_xlfn.CONCAT("'",A201,"'!$k$51")),"0")</f>
        <v>#DIV/0!</v>
      </c>
      <c r="G207" s="12" cm="1">
        <f t="array" aca="1" ref="G207" ca="1">INDIRECT(_xlfn.CONCAT("'",A201,"'!$J$41"))</f>
        <v>0</v>
      </c>
      <c r="I207" s="13" t="str" cm="1">
        <f t="array" aca="1" ref="I207" ca="1">TEXT(INDIRECT(_xlfn.CONCAT("'",A201,"'!$G$51")),"0")</f>
        <v>42</v>
      </c>
      <c r="J207" s="16"/>
      <c r="K207" s="12" t="str" cm="1">
        <f t="array" aca="1" ref="K207" ca="1">TEXT(INDIRECT(_xlfn.CONCAT("'",A201,"'!$I$52")),"0.0")</f>
        <v>-36.7</v>
      </c>
      <c r="L207" s="12" t="str" cm="1">
        <f t="array" aca="1" ref="L207" ca="1">TEXT(INDIRECT(_xlfn.CONCAT("'",A201,"'!$F$60")),"0.0")</f>
        <v>1.0</v>
      </c>
      <c r="M207" s="13" t="str" cm="1">
        <f t="array" aca="1" ref="M207" ca="1">TEXT(INDIRECT(_xlfn.CONCAT("'",A201,"'!$F$70")),"0.0")</f>
        <v>-1.1</v>
      </c>
      <c r="BD207" s="21"/>
    </row>
    <row r="208" spans="1:56" s="11" customFormat="1" x14ac:dyDescent="0.2">
      <c r="A208" s="12" t="s">
        <v>79</v>
      </c>
      <c r="C208" s="12" t="e" cm="1">
        <f t="array" aca="1" ref="C208" ca="1">TEXT(INDIRECT(_xlfn.CONCAT("'",A201,"'!$F$42")),"0")</f>
        <v>#DIV/0!</v>
      </c>
      <c r="D208" s="12" t="e" cm="1">
        <f t="array" aca="1" ref="D208" ca="1">TEXT(INDIRECT(_xlfn.CONCAT("'",A201,"'!$G$42")),"0")</f>
        <v>#DIV/0!</v>
      </c>
      <c r="E208" s="12" t="str" cm="1">
        <f t="array" aca="1" ref="E208" ca="1">TEXT(INDIRECT(_xlfn.CONCAT("'",A201,"'!$I$42")),"0.0")</f>
        <v>0.0</v>
      </c>
      <c r="F208" s="12" t="e" cm="1">
        <f t="array" aca="1" ref="F208" ca="1">TEXT(INDIRECT(_xlfn.CONCAT("'",A201,"'!$k$52")),"0")</f>
        <v>#DIV/0!</v>
      </c>
      <c r="G208" s="12" cm="1">
        <f t="array" aca="1" ref="G208" ca="1">INDIRECT(_xlfn.CONCAT("'",A201,"'!$J$42"))</f>
        <v>0</v>
      </c>
      <c r="I208" s="12" t="e" cm="1">
        <f t="array" aca="1" ref="I208" ca="1">TEXT(INDIRECT(_xlfn.CONCAT("'",A201,"'!$G$52")),"0")</f>
        <v>#DIV/0!</v>
      </c>
      <c r="K208" s="12" t="str" cm="1">
        <f t="array" aca="1" ref="K208" ca="1">TEXT(INDIRECT(_xlfn.CONCAT("'",A201,"'!$I$53")),"0.0")</f>
        <v>0.0</v>
      </c>
      <c r="L208" s="12" t="str" cm="1">
        <f t="array" aca="1" ref="L208" ca="1">TEXT(INDIRECT(_xlfn.CONCAT("'",A201,"'!$F$61")),"0.0")</f>
        <v>0.0</v>
      </c>
      <c r="M208" s="12" t="str" cm="1">
        <f t="array" aca="1" ref="M208" ca="1">TEXT(INDIRECT(_xlfn.CONCAT("'",A201,"'!$F$71")),"0.0")</f>
        <v>0.0</v>
      </c>
      <c r="BD208" s="21"/>
    </row>
    <row r="209" spans="1:56" x14ac:dyDescent="0.2">
      <c r="I209" s="20"/>
      <c r="M209" s="20"/>
    </row>
    <row r="210" spans="1:56" x14ac:dyDescent="0.2">
      <c r="A210" t="s">
        <v>127</v>
      </c>
    </row>
    <row r="211" spans="1:56" s="7" customFormat="1" x14ac:dyDescent="0.2">
      <c r="B211" s="14" t="e" cm="1">
        <f t="array" aca="1" ref="B211" ca="1">TEXT(INDIRECT(_xlfn.CONCAT("'",A210,"'!$C$37")),"0")</f>
        <v>#REF!</v>
      </c>
      <c r="H211" s="14" t="e" cm="1">
        <f t="array" aca="1" ref="H211" ca="1">TEXT(INDIRECT(_xlfn.CONCAT("'",A210,"'!$C$47")),"0")</f>
        <v>#REF!</v>
      </c>
      <c r="J211" s="8" t="e" cm="1">
        <f t="array" aca="1" ref="J211" ca="1">TEXT(INDIRECT(_xlfn.CONCAT("'",A210,"'!$I$33")),"0")</f>
        <v>#REF!</v>
      </c>
      <c r="BD211" s="21"/>
    </row>
    <row r="212" spans="1:56" s="7" customFormat="1" x14ac:dyDescent="0.2">
      <c r="A212" s="8" t="s">
        <v>66</v>
      </c>
      <c r="C212" s="8" t="e" cm="1">
        <f t="array" aca="1" ref="C212" ca="1">TEXT(INDIRECT(_xlfn.CONCAT("'",A210,"'!$F$48")),"0")</f>
        <v>#REF!</v>
      </c>
      <c r="BD212" s="21"/>
    </row>
    <row r="213" spans="1:56" s="7" customFormat="1" x14ac:dyDescent="0.2">
      <c r="A213" s="8" t="s">
        <v>75</v>
      </c>
      <c r="C213" s="8" t="e" cm="1">
        <f t="array" aca="1" ref="C213" ca="1">TEXT(INDIRECT(_xlfn.CONCAT("'",A210,"'!$F$38")),"0")</f>
        <v>#REF!</v>
      </c>
      <c r="D213" s="8" t="e" cm="1">
        <f t="array" aca="1" ref="D213" ca="1">TEXT(INDIRECT(_xlfn.CONCAT("'",A210,"'!$G$38")),"0")</f>
        <v>#REF!</v>
      </c>
      <c r="E213" s="8" t="e" cm="1">
        <f t="array" aca="1" ref="E213" ca="1">TEXT(INDIRECT(_xlfn.CONCAT("'",A210,"'!$I$38")),"0.0")</f>
        <v>#REF!</v>
      </c>
      <c r="F213" s="8" t="e" cm="1">
        <f t="array" aca="1" ref="F213" ca="1">TEXT(INDIRECT(_xlfn.CONCAT("'",A210,"'!$k$48")),"0")</f>
        <v>#REF!</v>
      </c>
      <c r="G213" s="8" t="e" cm="1">
        <f t="array" aca="1" ref="G213" ca="1">INDIRECT(_xlfn.CONCAT("'",A210,"'!$J$38"))</f>
        <v>#REF!</v>
      </c>
      <c r="I213" s="8" t="e" cm="1">
        <f t="array" aca="1" ref="I213" ca="1">TEXT(INDIRECT(_xlfn.CONCAT("'",A210,"'!$G$48")),"0")</f>
        <v>#REF!</v>
      </c>
      <c r="K213" s="8" t="e" cm="1">
        <f t="array" aca="1" ref="K213" ca="1">TEXT(INDIRECT(_xlfn.CONCAT("'",A210,"'!$I$49")),"0.0")</f>
        <v>#REF!</v>
      </c>
      <c r="L213" s="8" t="e" cm="1">
        <f t="array" aca="1" ref="L213" ca="1">TEXT(INDIRECT(_xlfn.CONCAT("'",A210,"'!$F$57")),"0.0")</f>
        <v>#REF!</v>
      </c>
      <c r="M213" s="8" t="e" cm="1">
        <f t="array" aca="1" ref="M213" ca="1">TEXT(INDIRECT(_xlfn.CONCAT("'",A210,"'!$F$67")),"0.0")</f>
        <v>#REF!</v>
      </c>
      <c r="BD213" s="21"/>
    </row>
    <row r="214" spans="1:56" s="7" customFormat="1" x14ac:dyDescent="0.2">
      <c r="A214" s="8" t="s">
        <v>76</v>
      </c>
      <c r="C214" s="8" t="e" cm="1">
        <f t="array" aca="1" ref="C214" ca="1">TEXT(INDIRECT(_xlfn.CONCAT("'",A210,"'!$F$39")),"0")</f>
        <v>#REF!</v>
      </c>
      <c r="D214" s="8" t="e" cm="1">
        <f t="array" aca="1" ref="D214" ca="1">TEXT(INDIRECT(_xlfn.CONCAT("'",A210,"'!$G$39")),"0")</f>
        <v>#REF!</v>
      </c>
      <c r="E214" s="8" t="e" cm="1">
        <f t="array" aca="1" ref="E214" ca="1">TEXT(INDIRECT(_xlfn.CONCAT("'",A210,"'!$I$39")),"0.0")</f>
        <v>#REF!</v>
      </c>
      <c r="F214" s="8" t="e" cm="1">
        <f t="array" aca="1" ref="F214" ca="1">TEXT(INDIRECT(_xlfn.CONCAT("'",A210,"'!$k$49")),"0")</f>
        <v>#REF!</v>
      </c>
      <c r="G214" s="8" t="e" cm="1">
        <f t="array" aca="1" ref="G214" ca="1">INDIRECT(_xlfn.CONCAT("'",A210,"'!$J$39"))</f>
        <v>#REF!</v>
      </c>
      <c r="I214" s="8" t="e" cm="1">
        <f t="array" aca="1" ref="I214" ca="1">TEXT(INDIRECT(_xlfn.CONCAT("'",A210,"'!$G$49")),"0")</f>
        <v>#REF!</v>
      </c>
      <c r="K214" s="8" t="e" cm="1">
        <f t="array" aca="1" ref="K214" ca="1">TEXT(INDIRECT(_xlfn.CONCAT("'",A210,"'!$I$50")),"0.0")</f>
        <v>#REF!</v>
      </c>
      <c r="L214" s="8" t="e" cm="1">
        <f t="array" aca="1" ref="L214" ca="1">TEXT(INDIRECT(_xlfn.CONCAT("'",A210,"'!$F$58")),"0.0")</f>
        <v>#REF!</v>
      </c>
      <c r="M214" s="8" t="e" cm="1">
        <f t="array" aca="1" ref="M214" ca="1">TEXT(INDIRECT(_xlfn.CONCAT("'",A210,"'!$F$68")),"0.0")</f>
        <v>#REF!</v>
      </c>
      <c r="BD214" s="21"/>
    </row>
    <row r="215" spans="1:56" s="7" customFormat="1" x14ac:dyDescent="0.2">
      <c r="A215" s="8" t="s">
        <v>77</v>
      </c>
      <c r="C215" s="12" t="e" cm="1">
        <f t="array" aca="1" ref="C215" ca="1">TEXT(INDIRECT(_xlfn.CONCAT("'",A210,"'!$F$40")),"0")</f>
        <v>#REF!</v>
      </c>
      <c r="D215" s="12" t="e" cm="1">
        <f t="array" aca="1" ref="D215" ca="1">TEXT(INDIRECT(_xlfn.CONCAT("'",A210,"'!$G$40")),"0")</f>
        <v>#REF!</v>
      </c>
      <c r="E215" s="12" t="e" cm="1">
        <f t="array" aca="1" ref="E215" ca="1">TEXT(INDIRECT(_xlfn.CONCAT("'",A210,"'!$I$40")),"0.0")</f>
        <v>#REF!</v>
      </c>
      <c r="F215" s="12" t="e" cm="1">
        <f t="array" aca="1" ref="F215" ca="1">TEXT(INDIRECT(_xlfn.CONCAT("'",A210,"'!$k$50")),"0")</f>
        <v>#REF!</v>
      </c>
      <c r="G215" s="12" t="e" cm="1">
        <f t="array" aca="1" ref="G215" ca="1">INDIRECT(_xlfn.CONCAT("'",A210,"'!$J$40"))</f>
        <v>#REF!</v>
      </c>
      <c r="I215" s="8" t="e" cm="1">
        <f t="array" aca="1" ref="I215" ca="1">TEXT(INDIRECT(_xlfn.CONCAT("'",A210,"'!$G$50")),"0")</f>
        <v>#REF!</v>
      </c>
      <c r="K215" s="12" t="e" cm="1">
        <f t="array" aca="1" ref="K215" ca="1">TEXT(INDIRECT(_xlfn.CONCAT("'",A210,"'!$I$51")),"0.0")</f>
        <v>#REF!</v>
      </c>
      <c r="L215" s="12" t="e" cm="1">
        <f t="array" aca="1" ref="L215" ca="1">TEXT(INDIRECT(_xlfn.CONCAT("'",A210,"'!$F$59")),"0.0")</f>
        <v>#REF!</v>
      </c>
      <c r="M215" s="8" t="e" cm="1">
        <f t="array" aca="1" ref="M215" ca="1">TEXT(INDIRECT(_xlfn.CONCAT("'",A210,"'!$F$69")),"0.0")</f>
        <v>#REF!</v>
      </c>
      <c r="BD215" s="21"/>
    </row>
    <row r="216" spans="1:56" s="7" customFormat="1" x14ac:dyDescent="0.2">
      <c r="A216" s="8" t="s">
        <v>78</v>
      </c>
      <c r="C216" s="12" t="e" cm="1">
        <f t="array" aca="1" ref="C216" ca="1">TEXT(INDIRECT(_xlfn.CONCAT("'",A210,"'!$F$41")),"0")</f>
        <v>#REF!</v>
      </c>
      <c r="D216" s="12" t="e" cm="1">
        <f t="array" aca="1" ref="D216" ca="1">TEXT(INDIRECT(_xlfn.CONCAT("'",A210,"'!$G$41")),"0")</f>
        <v>#REF!</v>
      </c>
      <c r="E216" s="12" t="e" cm="1">
        <f t="array" aca="1" ref="E216" ca="1">TEXT(INDIRECT(_xlfn.CONCAT("'",A210,"'!$I$41")),"0.0")</f>
        <v>#REF!</v>
      </c>
      <c r="F216" s="12" t="e" cm="1">
        <f t="array" aca="1" ref="F216" ca="1">TEXT(INDIRECT(_xlfn.CONCAT("'",A210,"'!$k$51")),"0")</f>
        <v>#REF!</v>
      </c>
      <c r="G216" s="12" t="e" cm="1">
        <f t="array" aca="1" ref="G216" ca="1">INDIRECT(_xlfn.CONCAT("'",A210,"'!$J$41"))</f>
        <v>#REF!</v>
      </c>
      <c r="I216" s="12" t="e" cm="1">
        <f t="array" aca="1" ref="I216" ca="1">TEXT(INDIRECT(_xlfn.CONCAT("'",A210,"'!$G$51")),"0")</f>
        <v>#REF!</v>
      </c>
      <c r="J216" s="11"/>
      <c r="K216" s="12" t="e" cm="1">
        <f t="array" aca="1" ref="K216" ca="1">TEXT(INDIRECT(_xlfn.CONCAT("'",A210,"'!$I$52")),"0.0")</f>
        <v>#REF!</v>
      </c>
      <c r="L216" s="12" t="e" cm="1">
        <f t="array" aca="1" ref="L216" ca="1">TEXT(INDIRECT(_xlfn.CONCAT("'",A210,"'!$F$60")),"0.0")</f>
        <v>#REF!</v>
      </c>
      <c r="M216" s="12" t="e" cm="1">
        <f t="array" aca="1" ref="M216" ca="1">TEXT(INDIRECT(_xlfn.CONCAT("'",A210,"'!$F$70")),"0.0")</f>
        <v>#REF!</v>
      </c>
      <c r="BD216" s="21"/>
    </row>
    <row r="217" spans="1:56" s="7" customFormat="1" x14ac:dyDescent="0.2">
      <c r="A217" s="8" t="s">
        <v>79</v>
      </c>
      <c r="C217" s="12" t="e" cm="1">
        <f t="array" aca="1" ref="C217" ca="1">TEXT(INDIRECT(_xlfn.CONCAT("'",A210,"'!$F$42")),"0")</f>
        <v>#REF!</v>
      </c>
      <c r="D217" s="12" t="e" cm="1">
        <f t="array" aca="1" ref="D217" ca="1">TEXT(INDIRECT(_xlfn.CONCAT("'",A210,"'!$G$42")),"0")</f>
        <v>#REF!</v>
      </c>
      <c r="E217" s="12" t="e" cm="1">
        <f t="array" aca="1" ref="E217" ca="1">TEXT(INDIRECT(_xlfn.CONCAT("'",A210,"'!$I$42")),"0.0")</f>
        <v>#REF!</v>
      </c>
      <c r="F217" s="12" t="e" cm="1">
        <f t="array" aca="1" ref="F217" ca="1">TEXT(INDIRECT(_xlfn.CONCAT("'",A210,"'!$k$52")),"0")</f>
        <v>#REF!</v>
      </c>
      <c r="G217" s="12" t="e" cm="1">
        <f t="array" aca="1" ref="G217" ca="1">INDIRECT(_xlfn.CONCAT("'",A210,"'!$J$42"))</f>
        <v>#REF!</v>
      </c>
      <c r="I217" s="12" t="e" cm="1">
        <f t="array" aca="1" ref="I217" ca="1">TEXT(INDIRECT(_xlfn.CONCAT("'",A210,"'!$G$52")),"0")</f>
        <v>#REF!</v>
      </c>
      <c r="J217" s="11"/>
      <c r="K217" s="12" t="e" cm="1">
        <f t="array" aca="1" ref="K217" ca="1">TEXT(INDIRECT(_xlfn.CONCAT("'",A210,"'!$I$53")),"0.0")</f>
        <v>#REF!</v>
      </c>
      <c r="L217" s="12" t="e" cm="1">
        <f t="array" aca="1" ref="L217" ca="1">TEXT(INDIRECT(_xlfn.CONCAT("'",A210,"'!$F$61")),"0.0")</f>
        <v>#REF!</v>
      </c>
      <c r="M217" s="12" t="e" cm="1">
        <f t="array" aca="1" ref="M217" ca="1">TEXT(INDIRECT(_xlfn.CONCAT("'",A210,"'!$F$71")),"0.0")</f>
        <v>#REF!</v>
      </c>
      <c r="BD217" s="21"/>
    </row>
    <row r="218" spans="1:56" x14ac:dyDescent="0.2">
      <c r="I218" s="20"/>
      <c r="M218" s="20"/>
    </row>
  </sheetData>
  <sortState xmlns:xlrd2="http://schemas.microsoft.com/office/spreadsheetml/2017/richdata2" ref="P85:AD104">
    <sortCondition ref="Y85:Y104"/>
    <sortCondition ref="AD85:AD104"/>
  </sortState>
  <phoneticPr fontId="4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6AAF8-8E04-E74B-85A0-6DA0D4F61B30}">
  <sheetPr codeName="Sheet24"/>
  <dimension ref="B1:O187"/>
  <sheetViews>
    <sheetView tabSelected="1" topLeftCell="B1" workbookViewId="0">
      <selection activeCell="N17" sqref="N17"/>
    </sheetView>
  </sheetViews>
  <sheetFormatPr baseColWidth="10" defaultRowHeight="16" x14ac:dyDescent="0.2"/>
  <cols>
    <col min="5" max="5" width="13" bestFit="1" customWidth="1"/>
    <col min="6" max="6" width="12.1640625" bestFit="1" customWidth="1"/>
    <col min="7" max="7" width="3.1640625" bestFit="1" customWidth="1"/>
    <col min="8" max="9" width="10.83203125" bestFit="1" customWidth="1"/>
    <col min="10" max="10" width="7" bestFit="1" customWidth="1"/>
  </cols>
  <sheetData>
    <row r="1" spans="2:15" x14ac:dyDescent="0.2">
      <c r="B1" t="s">
        <v>173</v>
      </c>
      <c r="C1" t="s">
        <v>174</v>
      </c>
    </row>
    <row r="2" spans="2:15" x14ac:dyDescent="0.2">
      <c r="C2" t="s">
        <v>74</v>
      </c>
    </row>
    <row r="3" spans="2:15" x14ac:dyDescent="0.2">
      <c r="B3" t="s">
        <v>74</v>
      </c>
      <c r="C3" t="s">
        <v>74</v>
      </c>
    </row>
    <row r="4" spans="2:15" x14ac:dyDescent="0.2">
      <c r="B4" t="s">
        <v>74</v>
      </c>
      <c r="C4" t="s">
        <v>74</v>
      </c>
      <c r="E4" s="28" t="s">
        <v>175</v>
      </c>
      <c r="F4" s="28" t="s">
        <v>176</v>
      </c>
    </row>
    <row r="5" spans="2:15" x14ac:dyDescent="0.2">
      <c r="B5" t="s">
        <v>74</v>
      </c>
      <c r="C5" t="s">
        <v>74</v>
      </c>
      <c r="E5" s="28" t="s">
        <v>177</v>
      </c>
      <c r="F5" t="s">
        <v>73</v>
      </c>
      <c r="G5" t="s">
        <v>74</v>
      </c>
      <c r="H5" t="s">
        <v>178</v>
      </c>
    </row>
    <row r="6" spans="2:15" x14ac:dyDescent="0.2">
      <c r="B6" t="s">
        <v>74</v>
      </c>
      <c r="C6">
        <v>0</v>
      </c>
      <c r="E6" s="27" t="s">
        <v>73</v>
      </c>
      <c r="F6" s="29">
        <v>12</v>
      </c>
      <c r="G6" s="29">
        <v>5</v>
      </c>
      <c r="H6" s="29">
        <v>17</v>
      </c>
      <c r="K6" s="30">
        <f>GETPIVOTDATA("First",$E$4,"First","ATB","Next","ATB")/GETPIVOTDATA("First",$E$4,"First","ATB")</f>
        <v>0.70588235294117652</v>
      </c>
      <c r="L6" s="30">
        <f>GETPIVOTDATA("First",$E$4,"First","ATB","Next","FT")/GETPIVOTDATA("First",$E$4,"First","ATB")</f>
        <v>0.29411764705882354</v>
      </c>
      <c r="N6" s="2" t="s">
        <v>179</v>
      </c>
      <c r="O6" t="s">
        <v>180</v>
      </c>
    </row>
    <row r="7" spans="2:15" x14ac:dyDescent="0.2">
      <c r="B7">
        <v>0</v>
      </c>
      <c r="E7" s="27" t="s">
        <v>74</v>
      </c>
      <c r="F7" s="29">
        <v>5</v>
      </c>
      <c r="G7" s="29">
        <v>18</v>
      </c>
      <c r="H7" s="29">
        <v>23</v>
      </c>
      <c r="K7" s="30">
        <f>GETPIVOTDATA("First",$E$4,"First","FT","Next","ATB")/GETPIVOTDATA("First",$E$4,"First","FT")</f>
        <v>0.21739130434782608</v>
      </c>
      <c r="L7" s="30">
        <f>GETPIVOTDATA("First",$E$4,"First","FT","Next","FT")/GETPIVOTDATA("First",$E$4,"First","FT")</f>
        <v>0.78260869565217395</v>
      </c>
      <c r="N7" t="s">
        <v>180</v>
      </c>
      <c r="O7" s="2" t="s">
        <v>179</v>
      </c>
    </row>
    <row r="8" spans="2:15" x14ac:dyDescent="0.2">
      <c r="E8" s="27" t="s">
        <v>178</v>
      </c>
      <c r="F8" s="29">
        <v>17</v>
      </c>
      <c r="G8" s="29">
        <v>23</v>
      </c>
      <c r="H8" s="29">
        <v>40</v>
      </c>
    </row>
    <row r="11" spans="2:15" x14ac:dyDescent="0.2">
      <c r="C11" t="s">
        <v>73</v>
      </c>
    </row>
    <row r="12" spans="2:15" x14ac:dyDescent="0.2">
      <c r="B12" t="s">
        <v>73</v>
      </c>
      <c r="C12" t="s">
        <v>74</v>
      </c>
    </row>
    <row r="13" spans="2:15" x14ac:dyDescent="0.2">
      <c r="B13" t="s">
        <v>74</v>
      </c>
      <c r="C13" t="s">
        <v>73</v>
      </c>
      <c r="E13" s="28" t="s">
        <v>177</v>
      </c>
      <c r="F13" t="s">
        <v>175</v>
      </c>
      <c r="H13" t="s">
        <v>183</v>
      </c>
    </row>
    <row r="14" spans="2:15" x14ac:dyDescent="0.2">
      <c r="B14" t="s">
        <v>73</v>
      </c>
      <c r="C14">
        <v>0</v>
      </c>
      <c r="E14" s="27" t="s">
        <v>73</v>
      </c>
      <c r="F14" s="29">
        <v>27</v>
      </c>
      <c r="H14">
        <f>GETPIVOTDATA("First",$E$13,"First","ATB")/20</f>
        <v>1.35</v>
      </c>
    </row>
    <row r="15" spans="2:15" x14ac:dyDescent="0.2">
      <c r="B15">
        <v>0</v>
      </c>
      <c r="C15">
        <v>0</v>
      </c>
      <c r="E15" s="27" t="s">
        <v>74</v>
      </c>
      <c r="F15" s="29">
        <v>33</v>
      </c>
      <c r="H15">
        <f>GETPIVOTDATA("First",$E$13,"First","FT")/20</f>
        <v>1.65</v>
      </c>
    </row>
    <row r="16" spans="2:15" x14ac:dyDescent="0.2">
      <c r="B16">
        <v>0</v>
      </c>
      <c r="E16" s="27" t="s">
        <v>178</v>
      </c>
      <c r="F16" s="29">
        <v>60</v>
      </c>
    </row>
    <row r="20" spans="2:3" x14ac:dyDescent="0.2">
      <c r="C20" t="s">
        <v>73</v>
      </c>
    </row>
    <row r="21" spans="2:3" x14ac:dyDescent="0.2">
      <c r="B21" t="s">
        <v>73</v>
      </c>
      <c r="C21" t="s">
        <v>74</v>
      </c>
    </row>
    <row r="22" spans="2:3" x14ac:dyDescent="0.2">
      <c r="B22" t="s">
        <v>74</v>
      </c>
      <c r="C22" t="s">
        <v>74</v>
      </c>
    </row>
    <row r="23" spans="2:3" x14ac:dyDescent="0.2">
      <c r="B23" t="s">
        <v>74</v>
      </c>
      <c r="C23">
        <v>0</v>
      </c>
    </row>
    <row r="24" spans="2:3" x14ac:dyDescent="0.2">
      <c r="B24">
        <v>0</v>
      </c>
      <c r="C24">
        <v>0</v>
      </c>
    </row>
    <row r="25" spans="2:3" x14ac:dyDescent="0.2">
      <c r="B25">
        <v>0</v>
      </c>
    </row>
    <row r="29" spans="2:3" x14ac:dyDescent="0.2">
      <c r="C29" t="s">
        <v>73</v>
      </c>
    </row>
    <row r="30" spans="2:3" x14ac:dyDescent="0.2">
      <c r="B30" t="s">
        <v>73</v>
      </c>
      <c r="C30" t="s">
        <v>73</v>
      </c>
    </row>
    <row r="31" spans="2:3" x14ac:dyDescent="0.2">
      <c r="B31" t="s">
        <v>73</v>
      </c>
      <c r="C31" t="s">
        <v>73</v>
      </c>
    </row>
    <row r="32" spans="2:3" x14ac:dyDescent="0.2">
      <c r="B32" t="s">
        <v>73</v>
      </c>
      <c r="C32">
        <v>0</v>
      </c>
    </row>
    <row r="33" spans="2:3" x14ac:dyDescent="0.2">
      <c r="B33">
        <v>0</v>
      </c>
      <c r="C33">
        <v>0</v>
      </c>
    </row>
    <row r="34" spans="2:3" x14ac:dyDescent="0.2">
      <c r="B34">
        <v>0</v>
      </c>
    </row>
    <row r="38" spans="2:3" x14ac:dyDescent="0.2">
      <c r="C38" t="s">
        <v>73</v>
      </c>
    </row>
    <row r="39" spans="2:3" x14ac:dyDescent="0.2">
      <c r="B39" t="s">
        <v>73</v>
      </c>
      <c r="C39" t="s">
        <v>73</v>
      </c>
    </row>
    <row r="40" spans="2:3" x14ac:dyDescent="0.2">
      <c r="B40" t="s">
        <v>73</v>
      </c>
      <c r="C40" t="s">
        <v>73</v>
      </c>
    </row>
    <row r="41" spans="2:3" x14ac:dyDescent="0.2">
      <c r="B41" t="s">
        <v>73</v>
      </c>
      <c r="C41">
        <v>0</v>
      </c>
    </row>
    <row r="42" spans="2:3" x14ac:dyDescent="0.2">
      <c r="B42">
        <v>0</v>
      </c>
      <c r="C42">
        <v>0</v>
      </c>
    </row>
    <row r="43" spans="2:3" x14ac:dyDescent="0.2">
      <c r="B43">
        <v>0</v>
      </c>
    </row>
    <row r="47" spans="2:3" x14ac:dyDescent="0.2">
      <c r="C47" t="s">
        <v>74</v>
      </c>
    </row>
    <row r="48" spans="2:3" x14ac:dyDescent="0.2">
      <c r="B48" t="s">
        <v>74</v>
      </c>
      <c r="C48" t="s">
        <v>74</v>
      </c>
    </row>
    <row r="49" spans="2:3" x14ac:dyDescent="0.2">
      <c r="B49" t="s">
        <v>74</v>
      </c>
      <c r="C49" t="s">
        <v>74</v>
      </c>
    </row>
    <row r="50" spans="2:3" x14ac:dyDescent="0.2">
      <c r="B50" t="s">
        <v>74</v>
      </c>
      <c r="C50" t="s">
        <v>73</v>
      </c>
    </row>
    <row r="51" spans="2:3" x14ac:dyDescent="0.2">
      <c r="B51" t="s">
        <v>73</v>
      </c>
      <c r="C51">
        <v>0</v>
      </c>
    </row>
    <row r="52" spans="2:3" x14ac:dyDescent="0.2">
      <c r="B52">
        <v>0</v>
      </c>
    </row>
    <row r="56" spans="2:3" x14ac:dyDescent="0.2">
      <c r="C56" t="s">
        <v>74</v>
      </c>
    </row>
    <row r="57" spans="2:3" x14ac:dyDescent="0.2">
      <c r="B57" t="s">
        <v>74</v>
      </c>
      <c r="C57" t="s">
        <v>74</v>
      </c>
    </row>
    <row r="58" spans="2:3" x14ac:dyDescent="0.2">
      <c r="B58" t="s">
        <v>74</v>
      </c>
      <c r="C58" t="s">
        <v>74</v>
      </c>
    </row>
    <row r="59" spans="2:3" x14ac:dyDescent="0.2">
      <c r="B59" t="s">
        <v>74</v>
      </c>
      <c r="C59">
        <v>0</v>
      </c>
    </row>
    <row r="60" spans="2:3" x14ac:dyDescent="0.2">
      <c r="B60">
        <v>0</v>
      </c>
      <c r="C60">
        <v>0</v>
      </c>
    </row>
    <row r="61" spans="2:3" x14ac:dyDescent="0.2">
      <c r="B61">
        <v>0</v>
      </c>
    </row>
    <row r="65" spans="2:3" x14ac:dyDescent="0.2">
      <c r="C65" t="s">
        <v>74</v>
      </c>
    </row>
    <row r="66" spans="2:3" x14ac:dyDescent="0.2">
      <c r="B66" t="s">
        <v>74</v>
      </c>
      <c r="C66" t="s">
        <v>74</v>
      </c>
    </row>
    <row r="67" spans="2:3" x14ac:dyDescent="0.2">
      <c r="B67" t="s">
        <v>74</v>
      </c>
      <c r="C67" t="s">
        <v>74</v>
      </c>
    </row>
    <row r="68" spans="2:3" x14ac:dyDescent="0.2">
      <c r="B68" t="s">
        <v>74</v>
      </c>
      <c r="C68" t="s">
        <v>73</v>
      </c>
    </row>
    <row r="69" spans="2:3" x14ac:dyDescent="0.2">
      <c r="B69" t="s">
        <v>73</v>
      </c>
      <c r="C69">
        <v>0</v>
      </c>
    </row>
    <row r="70" spans="2:3" x14ac:dyDescent="0.2">
      <c r="B70">
        <v>0</v>
      </c>
    </row>
    <row r="74" spans="2:3" x14ac:dyDescent="0.2">
      <c r="C74" t="s">
        <v>73</v>
      </c>
    </row>
    <row r="75" spans="2:3" x14ac:dyDescent="0.2">
      <c r="B75" t="s">
        <v>73</v>
      </c>
      <c r="C75" t="s">
        <v>74</v>
      </c>
    </row>
    <row r="76" spans="2:3" x14ac:dyDescent="0.2">
      <c r="B76" t="s">
        <v>74</v>
      </c>
      <c r="C76">
        <v>0</v>
      </c>
    </row>
    <row r="77" spans="2:3" x14ac:dyDescent="0.2">
      <c r="B77">
        <v>0</v>
      </c>
      <c r="C77">
        <v>0</v>
      </c>
    </row>
    <row r="78" spans="2:3" x14ac:dyDescent="0.2">
      <c r="B78">
        <v>0</v>
      </c>
      <c r="C78">
        <v>0</v>
      </c>
    </row>
    <row r="79" spans="2:3" x14ac:dyDescent="0.2">
      <c r="B79">
        <v>0</v>
      </c>
    </row>
    <row r="83" spans="2:3" x14ac:dyDescent="0.2">
      <c r="C83" t="s">
        <v>73</v>
      </c>
    </row>
    <row r="84" spans="2:3" x14ac:dyDescent="0.2">
      <c r="B84" t="s">
        <v>73</v>
      </c>
      <c r="C84" t="s">
        <v>73</v>
      </c>
    </row>
    <row r="85" spans="2:3" x14ac:dyDescent="0.2">
      <c r="B85" t="s">
        <v>73</v>
      </c>
      <c r="C85" t="s">
        <v>73</v>
      </c>
    </row>
    <row r="86" spans="2:3" x14ac:dyDescent="0.2">
      <c r="B86" t="s">
        <v>73</v>
      </c>
      <c r="C86">
        <v>0</v>
      </c>
    </row>
    <row r="87" spans="2:3" x14ac:dyDescent="0.2">
      <c r="B87">
        <v>0</v>
      </c>
      <c r="C87">
        <v>0</v>
      </c>
    </row>
    <row r="88" spans="2:3" x14ac:dyDescent="0.2">
      <c r="B88">
        <v>0</v>
      </c>
    </row>
    <row r="92" spans="2:3" x14ac:dyDescent="0.2">
      <c r="C92" t="s">
        <v>73</v>
      </c>
    </row>
    <row r="93" spans="2:3" x14ac:dyDescent="0.2">
      <c r="B93" t="s">
        <v>73</v>
      </c>
      <c r="C93" t="s">
        <v>74</v>
      </c>
    </row>
    <row r="94" spans="2:3" x14ac:dyDescent="0.2">
      <c r="B94" t="s">
        <v>74</v>
      </c>
      <c r="C94" t="s">
        <v>74</v>
      </c>
    </row>
    <row r="95" spans="2:3" x14ac:dyDescent="0.2">
      <c r="B95" t="s">
        <v>74</v>
      </c>
      <c r="C95">
        <v>0</v>
      </c>
    </row>
    <row r="96" spans="2:3" x14ac:dyDescent="0.2">
      <c r="B96">
        <v>0</v>
      </c>
      <c r="C96">
        <v>0</v>
      </c>
    </row>
    <row r="97" spans="2:3" x14ac:dyDescent="0.2">
      <c r="B97">
        <v>0</v>
      </c>
    </row>
    <row r="101" spans="2:3" x14ac:dyDescent="0.2">
      <c r="C101" t="s">
        <v>74</v>
      </c>
    </row>
    <row r="102" spans="2:3" x14ac:dyDescent="0.2">
      <c r="B102" t="s">
        <v>74</v>
      </c>
      <c r="C102" t="s">
        <v>74</v>
      </c>
    </row>
    <row r="103" spans="2:3" x14ac:dyDescent="0.2">
      <c r="B103" t="s">
        <v>74</v>
      </c>
      <c r="C103" t="s">
        <v>74</v>
      </c>
    </row>
    <row r="104" spans="2:3" x14ac:dyDescent="0.2">
      <c r="B104" t="s">
        <v>74</v>
      </c>
      <c r="C104">
        <v>0</v>
      </c>
    </row>
    <row r="105" spans="2:3" x14ac:dyDescent="0.2">
      <c r="B105">
        <v>0</v>
      </c>
      <c r="C105">
        <v>0</v>
      </c>
    </row>
    <row r="106" spans="2:3" x14ac:dyDescent="0.2">
      <c r="B106">
        <v>0</v>
      </c>
    </row>
    <row r="110" spans="2:3" x14ac:dyDescent="0.2">
      <c r="C110" t="s">
        <v>73</v>
      </c>
    </row>
    <row r="111" spans="2:3" x14ac:dyDescent="0.2">
      <c r="B111" t="s">
        <v>73</v>
      </c>
      <c r="C111" t="s">
        <v>73</v>
      </c>
    </row>
    <row r="112" spans="2:3" x14ac:dyDescent="0.2">
      <c r="B112" t="s">
        <v>73</v>
      </c>
      <c r="C112" t="s">
        <v>73</v>
      </c>
    </row>
    <row r="113" spans="2:3" x14ac:dyDescent="0.2">
      <c r="B113" t="s">
        <v>73</v>
      </c>
      <c r="C113" t="s">
        <v>73</v>
      </c>
    </row>
    <row r="114" spans="2:3" x14ac:dyDescent="0.2">
      <c r="B114" t="s">
        <v>73</v>
      </c>
      <c r="C114">
        <v>0</v>
      </c>
    </row>
    <row r="115" spans="2:3" x14ac:dyDescent="0.2">
      <c r="B115">
        <v>0</v>
      </c>
    </row>
    <row r="119" spans="2:3" x14ac:dyDescent="0.2">
      <c r="C119" t="s">
        <v>74</v>
      </c>
    </row>
    <row r="120" spans="2:3" x14ac:dyDescent="0.2">
      <c r="B120" t="s">
        <v>74</v>
      </c>
      <c r="C120" t="s">
        <v>74</v>
      </c>
    </row>
    <row r="121" spans="2:3" x14ac:dyDescent="0.2">
      <c r="B121" t="s">
        <v>74</v>
      </c>
      <c r="C121">
        <v>0</v>
      </c>
    </row>
    <row r="122" spans="2:3" x14ac:dyDescent="0.2">
      <c r="B122">
        <v>0</v>
      </c>
      <c r="C122">
        <v>0</v>
      </c>
    </row>
    <row r="123" spans="2:3" x14ac:dyDescent="0.2">
      <c r="B123">
        <v>0</v>
      </c>
      <c r="C123">
        <v>0</v>
      </c>
    </row>
    <row r="124" spans="2:3" x14ac:dyDescent="0.2">
      <c r="B124">
        <v>0</v>
      </c>
    </row>
    <row r="128" spans="2:3" x14ac:dyDescent="0.2">
      <c r="C128" t="s">
        <v>74</v>
      </c>
    </row>
    <row r="129" spans="2:3" x14ac:dyDescent="0.2">
      <c r="B129" t="s">
        <v>74</v>
      </c>
      <c r="C129" t="s">
        <v>74</v>
      </c>
    </row>
    <row r="130" spans="2:3" x14ac:dyDescent="0.2">
      <c r="B130" t="s">
        <v>74</v>
      </c>
      <c r="C130">
        <v>0</v>
      </c>
    </row>
    <row r="131" spans="2:3" x14ac:dyDescent="0.2">
      <c r="B131">
        <v>0</v>
      </c>
      <c r="C131">
        <v>0</v>
      </c>
    </row>
    <row r="132" spans="2:3" x14ac:dyDescent="0.2">
      <c r="B132">
        <v>0</v>
      </c>
      <c r="C132">
        <v>0</v>
      </c>
    </row>
    <row r="133" spans="2:3" x14ac:dyDescent="0.2">
      <c r="B133">
        <v>0</v>
      </c>
    </row>
    <row r="137" spans="2:3" x14ac:dyDescent="0.2">
      <c r="C137" t="s">
        <v>73</v>
      </c>
    </row>
    <row r="138" spans="2:3" x14ac:dyDescent="0.2">
      <c r="B138" t="s">
        <v>73</v>
      </c>
      <c r="C138" t="s">
        <v>74</v>
      </c>
    </row>
    <row r="139" spans="2:3" x14ac:dyDescent="0.2">
      <c r="B139" t="s">
        <v>74</v>
      </c>
      <c r="C139" t="s">
        <v>73</v>
      </c>
    </row>
    <row r="140" spans="2:3" x14ac:dyDescent="0.2">
      <c r="B140" t="s">
        <v>73</v>
      </c>
      <c r="C140">
        <v>0</v>
      </c>
    </row>
    <row r="141" spans="2:3" x14ac:dyDescent="0.2">
      <c r="B141">
        <v>0</v>
      </c>
      <c r="C141">
        <v>0</v>
      </c>
    </row>
    <row r="142" spans="2:3" x14ac:dyDescent="0.2">
      <c r="B142">
        <v>0</v>
      </c>
    </row>
    <row r="146" spans="2:3" x14ac:dyDescent="0.2">
      <c r="C146" t="s">
        <v>74</v>
      </c>
    </row>
    <row r="147" spans="2:3" x14ac:dyDescent="0.2">
      <c r="B147" t="s">
        <v>74</v>
      </c>
      <c r="C147" t="s">
        <v>73</v>
      </c>
    </row>
    <row r="148" spans="2:3" x14ac:dyDescent="0.2">
      <c r="B148" t="s">
        <v>73</v>
      </c>
      <c r="C148" t="s">
        <v>73</v>
      </c>
    </row>
    <row r="149" spans="2:3" x14ac:dyDescent="0.2">
      <c r="B149" t="s">
        <v>73</v>
      </c>
      <c r="C149">
        <v>0</v>
      </c>
    </row>
    <row r="150" spans="2:3" x14ac:dyDescent="0.2">
      <c r="B150">
        <v>0</v>
      </c>
      <c r="C150">
        <v>0</v>
      </c>
    </row>
    <row r="151" spans="2:3" x14ac:dyDescent="0.2">
      <c r="B151">
        <v>0</v>
      </c>
    </row>
    <row r="155" spans="2:3" x14ac:dyDescent="0.2">
      <c r="C155" t="s">
        <v>74</v>
      </c>
    </row>
    <row r="156" spans="2:3" x14ac:dyDescent="0.2">
      <c r="B156" t="s">
        <v>74</v>
      </c>
      <c r="C156" t="s">
        <v>74</v>
      </c>
    </row>
    <row r="157" spans="2:3" x14ac:dyDescent="0.2">
      <c r="B157" t="s">
        <v>74</v>
      </c>
      <c r="C157">
        <v>0</v>
      </c>
    </row>
    <row r="158" spans="2:3" x14ac:dyDescent="0.2">
      <c r="B158">
        <v>0</v>
      </c>
      <c r="C158">
        <v>0</v>
      </c>
    </row>
    <row r="159" spans="2:3" x14ac:dyDescent="0.2">
      <c r="B159">
        <v>0</v>
      </c>
      <c r="C159">
        <v>0</v>
      </c>
    </row>
    <row r="160" spans="2:3" x14ac:dyDescent="0.2">
      <c r="B160">
        <v>0</v>
      </c>
    </row>
    <row r="164" spans="2:3" x14ac:dyDescent="0.2">
      <c r="C164" t="s">
        <v>73</v>
      </c>
    </row>
    <row r="165" spans="2:3" x14ac:dyDescent="0.2">
      <c r="B165" t="s">
        <v>73</v>
      </c>
      <c r="C165" t="s">
        <v>73</v>
      </c>
    </row>
    <row r="166" spans="2:3" x14ac:dyDescent="0.2">
      <c r="B166" t="s">
        <v>73</v>
      </c>
      <c r="C166" t="s">
        <v>73</v>
      </c>
    </row>
    <row r="167" spans="2:3" x14ac:dyDescent="0.2">
      <c r="B167" t="s">
        <v>73</v>
      </c>
      <c r="C167">
        <v>0</v>
      </c>
    </row>
    <row r="168" spans="2:3" x14ac:dyDescent="0.2">
      <c r="B168">
        <v>0</v>
      </c>
      <c r="C168">
        <v>0</v>
      </c>
    </row>
    <row r="169" spans="2:3" x14ac:dyDescent="0.2">
      <c r="B169">
        <v>0</v>
      </c>
    </row>
    <row r="173" spans="2:3" x14ac:dyDescent="0.2">
      <c r="C173" t="s">
        <v>74</v>
      </c>
    </row>
    <row r="174" spans="2:3" x14ac:dyDescent="0.2">
      <c r="B174" t="s">
        <v>74</v>
      </c>
      <c r="C174" t="s">
        <v>74</v>
      </c>
    </row>
    <row r="175" spans="2:3" x14ac:dyDescent="0.2">
      <c r="B175" t="s">
        <v>74</v>
      </c>
      <c r="C175" t="s">
        <v>74</v>
      </c>
    </row>
    <row r="176" spans="2:3" x14ac:dyDescent="0.2">
      <c r="B176" t="s">
        <v>74</v>
      </c>
      <c r="C176">
        <v>0</v>
      </c>
    </row>
    <row r="177" spans="2:3" x14ac:dyDescent="0.2">
      <c r="B177">
        <v>0</v>
      </c>
      <c r="C177">
        <v>0</v>
      </c>
    </row>
    <row r="178" spans="2:3" x14ac:dyDescent="0.2">
      <c r="B178">
        <v>0</v>
      </c>
    </row>
    <row r="182" spans="2:3" x14ac:dyDescent="0.2">
      <c r="C182" t="e">
        <v>#REF!</v>
      </c>
    </row>
    <row r="183" spans="2:3" x14ac:dyDescent="0.2">
      <c r="B183" t="e">
        <v>#REF!</v>
      </c>
      <c r="C183" t="e">
        <v>#REF!</v>
      </c>
    </row>
    <row r="184" spans="2:3" x14ac:dyDescent="0.2">
      <c r="B184" t="e">
        <v>#REF!</v>
      </c>
      <c r="C184" t="e">
        <v>#REF!</v>
      </c>
    </row>
    <row r="185" spans="2:3" x14ac:dyDescent="0.2">
      <c r="B185" t="e">
        <v>#REF!</v>
      </c>
      <c r="C185" t="e">
        <v>#REF!</v>
      </c>
    </row>
    <row r="186" spans="2:3" x14ac:dyDescent="0.2">
      <c r="B186" t="e">
        <v>#REF!</v>
      </c>
      <c r="C186" t="e">
        <v>#REF!</v>
      </c>
    </row>
    <row r="187" spans="2:3" x14ac:dyDescent="0.2">
      <c r="B187" t="e"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T13-template</vt:lpstr>
      <vt:lpstr>T13-1</vt:lpstr>
      <vt:lpstr>T13-2</vt:lpstr>
      <vt:lpstr>T13-3</vt:lpstr>
      <vt:lpstr>T13-4</vt:lpstr>
      <vt:lpstr>T13-5</vt:lpstr>
      <vt:lpstr>T13-6</vt:lpstr>
      <vt:lpstr>T13-7</vt:lpstr>
      <vt:lpstr>T13-8</vt:lpstr>
      <vt:lpstr>T13-9</vt:lpstr>
      <vt:lpstr>T13-10</vt:lpstr>
      <vt:lpstr>T13-11</vt:lpstr>
      <vt:lpstr>T13-12</vt:lpstr>
      <vt:lpstr>T13-13</vt:lpstr>
      <vt:lpstr>T13-14</vt:lpstr>
      <vt:lpstr>T13-15</vt:lpstr>
      <vt:lpstr>T13-16</vt:lpstr>
      <vt:lpstr>T13-17</vt:lpstr>
      <vt:lpstr>T13-18</vt:lpstr>
      <vt:lpstr>T13-19</vt:lpstr>
      <vt:lpstr>T13-20</vt:lpstr>
      <vt:lpstr>T13-summary</vt:lpstr>
      <vt:lpstr>Markov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2025-11-06T08:32:56Z</dcterms:modified>
</cp:coreProperties>
</file>