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T13-READY2MEASURE/"/>
    </mc:Choice>
  </mc:AlternateContent>
  <xr:revisionPtr revIDLastSave="0" documentId="13_ncr:1_{63D75F2B-4128-9043-B9D1-2D1785959C1B}" xr6:coauthVersionLast="47" xr6:coauthVersionMax="47" xr10:uidLastSave="{00000000-0000-0000-0000-000000000000}"/>
  <bookViews>
    <workbookView xWindow="960" yWindow="3840" windowWidth="34160" windowHeight="17520" firstSheet="8" activeTab="21" xr2:uid="{04BB4798-6BC8-FA4E-8A7F-1F78221EA93F}"/>
  </bookViews>
  <sheets>
    <sheet name="T13-fd-template" sheetId="138" r:id="rId1"/>
    <sheet name="T13-1" sheetId="35" r:id="rId2"/>
    <sheet name="T13-2" sheetId="139" r:id="rId3"/>
    <sheet name="T13-3" sheetId="140" r:id="rId4"/>
    <sheet name="T13-4" sheetId="141" r:id="rId5"/>
    <sheet name="T13-5" sheetId="142" r:id="rId6"/>
    <sheet name="T13-6" sheetId="143" r:id="rId7"/>
    <sheet name="T13-7" sheetId="144" r:id="rId8"/>
    <sheet name="T13-8" sheetId="145" r:id="rId9"/>
    <sheet name="T13-9" sheetId="146" r:id="rId10"/>
    <sheet name="T13-10" sheetId="147" r:id="rId11"/>
    <sheet name="T13-11" sheetId="148" r:id="rId12"/>
    <sheet name="T13-12" sheetId="149" r:id="rId13"/>
    <sheet name="T13-13" sheetId="150" r:id="rId14"/>
    <sheet name="T13-14" sheetId="151" r:id="rId15"/>
    <sheet name="T13-15" sheetId="152" r:id="rId16"/>
    <sheet name="T13-16" sheetId="153" r:id="rId17"/>
    <sheet name="T13-17" sheetId="154" r:id="rId18"/>
    <sheet name="T13-18" sheetId="155" r:id="rId19"/>
    <sheet name="T13-19" sheetId="156" r:id="rId20"/>
    <sheet name="T13-20" sheetId="157" r:id="rId21"/>
    <sheet name="T13-fd-summary" sheetId="6" r:id="rId22"/>
    <sheet name="Markov" sheetId="95" r:id="rId23"/>
  </sheets>
  <calcPr calcId="191029"/>
  <pivotCaches>
    <pivotCache cacheId="16" r:id="rId24"/>
    <pivotCache cacheId="17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Z108" i="6"/>
  <c r="AA108" i="6"/>
  <c r="AB108" i="6"/>
  <c r="AC108" i="6"/>
  <c r="R106" i="6"/>
  <c r="S106" i="6"/>
  <c r="T106" i="6"/>
  <c r="U106" i="6"/>
  <c r="V106" i="6"/>
  <c r="W106" i="6"/>
  <c r="X106" i="6"/>
  <c r="AB106" i="6"/>
  <c r="AC106" i="6"/>
  <c r="Q106" i="6"/>
  <c r="E60" i="157"/>
  <c r="G51" i="157"/>
  <c r="H44" i="157"/>
  <c r="I33" i="157"/>
  <c r="F9" i="157"/>
  <c r="E78" i="157"/>
  <c r="E77" i="157"/>
  <c r="F77" i="157" s="1"/>
  <c r="E76" i="157"/>
  <c r="F76" i="157" s="1"/>
  <c r="G76" i="157" s="1"/>
  <c r="E72" i="157"/>
  <c r="E71" i="157"/>
  <c r="E70" i="157"/>
  <c r="E69" i="157"/>
  <c r="E68" i="157"/>
  <c r="E67" i="157"/>
  <c r="P62" i="157"/>
  <c r="E62" i="157"/>
  <c r="E61" i="157"/>
  <c r="E59" i="157"/>
  <c r="E58" i="157"/>
  <c r="E57" i="157"/>
  <c r="O56" i="157"/>
  <c r="O55" i="157"/>
  <c r="H53" i="157"/>
  <c r="H52" i="157"/>
  <c r="H51" i="157"/>
  <c r="H50" i="157"/>
  <c r="H49" i="157"/>
  <c r="F48" i="157"/>
  <c r="N42" i="157"/>
  <c r="Q42" i="157" s="1"/>
  <c r="H42" i="157"/>
  <c r="G42" i="157"/>
  <c r="F42" i="157"/>
  <c r="H41" i="157"/>
  <c r="G41" i="157"/>
  <c r="F41" i="157"/>
  <c r="H40" i="157"/>
  <c r="G40" i="157"/>
  <c r="K50" i="157" s="1"/>
  <c r="F40" i="157"/>
  <c r="H39" i="157"/>
  <c r="G39" i="157"/>
  <c r="F39" i="157"/>
  <c r="H38" i="157"/>
  <c r="G38" i="157"/>
  <c r="F38" i="157"/>
  <c r="G49" i="157" s="1"/>
  <c r="E33" i="157"/>
  <c r="E8" i="157"/>
  <c r="T51" i="157" s="1"/>
  <c r="E7" i="157"/>
  <c r="R6" i="157"/>
  <c r="J6" i="157"/>
  <c r="E6" i="157"/>
  <c r="A1" i="157" a="1"/>
  <c r="A1" i="157" s="1"/>
  <c r="E60" i="156"/>
  <c r="G51" i="156"/>
  <c r="H44" i="156"/>
  <c r="I33" i="156"/>
  <c r="F9" i="156"/>
  <c r="E78" i="156"/>
  <c r="E77" i="156"/>
  <c r="F77" i="156" s="1"/>
  <c r="E76" i="156"/>
  <c r="E72" i="156"/>
  <c r="E71" i="156"/>
  <c r="E70" i="156"/>
  <c r="E69" i="156"/>
  <c r="E68" i="156"/>
  <c r="E67" i="156"/>
  <c r="P62" i="156"/>
  <c r="E62" i="156"/>
  <c r="E61" i="156"/>
  <c r="E59" i="156"/>
  <c r="E58" i="156"/>
  <c r="E57" i="156"/>
  <c r="O56" i="156"/>
  <c r="O55" i="156"/>
  <c r="H53" i="156"/>
  <c r="H52" i="156"/>
  <c r="U51" i="156"/>
  <c r="H51" i="156"/>
  <c r="H50" i="156"/>
  <c r="H49" i="156"/>
  <c r="F48" i="156"/>
  <c r="T44" i="156"/>
  <c r="N42" i="156"/>
  <c r="H42" i="156"/>
  <c r="G42" i="156"/>
  <c r="F42" i="156"/>
  <c r="H41" i="156"/>
  <c r="G41" i="156"/>
  <c r="F41" i="156"/>
  <c r="H40" i="156"/>
  <c r="G40" i="156"/>
  <c r="F40" i="156"/>
  <c r="U39" i="156"/>
  <c r="H39" i="156"/>
  <c r="G39" i="156"/>
  <c r="F39" i="156"/>
  <c r="H38" i="156"/>
  <c r="G38" i="156"/>
  <c r="F38" i="156"/>
  <c r="E33" i="156"/>
  <c r="H25" i="156"/>
  <c r="H21" i="156"/>
  <c r="E8" i="156"/>
  <c r="T51" i="156" s="1"/>
  <c r="E7" i="156"/>
  <c r="G7" i="156" s="1"/>
  <c r="R6" i="156"/>
  <c r="S6" i="156" s="1"/>
  <c r="J6" i="156"/>
  <c r="E6" i="156"/>
  <c r="F6" i="156" s="1"/>
  <c r="A1" i="156" a="1"/>
  <c r="A1" i="156" s="1"/>
  <c r="E60" i="155"/>
  <c r="G51" i="155"/>
  <c r="H44" i="155"/>
  <c r="I33" i="155"/>
  <c r="F9" i="155"/>
  <c r="E78" i="155"/>
  <c r="E77" i="155"/>
  <c r="E76" i="155"/>
  <c r="F76" i="155" s="1"/>
  <c r="E72" i="155"/>
  <c r="E71" i="155"/>
  <c r="E70" i="155"/>
  <c r="E69" i="155"/>
  <c r="E68" i="155"/>
  <c r="E67" i="155"/>
  <c r="P62" i="155"/>
  <c r="E62" i="155"/>
  <c r="E61" i="155"/>
  <c r="E59" i="155"/>
  <c r="E58" i="155"/>
  <c r="E57" i="155"/>
  <c r="O56" i="155"/>
  <c r="O55" i="155"/>
  <c r="H53" i="155"/>
  <c r="H52" i="155"/>
  <c r="U51" i="155"/>
  <c r="H51" i="155"/>
  <c r="H50" i="155"/>
  <c r="H49" i="155"/>
  <c r="F48" i="155"/>
  <c r="T44" i="155"/>
  <c r="N42" i="155"/>
  <c r="Q42" i="155" s="1"/>
  <c r="H42" i="155"/>
  <c r="G42" i="155"/>
  <c r="F42" i="155"/>
  <c r="H41" i="155"/>
  <c r="G41" i="155"/>
  <c r="K51" i="155" s="1"/>
  <c r="F41" i="155"/>
  <c r="H40" i="155"/>
  <c r="G40" i="155"/>
  <c r="F40" i="155"/>
  <c r="H39" i="155"/>
  <c r="G39" i="155"/>
  <c r="F39" i="155"/>
  <c r="G50" i="155" s="1"/>
  <c r="H38" i="155"/>
  <c r="G38" i="155"/>
  <c r="F38" i="155"/>
  <c r="G49" i="155" s="1"/>
  <c r="E33" i="155"/>
  <c r="G21" i="155"/>
  <c r="G17" i="155"/>
  <c r="E8" i="155"/>
  <c r="T51" i="155" s="1"/>
  <c r="E7" i="155"/>
  <c r="K7" i="155" s="1"/>
  <c r="R6" i="155"/>
  <c r="S6" i="155" s="1"/>
  <c r="J6" i="155"/>
  <c r="E6" i="155"/>
  <c r="A1" i="155" a="1"/>
  <c r="A1" i="155" s="1"/>
  <c r="E61" i="154"/>
  <c r="G52" i="154"/>
  <c r="H44" i="154"/>
  <c r="I33" i="154"/>
  <c r="F9" i="154"/>
  <c r="E78" i="154"/>
  <c r="E77" i="154"/>
  <c r="F77" i="154" s="1"/>
  <c r="E76" i="154"/>
  <c r="F76" i="154" s="1"/>
  <c r="G76" i="154" s="1"/>
  <c r="E72" i="154"/>
  <c r="E71" i="154"/>
  <c r="E70" i="154"/>
  <c r="E69" i="154"/>
  <c r="E68" i="154"/>
  <c r="E67" i="154"/>
  <c r="P62" i="154"/>
  <c r="E62" i="154"/>
  <c r="E60" i="154"/>
  <c r="E59" i="154"/>
  <c r="E58" i="154"/>
  <c r="E57" i="154"/>
  <c r="O56" i="154"/>
  <c r="O55" i="154"/>
  <c r="H53" i="154"/>
  <c r="H52" i="154"/>
  <c r="H51" i="154"/>
  <c r="H50" i="154"/>
  <c r="H49" i="154"/>
  <c r="F48" i="154"/>
  <c r="N42" i="154"/>
  <c r="P42" i="154" s="1"/>
  <c r="H42" i="154"/>
  <c r="G42" i="154"/>
  <c r="F42" i="154"/>
  <c r="H41" i="154"/>
  <c r="G41" i="154"/>
  <c r="K51" i="154" s="1"/>
  <c r="F41" i="154"/>
  <c r="H40" i="154"/>
  <c r="G40" i="154"/>
  <c r="F40" i="154"/>
  <c r="H39" i="154"/>
  <c r="G39" i="154"/>
  <c r="K49" i="154" s="1"/>
  <c r="F39" i="154"/>
  <c r="G50" i="154" s="1"/>
  <c r="H38" i="154"/>
  <c r="G38" i="154"/>
  <c r="F38" i="154"/>
  <c r="G49" i="154" s="1"/>
  <c r="E33" i="154"/>
  <c r="E8" i="154"/>
  <c r="T51" i="154" s="1"/>
  <c r="E7" i="154"/>
  <c r="K7" i="154" s="1"/>
  <c r="R6" i="154"/>
  <c r="J6" i="154"/>
  <c r="E6" i="154"/>
  <c r="A1" i="154" a="1"/>
  <c r="A1" i="154" s="1"/>
  <c r="E61" i="153"/>
  <c r="K53" i="153"/>
  <c r="F9" i="153"/>
  <c r="E78" i="153"/>
  <c r="E77" i="153"/>
  <c r="F77" i="153" s="1"/>
  <c r="E76" i="153"/>
  <c r="F76" i="153" s="1"/>
  <c r="G76" i="153" s="1"/>
  <c r="E72" i="153"/>
  <c r="E71" i="153"/>
  <c r="E70" i="153"/>
  <c r="E69" i="153"/>
  <c r="E68" i="153"/>
  <c r="E67" i="153"/>
  <c r="P62" i="153"/>
  <c r="E62" i="153"/>
  <c r="E60" i="153"/>
  <c r="E59" i="153"/>
  <c r="E58" i="153"/>
  <c r="E57" i="153"/>
  <c r="O56" i="153"/>
  <c r="O55" i="153"/>
  <c r="H53" i="153"/>
  <c r="H52" i="153"/>
  <c r="H51" i="153"/>
  <c r="H50" i="153"/>
  <c r="H49" i="153"/>
  <c r="F48" i="153"/>
  <c r="G48" i="153" s="1"/>
  <c r="H44" i="153"/>
  <c r="N42" i="153"/>
  <c r="O42" i="153" s="1"/>
  <c r="H42" i="153"/>
  <c r="G42" i="153"/>
  <c r="F42" i="153"/>
  <c r="H41" i="153"/>
  <c r="G41" i="153"/>
  <c r="F41" i="153"/>
  <c r="H40" i="153"/>
  <c r="G40" i="153"/>
  <c r="F40" i="153"/>
  <c r="H39" i="153"/>
  <c r="G39" i="153"/>
  <c r="K49" i="153" s="1"/>
  <c r="F39" i="153"/>
  <c r="G50" i="153" s="1"/>
  <c r="H38" i="153"/>
  <c r="G38" i="153"/>
  <c r="F38" i="153"/>
  <c r="G49" i="153" s="1"/>
  <c r="E33" i="153"/>
  <c r="E8" i="153"/>
  <c r="T51" i="153" s="1"/>
  <c r="E7" i="153"/>
  <c r="R6" i="153"/>
  <c r="J6" i="153"/>
  <c r="E6" i="153"/>
  <c r="A1" i="153" a="1"/>
  <c r="A1" i="153" s="1"/>
  <c r="E61" i="152"/>
  <c r="E78" i="152"/>
  <c r="E77" i="152"/>
  <c r="F77" i="152" s="1"/>
  <c r="E76" i="152"/>
  <c r="E72" i="152"/>
  <c r="E71" i="152"/>
  <c r="E70" i="152"/>
  <c r="E69" i="152"/>
  <c r="E68" i="152"/>
  <c r="E67" i="152"/>
  <c r="P62" i="152"/>
  <c r="E62" i="152"/>
  <c r="E60" i="152"/>
  <c r="E59" i="152"/>
  <c r="E58" i="152"/>
  <c r="E57" i="152"/>
  <c r="O56" i="152"/>
  <c r="O55" i="152"/>
  <c r="H53" i="152"/>
  <c r="H52" i="152"/>
  <c r="H51" i="152"/>
  <c r="H50" i="152"/>
  <c r="H49" i="152"/>
  <c r="F48" i="152"/>
  <c r="H44" i="152"/>
  <c r="N42" i="152"/>
  <c r="P42" i="152" s="1"/>
  <c r="H42" i="152"/>
  <c r="G42" i="152"/>
  <c r="F42" i="152"/>
  <c r="H41" i="152"/>
  <c r="G41" i="152"/>
  <c r="K51" i="152" s="1"/>
  <c r="F41" i="152"/>
  <c r="H40" i="152"/>
  <c r="G40" i="152"/>
  <c r="K50" i="152" s="1"/>
  <c r="F40" i="152"/>
  <c r="H39" i="152"/>
  <c r="G39" i="152"/>
  <c r="F39" i="152"/>
  <c r="G50" i="152" s="1"/>
  <c r="H38" i="152"/>
  <c r="G38" i="152"/>
  <c r="K48" i="152" s="1"/>
  <c r="F38" i="152"/>
  <c r="G49" i="152" s="1"/>
  <c r="E33" i="152"/>
  <c r="I33" i="152" s="1"/>
  <c r="E8" i="152"/>
  <c r="T51" i="152" s="1"/>
  <c r="E7" i="152"/>
  <c r="R6" i="152"/>
  <c r="J6" i="152"/>
  <c r="E6" i="152"/>
  <c r="A1" i="152" a="1"/>
  <c r="A1" i="152" s="1"/>
  <c r="E61" i="151"/>
  <c r="G52" i="151"/>
  <c r="H44" i="151"/>
  <c r="I33" i="151"/>
  <c r="F9" i="151"/>
  <c r="E78" i="151"/>
  <c r="E77" i="151"/>
  <c r="F77" i="151" s="1"/>
  <c r="E76" i="151"/>
  <c r="F76" i="151" s="1"/>
  <c r="G76" i="151" s="1"/>
  <c r="E72" i="151"/>
  <c r="E71" i="151"/>
  <c r="E70" i="151"/>
  <c r="E69" i="151"/>
  <c r="E68" i="151"/>
  <c r="E67" i="151"/>
  <c r="P62" i="151"/>
  <c r="E62" i="151"/>
  <c r="E60" i="151"/>
  <c r="E59" i="151"/>
  <c r="E58" i="151"/>
  <c r="E57" i="151"/>
  <c r="O56" i="151"/>
  <c r="O55" i="151"/>
  <c r="H53" i="151"/>
  <c r="H52" i="151"/>
  <c r="U51" i="151"/>
  <c r="H51" i="151"/>
  <c r="H50" i="151"/>
  <c r="H49" i="151"/>
  <c r="F48" i="151"/>
  <c r="T44" i="151"/>
  <c r="N42" i="151"/>
  <c r="Q42" i="151" s="1"/>
  <c r="H42" i="151"/>
  <c r="G42" i="151"/>
  <c r="F42" i="151"/>
  <c r="K52" i="151" s="1"/>
  <c r="H41" i="151"/>
  <c r="G41" i="151"/>
  <c r="F41" i="151"/>
  <c r="H40" i="151"/>
  <c r="G40" i="151"/>
  <c r="F40" i="151"/>
  <c r="G51" i="151" s="1"/>
  <c r="H39" i="151"/>
  <c r="G39" i="151"/>
  <c r="K49" i="151" s="1"/>
  <c r="F39" i="151"/>
  <c r="G50" i="151" s="1"/>
  <c r="H38" i="151"/>
  <c r="G38" i="151"/>
  <c r="K48" i="151" s="1"/>
  <c r="F38" i="151"/>
  <c r="G49" i="151" s="1"/>
  <c r="E33" i="151"/>
  <c r="E8" i="151"/>
  <c r="T51" i="151" s="1"/>
  <c r="E7" i="151"/>
  <c r="R6" i="151"/>
  <c r="J6" i="151"/>
  <c r="E6" i="151"/>
  <c r="A1" i="151" a="1"/>
  <c r="A1" i="151" s="1"/>
  <c r="H44" i="150"/>
  <c r="F43" i="150"/>
  <c r="G43" i="150"/>
  <c r="H43" i="150"/>
  <c r="I43" i="150"/>
  <c r="N43" i="150"/>
  <c r="O43" i="150" s="1"/>
  <c r="F9" i="150"/>
  <c r="E78" i="150"/>
  <c r="E77" i="150"/>
  <c r="F77" i="150" s="1"/>
  <c r="E76" i="150"/>
  <c r="F76" i="150" s="1"/>
  <c r="G76" i="150" s="1"/>
  <c r="E72" i="150"/>
  <c r="E71" i="150"/>
  <c r="E70" i="150"/>
  <c r="E69" i="150"/>
  <c r="E68" i="150"/>
  <c r="E67" i="150"/>
  <c r="P62" i="150"/>
  <c r="E62" i="150"/>
  <c r="E61" i="150"/>
  <c r="E60" i="150"/>
  <c r="E59" i="150"/>
  <c r="E58" i="150"/>
  <c r="E57" i="150"/>
  <c r="O56" i="150"/>
  <c r="O55" i="150"/>
  <c r="H53" i="150"/>
  <c r="H52" i="150"/>
  <c r="U51" i="150"/>
  <c r="H51" i="150"/>
  <c r="H50" i="150"/>
  <c r="H49" i="150"/>
  <c r="F48" i="150"/>
  <c r="T44" i="150"/>
  <c r="N42" i="150"/>
  <c r="H42" i="150"/>
  <c r="G42" i="150"/>
  <c r="F42" i="150"/>
  <c r="G53" i="150" s="1"/>
  <c r="H41" i="150"/>
  <c r="G41" i="150"/>
  <c r="F41" i="150"/>
  <c r="G52" i="150" s="1"/>
  <c r="H40" i="150"/>
  <c r="G40" i="150"/>
  <c r="F40" i="150"/>
  <c r="G51" i="150" s="1"/>
  <c r="H39" i="150"/>
  <c r="G39" i="150"/>
  <c r="F39" i="150"/>
  <c r="G50" i="150" s="1"/>
  <c r="H38" i="150"/>
  <c r="G38" i="150"/>
  <c r="F38" i="150"/>
  <c r="E33" i="150"/>
  <c r="I33" i="150" s="1"/>
  <c r="E8" i="150"/>
  <c r="T51" i="150" s="1"/>
  <c r="E7" i="150"/>
  <c r="G7" i="150" s="1"/>
  <c r="R6" i="150"/>
  <c r="S6" i="150" s="1"/>
  <c r="J6" i="150"/>
  <c r="E6" i="150"/>
  <c r="F6" i="150" s="1"/>
  <c r="A1" i="150" a="1"/>
  <c r="A1" i="150" s="1"/>
  <c r="E61" i="149"/>
  <c r="G52" i="149"/>
  <c r="H44" i="149"/>
  <c r="I33" i="149"/>
  <c r="E78" i="149"/>
  <c r="E77" i="149"/>
  <c r="F77" i="149" s="1"/>
  <c r="E76" i="149"/>
  <c r="F76" i="149" s="1"/>
  <c r="G76" i="149" s="1"/>
  <c r="E72" i="149"/>
  <c r="E71" i="149"/>
  <c r="E70" i="149"/>
  <c r="E69" i="149"/>
  <c r="E68" i="149"/>
  <c r="E67" i="149"/>
  <c r="P62" i="149"/>
  <c r="E62" i="149"/>
  <c r="E60" i="149"/>
  <c r="E59" i="149"/>
  <c r="E58" i="149"/>
  <c r="E57" i="149"/>
  <c r="O56" i="149"/>
  <c r="O55" i="149"/>
  <c r="H53" i="149"/>
  <c r="H52" i="149"/>
  <c r="U51" i="149"/>
  <c r="H51" i="149"/>
  <c r="H50" i="149"/>
  <c r="H49" i="149"/>
  <c r="F48" i="149"/>
  <c r="T44" i="149"/>
  <c r="N42" i="149"/>
  <c r="Q42" i="149" s="1"/>
  <c r="H42" i="149"/>
  <c r="G42" i="149"/>
  <c r="F42" i="149"/>
  <c r="H41" i="149"/>
  <c r="G41" i="149"/>
  <c r="F41" i="149"/>
  <c r="H40" i="149"/>
  <c r="G40" i="149"/>
  <c r="F40" i="149"/>
  <c r="G51" i="149" s="1"/>
  <c r="H39" i="149"/>
  <c r="G39" i="149"/>
  <c r="K49" i="149" s="1"/>
  <c r="F39" i="149"/>
  <c r="G50" i="149" s="1"/>
  <c r="H38" i="149"/>
  <c r="G38" i="149"/>
  <c r="K48" i="149" s="1"/>
  <c r="F38" i="149"/>
  <c r="G49" i="149" s="1"/>
  <c r="E33" i="149"/>
  <c r="E8" i="149"/>
  <c r="T51" i="149" s="1"/>
  <c r="E7" i="149"/>
  <c r="G7" i="149" s="1"/>
  <c r="R6" i="149"/>
  <c r="J6" i="149"/>
  <c r="E6" i="149"/>
  <c r="F6" i="149" s="1"/>
  <c r="A1" i="149" a="1"/>
  <c r="A1" i="149" s="1"/>
  <c r="E61" i="148"/>
  <c r="G52" i="148"/>
  <c r="H44" i="148"/>
  <c r="I33" i="148"/>
  <c r="F9" i="148"/>
  <c r="E78" i="148"/>
  <c r="E77" i="148"/>
  <c r="F77" i="148" s="1"/>
  <c r="E76" i="148"/>
  <c r="F76" i="148" s="1"/>
  <c r="G76" i="148" s="1"/>
  <c r="E72" i="148"/>
  <c r="E71" i="148"/>
  <c r="E70" i="148"/>
  <c r="E69" i="148"/>
  <c r="E68" i="148"/>
  <c r="E67" i="148"/>
  <c r="P62" i="148"/>
  <c r="E62" i="148"/>
  <c r="E60" i="148"/>
  <c r="E59" i="148"/>
  <c r="E58" i="148"/>
  <c r="E57" i="148"/>
  <c r="O56" i="148"/>
  <c r="O55" i="148"/>
  <c r="H53" i="148"/>
  <c r="H52" i="148"/>
  <c r="H51" i="148"/>
  <c r="H50" i="148"/>
  <c r="H49" i="148"/>
  <c r="F48" i="148"/>
  <c r="N42" i="148"/>
  <c r="O42" i="148" s="1"/>
  <c r="H42" i="148"/>
  <c r="G42" i="148"/>
  <c r="F42" i="148"/>
  <c r="H41" i="148"/>
  <c r="G41" i="148"/>
  <c r="K51" i="148" s="1"/>
  <c r="F41" i="148"/>
  <c r="H40" i="148"/>
  <c r="G40" i="148"/>
  <c r="F40" i="148"/>
  <c r="H39" i="148"/>
  <c r="G39" i="148"/>
  <c r="F39" i="148"/>
  <c r="H38" i="148"/>
  <c r="G38" i="148"/>
  <c r="F38" i="148"/>
  <c r="G49" i="148" s="1"/>
  <c r="E33" i="148"/>
  <c r="E8" i="148"/>
  <c r="T51" i="148" s="1"/>
  <c r="E7" i="148"/>
  <c r="R6" i="148"/>
  <c r="J6" i="148"/>
  <c r="E6" i="148"/>
  <c r="A1" i="148" a="1"/>
  <c r="A1" i="148" s="1"/>
  <c r="N53" i="147"/>
  <c r="O53" i="147" s="1"/>
  <c r="P53" i="147"/>
  <c r="Q53" i="147"/>
  <c r="N43" i="147"/>
  <c r="Q43" i="147" s="1"/>
  <c r="O43" i="147"/>
  <c r="P43" i="147"/>
  <c r="E61" i="147"/>
  <c r="H44" i="147"/>
  <c r="F43" i="147"/>
  <c r="G43" i="147"/>
  <c r="H43" i="147"/>
  <c r="I43" i="147" s="1"/>
  <c r="F9" i="147"/>
  <c r="E78" i="147"/>
  <c r="E77" i="147"/>
  <c r="F77" i="147" s="1"/>
  <c r="E76" i="147"/>
  <c r="F76" i="147" s="1"/>
  <c r="E72" i="147"/>
  <c r="E71" i="147"/>
  <c r="E70" i="147"/>
  <c r="E69" i="147"/>
  <c r="E68" i="147"/>
  <c r="E67" i="147"/>
  <c r="P62" i="147"/>
  <c r="E62" i="147"/>
  <c r="E60" i="147"/>
  <c r="E59" i="147"/>
  <c r="E58" i="147"/>
  <c r="E57" i="147"/>
  <c r="O56" i="147"/>
  <c r="O55" i="147"/>
  <c r="H53" i="147"/>
  <c r="K52" i="147"/>
  <c r="H52" i="147"/>
  <c r="H51" i="147"/>
  <c r="H50" i="147"/>
  <c r="H49" i="147"/>
  <c r="F48" i="147"/>
  <c r="N42" i="147"/>
  <c r="H42" i="147"/>
  <c r="G42" i="147"/>
  <c r="F42" i="147"/>
  <c r="H41" i="147"/>
  <c r="G41" i="147"/>
  <c r="F41" i="147"/>
  <c r="G52" i="147" s="1"/>
  <c r="H40" i="147"/>
  <c r="G40" i="147"/>
  <c r="F40" i="147"/>
  <c r="G51" i="147" s="1"/>
  <c r="H39" i="147"/>
  <c r="G39" i="147"/>
  <c r="F39" i="147"/>
  <c r="H38" i="147"/>
  <c r="G38" i="147"/>
  <c r="F38" i="147"/>
  <c r="E33" i="147"/>
  <c r="I33" i="147" s="1"/>
  <c r="E8" i="147"/>
  <c r="T51" i="147" s="1"/>
  <c r="E7" i="147"/>
  <c r="R6" i="147"/>
  <c r="J6" i="147"/>
  <c r="E6" i="147"/>
  <c r="F6" i="147" s="1"/>
  <c r="A1" i="147" a="1"/>
  <c r="A1" i="147" s="1"/>
  <c r="E60" i="146"/>
  <c r="G51" i="146"/>
  <c r="H44" i="146"/>
  <c r="I33" i="146"/>
  <c r="F9" i="146"/>
  <c r="H15" i="95"/>
  <c r="H14" i="95"/>
  <c r="K52" i="157" l="1"/>
  <c r="K48" i="157"/>
  <c r="G48" i="157"/>
  <c r="K49" i="157"/>
  <c r="K51" i="157"/>
  <c r="G50" i="157"/>
  <c r="T44" i="157"/>
  <c r="U51" i="157"/>
  <c r="F6" i="157"/>
  <c r="S6" i="157"/>
  <c r="G7" i="157"/>
  <c r="K7" i="157"/>
  <c r="T6" i="157"/>
  <c r="G53" i="157"/>
  <c r="H7" i="157"/>
  <c r="G25" i="157"/>
  <c r="T39" i="157"/>
  <c r="H17" i="157"/>
  <c r="H21" i="157"/>
  <c r="H25" i="157"/>
  <c r="H29" i="157"/>
  <c r="U39" i="157"/>
  <c r="O42" i="157"/>
  <c r="T50" i="157"/>
  <c r="G52" i="157"/>
  <c r="U53" i="157"/>
  <c r="G21" i="157"/>
  <c r="P42" i="157"/>
  <c r="U50" i="157"/>
  <c r="G17" i="157"/>
  <c r="U44" i="157"/>
  <c r="G14" i="157"/>
  <c r="G18" i="157"/>
  <c r="G22" i="157"/>
  <c r="G26" i="157"/>
  <c r="G30" i="157"/>
  <c r="T38" i="157"/>
  <c r="T42" i="157"/>
  <c r="H14" i="157"/>
  <c r="H22" i="157"/>
  <c r="H30" i="157"/>
  <c r="U38" i="157"/>
  <c r="U42" i="157"/>
  <c r="T49" i="157"/>
  <c r="H26" i="157"/>
  <c r="U49" i="157"/>
  <c r="H18" i="157"/>
  <c r="G15" i="157"/>
  <c r="G19" i="157"/>
  <c r="G23" i="157"/>
  <c r="G27" i="157"/>
  <c r="T41" i="157"/>
  <c r="T43" i="157"/>
  <c r="T53" i="157"/>
  <c r="H15" i="157"/>
  <c r="H19" i="157"/>
  <c r="H23" i="157"/>
  <c r="H27" i="157"/>
  <c r="U41" i="157"/>
  <c r="U43" i="157"/>
  <c r="T48" i="157"/>
  <c r="T52" i="157"/>
  <c r="U48" i="157"/>
  <c r="U52" i="157"/>
  <c r="G29" i="157"/>
  <c r="G16" i="157"/>
  <c r="G20" i="157"/>
  <c r="G24" i="157"/>
  <c r="G28" i="157"/>
  <c r="T40" i="157"/>
  <c r="H16" i="157"/>
  <c r="H20" i="157"/>
  <c r="H24" i="157"/>
  <c r="H28" i="157"/>
  <c r="U40" i="157"/>
  <c r="F76" i="156"/>
  <c r="G76" i="156" s="1"/>
  <c r="K49" i="156"/>
  <c r="K52" i="156"/>
  <c r="K48" i="156"/>
  <c r="G50" i="156"/>
  <c r="G52" i="156"/>
  <c r="K50" i="156"/>
  <c r="G48" i="156"/>
  <c r="K51" i="156"/>
  <c r="G49" i="156"/>
  <c r="G53" i="156"/>
  <c r="K7" i="156"/>
  <c r="T50" i="156"/>
  <c r="H17" i="156"/>
  <c r="H29" i="156"/>
  <c r="O42" i="156"/>
  <c r="U53" i="156"/>
  <c r="P42" i="156"/>
  <c r="T6" i="156"/>
  <c r="H7" i="156"/>
  <c r="U44" i="156"/>
  <c r="G17" i="156"/>
  <c r="G21" i="156"/>
  <c r="G25" i="156"/>
  <c r="G29" i="156"/>
  <c r="T39" i="156"/>
  <c r="T53" i="156"/>
  <c r="U50" i="156"/>
  <c r="G14" i="156"/>
  <c r="G18" i="156"/>
  <c r="G22" i="156"/>
  <c r="G26" i="156"/>
  <c r="G30" i="156"/>
  <c r="T38" i="156"/>
  <c r="T42" i="156"/>
  <c r="H14" i="156"/>
  <c r="H18" i="156"/>
  <c r="H22" i="156"/>
  <c r="H26" i="156"/>
  <c r="H30" i="156"/>
  <c r="U38" i="156"/>
  <c r="U42" i="156"/>
  <c r="T49" i="156"/>
  <c r="U49" i="156"/>
  <c r="G15" i="156"/>
  <c r="G19" i="156"/>
  <c r="G23" i="156"/>
  <c r="G27" i="156"/>
  <c r="T41" i="156"/>
  <c r="T43" i="156"/>
  <c r="H15" i="156"/>
  <c r="H19" i="156"/>
  <c r="H23" i="156"/>
  <c r="H27" i="156"/>
  <c r="U41" i="156"/>
  <c r="U43" i="156"/>
  <c r="T48" i="156"/>
  <c r="T52" i="156"/>
  <c r="U48" i="156"/>
  <c r="U52" i="156"/>
  <c r="G16" i="156"/>
  <c r="G20" i="156"/>
  <c r="G24" i="156"/>
  <c r="G28" i="156"/>
  <c r="T40" i="156"/>
  <c r="H16" i="156"/>
  <c r="H20" i="156"/>
  <c r="H24" i="156"/>
  <c r="H28" i="156"/>
  <c r="U40" i="156"/>
  <c r="F77" i="155"/>
  <c r="G76" i="155" s="1"/>
  <c r="K50" i="155"/>
  <c r="K49" i="155"/>
  <c r="G48" i="155"/>
  <c r="G52" i="155"/>
  <c r="G53" i="155"/>
  <c r="U44" i="155"/>
  <c r="H21" i="155"/>
  <c r="H25" i="155"/>
  <c r="H29" i="155"/>
  <c r="U39" i="155"/>
  <c r="O42" i="155"/>
  <c r="T50" i="155"/>
  <c r="U53" i="155"/>
  <c r="T39" i="155"/>
  <c r="T53" i="155"/>
  <c r="H17" i="155"/>
  <c r="P42" i="155"/>
  <c r="U50" i="155"/>
  <c r="G14" i="155"/>
  <c r="G18" i="155"/>
  <c r="G22" i="155"/>
  <c r="G26" i="155"/>
  <c r="G30" i="155"/>
  <c r="T38" i="155"/>
  <c r="T42" i="155"/>
  <c r="K48" i="155"/>
  <c r="K52" i="155"/>
  <c r="G29" i="155"/>
  <c r="H14" i="155"/>
  <c r="H18" i="155"/>
  <c r="H22" i="155"/>
  <c r="H26" i="155"/>
  <c r="H30" i="155"/>
  <c r="U38" i="155"/>
  <c r="U42" i="155"/>
  <c r="T49" i="155"/>
  <c r="G25" i="155"/>
  <c r="F6" i="155"/>
  <c r="U49" i="155"/>
  <c r="G15" i="155"/>
  <c r="G19" i="155"/>
  <c r="G23" i="155"/>
  <c r="G27" i="155"/>
  <c r="T41" i="155"/>
  <c r="T43" i="155"/>
  <c r="H15" i="155"/>
  <c r="H19" i="155"/>
  <c r="H23" i="155"/>
  <c r="H27" i="155"/>
  <c r="U41" i="155"/>
  <c r="U43" i="155"/>
  <c r="T48" i="155"/>
  <c r="T52" i="155"/>
  <c r="U48" i="155"/>
  <c r="U52" i="155"/>
  <c r="G7" i="155"/>
  <c r="G16" i="155"/>
  <c r="G20" i="155"/>
  <c r="G24" i="155"/>
  <c r="G28" i="155"/>
  <c r="T40" i="155"/>
  <c r="H16" i="155"/>
  <c r="H20" i="155"/>
  <c r="H24" i="155"/>
  <c r="H28" i="155"/>
  <c r="U40" i="155"/>
  <c r="K48" i="154"/>
  <c r="K52" i="154"/>
  <c r="G51" i="154"/>
  <c r="G48" i="154"/>
  <c r="K50" i="154"/>
  <c r="T44" i="154"/>
  <c r="S6" i="154"/>
  <c r="U51" i="154"/>
  <c r="F6" i="154"/>
  <c r="T6" i="154"/>
  <c r="W51" i="154"/>
  <c r="I53" i="154"/>
  <c r="G53" i="154"/>
  <c r="O42" i="154"/>
  <c r="Q42" i="154"/>
  <c r="G25" i="154"/>
  <c r="J25" i="154" s="1"/>
  <c r="H21" i="154"/>
  <c r="U53" i="154"/>
  <c r="G14" i="154"/>
  <c r="G18" i="154"/>
  <c r="G22" i="154"/>
  <c r="G26" i="154"/>
  <c r="G30" i="154"/>
  <c r="T38" i="154"/>
  <c r="T42" i="154"/>
  <c r="H22" i="154"/>
  <c r="H26" i="154"/>
  <c r="K26" i="154" s="1"/>
  <c r="H30" i="154"/>
  <c r="U38" i="154"/>
  <c r="U42" i="154"/>
  <c r="N48" i="154"/>
  <c r="T49" i="154"/>
  <c r="W49" i="154" s="1"/>
  <c r="U39" i="154"/>
  <c r="U49" i="154"/>
  <c r="U50" i="154"/>
  <c r="G15" i="154"/>
  <c r="G19" i="154"/>
  <c r="G23" i="154"/>
  <c r="T41" i="154"/>
  <c r="T43" i="154"/>
  <c r="H25" i="154"/>
  <c r="T50" i="154"/>
  <c r="H18" i="154"/>
  <c r="K18" i="154" s="1"/>
  <c r="H15" i="154"/>
  <c r="H19" i="154"/>
  <c r="K19" i="154" s="1"/>
  <c r="H23" i="154"/>
  <c r="H27" i="154"/>
  <c r="U41" i="154"/>
  <c r="U43" i="154"/>
  <c r="T48" i="154"/>
  <c r="T52" i="154"/>
  <c r="T39" i="154"/>
  <c r="G27" i="154"/>
  <c r="U48" i="154"/>
  <c r="U52" i="154"/>
  <c r="U44" i="154"/>
  <c r="H29" i="154"/>
  <c r="H14" i="154"/>
  <c r="G17" i="154"/>
  <c r="G21" i="154"/>
  <c r="G29" i="154"/>
  <c r="T53" i="154"/>
  <c r="H17" i="154"/>
  <c r="G7" i="154"/>
  <c r="G16" i="154"/>
  <c r="G20" i="154"/>
  <c r="G24" i="154"/>
  <c r="G28" i="154"/>
  <c r="T40" i="154"/>
  <c r="H16" i="154"/>
  <c r="H20" i="154"/>
  <c r="H24" i="154"/>
  <c r="H28" i="154"/>
  <c r="U40" i="154"/>
  <c r="K52" i="153"/>
  <c r="K48" i="153"/>
  <c r="G51" i="153"/>
  <c r="K50" i="153"/>
  <c r="G52" i="153"/>
  <c r="K51" i="153"/>
  <c r="T44" i="153"/>
  <c r="U51" i="153"/>
  <c r="F6" i="153"/>
  <c r="S6" i="153"/>
  <c r="G7" i="153"/>
  <c r="K7" i="153"/>
  <c r="T6" i="153"/>
  <c r="H7" i="153"/>
  <c r="G17" i="153"/>
  <c r="P42" i="153"/>
  <c r="G14" i="153"/>
  <c r="G30" i="153"/>
  <c r="T42" i="153"/>
  <c r="G25" i="153"/>
  <c r="T50" i="153"/>
  <c r="G18" i="153"/>
  <c r="H18" i="153"/>
  <c r="H26" i="153"/>
  <c r="T49" i="153"/>
  <c r="G29" i="153"/>
  <c r="U49" i="153"/>
  <c r="T53" i="153"/>
  <c r="H25" i="153"/>
  <c r="T38" i="153"/>
  <c r="U42" i="153"/>
  <c r="G19" i="153"/>
  <c r="T41" i="153"/>
  <c r="T43" i="153"/>
  <c r="U44" i="153"/>
  <c r="G21" i="153"/>
  <c r="T39" i="153"/>
  <c r="H29" i="153"/>
  <c r="H30" i="153"/>
  <c r="G15" i="153"/>
  <c r="H19" i="153"/>
  <c r="U43" i="153"/>
  <c r="T48" i="153"/>
  <c r="T52" i="153"/>
  <c r="U52" i="153"/>
  <c r="U50" i="153"/>
  <c r="G22" i="153"/>
  <c r="H14" i="153"/>
  <c r="U38" i="153"/>
  <c r="G23" i="153"/>
  <c r="I33" i="153"/>
  <c r="G53" i="153" s="1"/>
  <c r="G27" i="153"/>
  <c r="H15" i="153"/>
  <c r="H27" i="153"/>
  <c r="G16" i="153"/>
  <c r="G24" i="153"/>
  <c r="G28" i="153"/>
  <c r="T40" i="153"/>
  <c r="H17" i="153"/>
  <c r="H21" i="153"/>
  <c r="U39" i="153"/>
  <c r="U53" i="153"/>
  <c r="G26" i="153"/>
  <c r="H22" i="153"/>
  <c r="H23" i="153"/>
  <c r="U41" i="153"/>
  <c r="U48" i="153"/>
  <c r="G20" i="153"/>
  <c r="H16" i="153"/>
  <c r="H20" i="153"/>
  <c r="H24" i="153"/>
  <c r="H28" i="153"/>
  <c r="U40" i="153"/>
  <c r="F76" i="152"/>
  <c r="G76" i="152" s="1"/>
  <c r="K52" i="152"/>
  <c r="G51" i="152"/>
  <c r="K49" i="152"/>
  <c r="G48" i="152"/>
  <c r="G52" i="152"/>
  <c r="T44" i="152"/>
  <c r="U51" i="152"/>
  <c r="F6" i="152"/>
  <c r="S6" i="152"/>
  <c r="G7" i="152"/>
  <c r="K7" i="152"/>
  <c r="T6" i="152"/>
  <c r="H7" i="152"/>
  <c r="G53" i="152"/>
  <c r="G25" i="152"/>
  <c r="T53" i="152"/>
  <c r="H25" i="152"/>
  <c r="T50" i="152"/>
  <c r="G17" i="152"/>
  <c r="G29" i="152"/>
  <c r="G30" i="152"/>
  <c r="T39" i="152"/>
  <c r="H17" i="152"/>
  <c r="G18" i="152"/>
  <c r="H22" i="152"/>
  <c r="U38" i="152"/>
  <c r="U49" i="152"/>
  <c r="H26" i="152"/>
  <c r="T49" i="152"/>
  <c r="U50" i="152"/>
  <c r="T38" i="152"/>
  <c r="H14" i="152"/>
  <c r="H30" i="152"/>
  <c r="G15" i="152"/>
  <c r="T43" i="152"/>
  <c r="G19" i="152"/>
  <c r="H27" i="152"/>
  <c r="G21" i="152"/>
  <c r="G14" i="152"/>
  <c r="O42" i="152"/>
  <c r="G22" i="152"/>
  <c r="U42" i="152"/>
  <c r="G27" i="152"/>
  <c r="U43" i="152"/>
  <c r="U52" i="152"/>
  <c r="G16" i="152"/>
  <c r="G20" i="152"/>
  <c r="G24" i="152"/>
  <c r="G28" i="152"/>
  <c r="T40" i="152"/>
  <c r="U44" i="152"/>
  <c r="H21" i="152"/>
  <c r="H29" i="152"/>
  <c r="U39" i="152"/>
  <c r="U53" i="152"/>
  <c r="G26" i="152"/>
  <c r="T42" i="152"/>
  <c r="H18" i="152"/>
  <c r="G23" i="152"/>
  <c r="T41" i="152"/>
  <c r="H15" i="152"/>
  <c r="H19" i="152"/>
  <c r="H23" i="152"/>
  <c r="U41" i="152"/>
  <c r="T48" i="152"/>
  <c r="T52" i="152"/>
  <c r="U48" i="152"/>
  <c r="H16" i="152"/>
  <c r="H20" i="152"/>
  <c r="H24" i="152"/>
  <c r="H28" i="152"/>
  <c r="U40" i="152"/>
  <c r="K50" i="151"/>
  <c r="K51" i="151"/>
  <c r="G48" i="151"/>
  <c r="F6" i="151"/>
  <c r="S6" i="151"/>
  <c r="G7" i="151"/>
  <c r="K7" i="151"/>
  <c r="T6" i="151"/>
  <c r="H7" i="151"/>
  <c r="G53" i="151"/>
  <c r="G17" i="151"/>
  <c r="G21" i="151"/>
  <c r="G25" i="151"/>
  <c r="G29" i="151"/>
  <c r="T39" i="151"/>
  <c r="T53" i="151"/>
  <c r="H17" i="151"/>
  <c r="H21" i="151"/>
  <c r="H25" i="151"/>
  <c r="H29" i="151"/>
  <c r="U39" i="151"/>
  <c r="O42" i="151"/>
  <c r="T50" i="151"/>
  <c r="U53" i="151"/>
  <c r="P42" i="151"/>
  <c r="U50" i="151"/>
  <c r="G14" i="151"/>
  <c r="G30" i="151"/>
  <c r="T42" i="151"/>
  <c r="U42" i="151"/>
  <c r="T49" i="151"/>
  <c r="G22" i="151"/>
  <c r="H18" i="151"/>
  <c r="U49" i="151"/>
  <c r="U38" i="151"/>
  <c r="G15" i="151"/>
  <c r="T41" i="151"/>
  <c r="T43" i="151"/>
  <c r="H22" i="151"/>
  <c r="G19" i="151"/>
  <c r="G23" i="151"/>
  <c r="H15" i="151"/>
  <c r="H19" i="151"/>
  <c r="H27" i="151"/>
  <c r="U41" i="151"/>
  <c r="U43" i="151"/>
  <c r="T48" i="151"/>
  <c r="T52" i="151"/>
  <c r="H23" i="151"/>
  <c r="U52" i="151"/>
  <c r="G18" i="151"/>
  <c r="T38" i="151"/>
  <c r="H14" i="151"/>
  <c r="H26" i="151"/>
  <c r="G27" i="151"/>
  <c r="U48" i="151"/>
  <c r="U44" i="151"/>
  <c r="G26" i="151"/>
  <c r="H30" i="151"/>
  <c r="G16" i="151"/>
  <c r="G20" i="151"/>
  <c r="G24" i="151"/>
  <c r="G28" i="151"/>
  <c r="T40" i="151"/>
  <c r="H16" i="151"/>
  <c r="H20" i="151"/>
  <c r="H24" i="151"/>
  <c r="H28" i="151"/>
  <c r="U40" i="151"/>
  <c r="K49" i="150"/>
  <c r="K51" i="150"/>
  <c r="K52" i="150"/>
  <c r="G49" i="150"/>
  <c r="P43" i="150"/>
  <c r="K48" i="150"/>
  <c r="G48" i="150"/>
  <c r="K50" i="150"/>
  <c r="K7" i="150"/>
  <c r="T6" i="150"/>
  <c r="H7" i="150"/>
  <c r="U44" i="150"/>
  <c r="G29" i="150"/>
  <c r="H17" i="150"/>
  <c r="H21" i="150"/>
  <c r="H25" i="150"/>
  <c r="H29" i="150"/>
  <c r="U39" i="150"/>
  <c r="O42" i="150"/>
  <c r="T50" i="150"/>
  <c r="U53" i="150"/>
  <c r="G25" i="150"/>
  <c r="P42" i="150"/>
  <c r="U50" i="150"/>
  <c r="T53" i="150"/>
  <c r="T39" i="150"/>
  <c r="G18" i="150"/>
  <c r="H14" i="150"/>
  <c r="U42" i="150"/>
  <c r="T49" i="150"/>
  <c r="G22" i="150"/>
  <c r="T42" i="150"/>
  <c r="U38" i="150"/>
  <c r="U49" i="150"/>
  <c r="G30" i="150"/>
  <c r="T41" i="150"/>
  <c r="T43" i="150"/>
  <c r="G17" i="150"/>
  <c r="H22" i="150"/>
  <c r="G19" i="150"/>
  <c r="H27" i="150"/>
  <c r="T52" i="150"/>
  <c r="G26" i="150"/>
  <c r="H26" i="150"/>
  <c r="G27" i="150"/>
  <c r="T48" i="150"/>
  <c r="U48" i="150"/>
  <c r="U52" i="150"/>
  <c r="G14" i="150"/>
  <c r="T38" i="150"/>
  <c r="H18" i="150"/>
  <c r="G15" i="150"/>
  <c r="G23" i="150"/>
  <c r="H19" i="150"/>
  <c r="G21" i="150"/>
  <c r="G16" i="150"/>
  <c r="G20" i="150"/>
  <c r="G24" i="150"/>
  <c r="G28" i="150"/>
  <c r="T40" i="150"/>
  <c r="H30" i="150"/>
  <c r="H15" i="150"/>
  <c r="H23" i="150"/>
  <c r="U41" i="150"/>
  <c r="U43" i="150"/>
  <c r="H16" i="150"/>
  <c r="H20" i="150"/>
  <c r="H24" i="150"/>
  <c r="H28" i="150"/>
  <c r="U40" i="150"/>
  <c r="K52" i="149"/>
  <c r="G48" i="149"/>
  <c r="K51" i="149"/>
  <c r="K50" i="149"/>
  <c r="S6" i="149"/>
  <c r="K7" i="149"/>
  <c r="T6" i="149"/>
  <c r="H7" i="149"/>
  <c r="G17" i="149"/>
  <c r="G29" i="149"/>
  <c r="H17" i="149"/>
  <c r="G21" i="149"/>
  <c r="H29" i="149"/>
  <c r="U53" i="149"/>
  <c r="U38" i="149"/>
  <c r="H14" i="149"/>
  <c r="U49" i="149"/>
  <c r="P42" i="149"/>
  <c r="O42" i="149"/>
  <c r="U50" i="149"/>
  <c r="G18" i="149"/>
  <c r="T38" i="149"/>
  <c r="G15" i="149"/>
  <c r="G27" i="149"/>
  <c r="T41" i="149"/>
  <c r="T43" i="149"/>
  <c r="H26" i="149"/>
  <c r="U42" i="149"/>
  <c r="H19" i="149"/>
  <c r="U41" i="149"/>
  <c r="G22" i="149"/>
  <c r="T42" i="149"/>
  <c r="H30" i="149"/>
  <c r="T49" i="149"/>
  <c r="G19" i="149"/>
  <c r="H23" i="149"/>
  <c r="U43" i="149"/>
  <c r="U44" i="149"/>
  <c r="G25" i="149"/>
  <c r="H25" i="149"/>
  <c r="G14" i="149"/>
  <c r="G26" i="149"/>
  <c r="H18" i="149"/>
  <c r="T52" i="149"/>
  <c r="U52" i="149"/>
  <c r="G53" i="149"/>
  <c r="T39" i="149"/>
  <c r="H21" i="149"/>
  <c r="U39" i="149"/>
  <c r="T50" i="149"/>
  <c r="H22" i="149"/>
  <c r="G23" i="149"/>
  <c r="H15" i="149"/>
  <c r="H27" i="149"/>
  <c r="T48" i="149"/>
  <c r="T53" i="149"/>
  <c r="G30" i="149"/>
  <c r="F9" i="149" s="1"/>
  <c r="U48" i="149"/>
  <c r="G16" i="149"/>
  <c r="G20" i="149"/>
  <c r="G24" i="149"/>
  <c r="G28" i="149"/>
  <c r="T40" i="149"/>
  <c r="H16" i="149"/>
  <c r="H20" i="149"/>
  <c r="H24" i="149"/>
  <c r="H28" i="149"/>
  <c r="U40" i="149"/>
  <c r="K48" i="148"/>
  <c r="K52" i="148"/>
  <c r="G50" i="148"/>
  <c r="K49" i="148"/>
  <c r="G51" i="148"/>
  <c r="G48" i="148"/>
  <c r="K50" i="148"/>
  <c r="U51" i="148"/>
  <c r="F6" i="148"/>
  <c r="S6" i="148"/>
  <c r="T44" i="148"/>
  <c r="G7" i="148"/>
  <c r="K7" i="148"/>
  <c r="T6" i="148"/>
  <c r="H7" i="148"/>
  <c r="G53" i="148"/>
  <c r="G21" i="148"/>
  <c r="T53" i="148"/>
  <c r="Q42" i="148"/>
  <c r="U53" i="148"/>
  <c r="P42" i="148"/>
  <c r="T38" i="148"/>
  <c r="H26" i="148"/>
  <c r="G17" i="148"/>
  <c r="H25" i="148"/>
  <c r="G14" i="148"/>
  <c r="T42" i="148"/>
  <c r="H30" i="148"/>
  <c r="U49" i="148"/>
  <c r="T39" i="148"/>
  <c r="G30" i="148"/>
  <c r="H17" i="148"/>
  <c r="U39" i="148"/>
  <c r="U50" i="148"/>
  <c r="G18" i="148"/>
  <c r="H14" i="148"/>
  <c r="U38" i="148"/>
  <c r="G19" i="148"/>
  <c r="T43" i="148"/>
  <c r="U44" i="148"/>
  <c r="H29" i="148"/>
  <c r="H18" i="148"/>
  <c r="T50" i="148"/>
  <c r="H22" i="148"/>
  <c r="T49" i="148"/>
  <c r="G27" i="148"/>
  <c r="U43" i="148"/>
  <c r="G15" i="148"/>
  <c r="G23" i="148"/>
  <c r="T41" i="148"/>
  <c r="H19" i="148"/>
  <c r="H27" i="148"/>
  <c r="U41" i="148"/>
  <c r="T48" i="148"/>
  <c r="U48" i="148"/>
  <c r="G29" i="148"/>
  <c r="G26" i="148"/>
  <c r="H15" i="148"/>
  <c r="H23" i="148"/>
  <c r="T52" i="148"/>
  <c r="U52" i="148"/>
  <c r="G24" i="148"/>
  <c r="G25" i="148"/>
  <c r="H21" i="148"/>
  <c r="G22" i="148"/>
  <c r="U42" i="148"/>
  <c r="G16" i="148"/>
  <c r="G20" i="148"/>
  <c r="G28" i="148"/>
  <c r="T40" i="148"/>
  <c r="H16" i="148"/>
  <c r="H20" i="148"/>
  <c r="H24" i="148"/>
  <c r="H28" i="148"/>
  <c r="U40" i="148"/>
  <c r="G76" i="147"/>
  <c r="K48" i="147"/>
  <c r="G50" i="147"/>
  <c r="K49" i="147"/>
  <c r="K51" i="147"/>
  <c r="G49" i="147"/>
  <c r="K50" i="147"/>
  <c r="G48" i="147"/>
  <c r="K7" i="147"/>
  <c r="S6" i="147"/>
  <c r="G7" i="147"/>
  <c r="T6" i="147"/>
  <c r="H7" i="147"/>
  <c r="G53" i="147"/>
  <c r="T44" i="147"/>
  <c r="U39" i="147"/>
  <c r="U44" i="147"/>
  <c r="H17" i="147"/>
  <c r="T50" i="147"/>
  <c r="G22" i="147"/>
  <c r="H14" i="147"/>
  <c r="H30" i="147"/>
  <c r="T49" i="147"/>
  <c r="O42" i="147"/>
  <c r="P42" i="147"/>
  <c r="U42" i="147"/>
  <c r="U49" i="147"/>
  <c r="G29" i="147"/>
  <c r="H21" i="147"/>
  <c r="G14" i="147"/>
  <c r="G17" i="147"/>
  <c r="T39" i="147"/>
  <c r="T53" i="147"/>
  <c r="U38" i="147"/>
  <c r="G15" i="147"/>
  <c r="T41" i="147"/>
  <c r="G25" i="147"/>
  <c r="G18" i="147"/>
  <c r="G26" i="147"/>
  <c r="T38" i="147"/>
  <c r="T42" i="147"/>
  <c r="G23" i="147"/>
  <c r="H23" i="147"/>
  <c r="H25" i="147"/>
  <c r="H22" i="147"/>
  <c r="G19" i="147"/>
  <c r="H26" i="147"/>
  <c r="G27" i="147"/>
  <c r="H15" i="147"/>
  <c r="H19" i="147"/>
  <c r="H27" i="147"/>
  <c r="U48" i="147"/>
  <c r="U52" i="147"/>
  <c r="U51" i="147"/>
  <c r="G21" i="147"/>
  <c r="U50" i="147"/>
  <c r="H18" i="147"/>
  <c r="T43" i="147"/>
  <c r="U41" i="147"/>
  <c r="U43" i="147"/>
  <c r="T48" i="147"/>
  <c r="T52" i="147"/>
  <c r="H29" i="147"/>
  <c r="U53" i="147"/>
  <c r="G30" i="147"/>
  <c r="G16" i="147"/>
  <c r="G20" i="147"/>
  <c r="G24" i="147"/>
  <c r="G28" i="147"/>
  <c r="T40" i="147"/>
  <c r="H16" i="147"/>
  <c r="H20" i="147"/>
  <c r="H24" i="147"/>
  <c r="H28" i="147"/>
  <c r="U40" i="147"/>
  <c r="E78" i="146"/>
  <c r="E77" i="146"/>
  <c r="F77" i="146" s="1"/>
  <c r="E76" i="146"/>
  <c r="E72" i="146"/>
  <c r="E71" i="146"/>
  <c r="E70" i="146"/>
  <c r="E69" i="146"/>
  <c r="E68" i="146"/>
  <c r="E67" i="146"/>
  <c r="P62" i="146"/>
  <c r="E62" i="146"/>
  <c r="E61" i="146"/>
  <c r="E59" i="146"/>
  <c r="E58" i="146"/>
  <c r="E57" i="146"/>
  <c r="O56" i="146"/>
  <c r="O55" i="146"/>
  <c r="H53" i="146"/>
  <c r="H52" i="146"/>
  <c r="H51" i="146"/>
  <c r="H50" i="146"/>
  <c r="H49" i="146"/>
  <c r="F48" i="146"/>
  <c r="N42" i="146"/>
  <c r="P42" i="146" s="1"/>
  <c r="H42" i="146"/>
  <c r="G42" i="146"/>
  <c r="F42" i="146"/>
  <c r="H41" i="146"/>
  <c r="G41" i="146"/>
  <c r="F41" i="146"/>
  <c r="H40" i="146"/>
  <c r="G40" i="146"/>
  <c r="F40" i="146"/>
  <c r="H39" i="146"/>
  <c r="G39" i="146"/>
  <c r="F39" i="146"/>
  <c r="G50" i="146" s="1"/>
  <c r="H38" i="146"/>
  <c r="G38" i="146"/>
  <c r="F38" i="146"/>
  <c r="G49" i="146" s="1"/>
  <c r="E33" i="146"/>
  <c r="E8" i="146"/>
  <c r="T51" i="146" s="1"/>
  <c r="E7" i="146"/>
  <c r="R6" i="146"/>
  <c r="J6" i="146"/>
  <c r="E6" i="146"/>
  <c r="A1" i="146" a="1"/>
  <c r="A1" i="146" s="1"/>
  <c r="F9" i="145"/>
  <c r="E78" i="145"/>
  <c r="E77" i="145"/>
  <c r="F77" i="145" s="1"/>
  <c r="E76" i="145"/>
  <c r="F76" i="145" s="1"/>
  <c r="G76" i="145" s="1"/>
  <c r="E72" i="145"/>
  <c r="E71" i="145"/>
  <c r="E70" i="145"/>
  <c r="E69" i="145"/>
  <c r="E68" i="145"/>
  <c r="E67" i="145"/>
  <c r="P62" i="145"/>
  <c r="E62" i="145"/>
  <c r="E61" i="145"/>
  <c r="E60" i="145"/>
  <c r="E59" i="145"/>
  <c r="E58" i="145"/>
  <c r="E57" i="145"/>
  <c r="O56" i="145"/>
  <c r="O55" i="145"/>
  <c r="H53" i="145"/>
  <c r="H52" i="145"/>
  <c r="H51" i="145"/>
  <c r="H50" i="145"/>
  <c r="H49" i="145"/>
  <c r="F48" i="145"/>
  <c r="H44" i="145"/>
  <c r="N42" i="145"/>
  <c r="H42" i="145"/>
  <c r="G42" i="145"/>
  <c r="K52" i="145" s="1"/>
  <c r="F42" i="145"/>
  <c r="H41" i="145"/>
  <c r="G41" i="145"/>
  <c r="F41" i="145"/>
  <c r="H40" i="145"/>
  <c r="G40" i="145"/>
  <c r="F40" i="145"/>
  <c r="H39" i="145"/>
  <c r="G39" i="145"/>
  <c r="K49" i="145" s="1"/>
  <c r="F39" i="145"/>
  <c r="G50" i="145" s="1"/>
  <c r="H38" i="145"/>
  <c r="G38" i="145"/>
  <c r="K48" i="145" s="1"/>
  <c r="F38" i="145"/>
  <c r="G49" i="145" s="1"/>
  <c r="E33" i="145"/>
  <c r="I33" i="145" s="1"/>
  <c r="E8" i="145"/>
  <c r="T51" i="145" s="1"/>
  <c r="E7" i="145"/>
  <c r="K7" i="145" s="1"/>
  <c r="R6" i="145"/>
  <c r="J6" i="145"/>
  <c r="E6" i="145"/>
  <c r="A1" i="145" a="1"/>
  <c r="A1" i="145" s="1"/>
  <c r="E61" i="144"/>
  <c r="G52" i="144"/>
  <c r="H44" i="144"/>
  <c r="I33" i="144"/>
  <c r="F9" i="144"/>
  <c r="E78" i="144"/>
  <c r="E77" i="144"/>
  <c r="F77" i="144" s="1"/>
  <c r="E76" i="144"/>
  <c r="E72" i="144"/>
  <c r="E71" i="144"/>
  <c r="E70" i="144"/>
  <c r="E69" i="144"/>
  <c r="E68" i="144"/>
  <c r="E67" i="144"/>
  <c r="P62" i="144"/>
  <c r="E62" i="144"/>
  <c r="E60" i="144"/>
  <c r="E59" i="144"/>
  <c r="E58" i="144"/>
  <c r="E57" i="144"/>
  <c r="O56" i="144"/>
  <c r="O55" i="144"/>
  <c r="H53" i="144"/>
  <c r="H52" i="144"/>
  <c r="U51" i="144"/>
  <c r="H51" i="144"/>
  <c r="H50" i="144"/>
  <c r="H49" i="144"/>
  <c r="F48" i="144"/>
  <c r="T44" i="144"/>
  <c r="N42" i="144"/>
  <c r="Q42" i="144" s="1"/>
  <c r="H42" i="144"/>
  <c r="G42" i="144"/>
  <c r="K52" i="144" s="1"/>
  <c r="F42" i="144"/>
  <c r="H41" i="144"/>
  <c r="G41" i="144"/>
  <c r="K51" i="144" s="1"/>
  <c r="F41" i="144"/>
  <c r="H40" i="144"/>
  <c r="G40" i="144"/>
  <c r="F40" i="144"/>
  <c r="G51" i="144" s="1"/>
  <c r="H39" i="144"/>
  <c r="G39" i="144"/>
  <c r="F39" i="144"/>
  <c r="G50" i="144" s="1"/>
  <c r="H38" i="144"/>
  <c r="G38" i="144"/>
  <c r="K48" i="144" s="1"/>
  <c r="F38" i="144"/>
  <c r="G49" i="144" s="1"/>
  <c r="E33" i="144"/>
  <c r="E8" i="144"/>
  <c r="T51" i="144" s="1"/>
  <c r="E7" i="144"/>
  <c r="G7" i="144" s="1"/>
  <c r="R6" i="144"/>
  <c r="S6" i="144" s="1"/>
  <c r="J6" i="144"/>
  <c r="E6" i="144"/>
  <c r="F6" i="144" s="1"/>
  <c r="A1" i="144" a="1"/>
  <c r="A1" i="144" s="1"/>
  <c r="F9" i="143"/>
  <c r="E78" i="143"/>
  <c r="E77" i="143"/>
  <c r="F77" i="143" s="1"/>
  <c r="E76" i="143"/>
  <c r="F76" i="143" s="1"/>
  <c r="G76" i="143" s="1"/>
  <c r="E72" i="143"/>
  <c r="E71" i="143"/>
  <c r="E70" i="143"/>
  <c r="E69" i="143"/>
  <c r="E68" i="143"/>
  <c r="E67" i="143"/>
  <c r="P62" i="143"/>
  <c r="E62" i="143"/>
  <c r="E61" i="143"/>
  <c r="E60" i="143"/>
  <c r="E59" i="143"/>
  <c r="E58" i="143"/>
  <c r="E57" i="143"/>
  <c r="O56" i="143"/>
  <c r="O55" i="143"/>
  <c r="H53" i="143"/>
  <c r="K52" i="143"/>
  <c r="H52" i="143"/>
  <c r="H51" i="143"/>
  <c r="H50" i="143"/>
  <c r="H49" i="143"/>
  <c r="F48" i="143"/>
  <c r="T44" i="143"/>
  <c r="H44" i="143"/>
  <c r="N42" i="143"/>
  <c r="H42" i="143"/>
  <c r="G42" i="143"/>
  <c r="F42" i="143"/>
  <c r="H41" i="143"/>
  <c r="G41" i="143"/>
  <c r="F41" i="143"/>
  <c r="G52" i="143" s="1"/>
  <c r="H40" i="143"/>
  <c r="G40" i="143"/>
  <c r="F40" i="143"/>
  <c r="G51" i="143" s="1"/>
  <c r="T39" i="143"/>
  <c r="H39" i="143"/>
  <c r="G39" i="143"/>
  <c r="F39" i="143"/>
  <c r="G50" i="143" s="1"/>
  <c r="T38" i="143"/>
  <c r="H38" i="143"/>
  <c r="G38" i="143"/>
  <c r="K48" i="143" s="1"/>
  <c r="F38" i="143"/>
  <c r="E33" i="143"/>
  <c r="I33" i="143" s="1"/>
  <c r="G53" i="143" s="1"/>
  <c r="H25" i="143"/>
  <c r="G25" i="143"/>
  <c r="H22" i="143"/>
  <c r="G22" i="143"/>
  <c r="H21" i="143"/>
  <c r="G21" i="143"/>
  <c r="H18" i="143"/>
  <c r="E8" i="143"/>
  <c r="T42" i="143" s="1"/>
  <c r="E7" i="143"/>
  <c r="R6" i="143"/>
  <c r="J6" i="143"/>
  <c r="E6" i="143"/>
  <c r="F6" i="143" s="1"/>
  <c r="A1" i="143" a="1"/>
  <c r="A1" i="143" s="1"/>
  <c r="E61" i="142"/>
  <c r="G52" i="142"/>
  <c r="H44" i="142"/>
  <c r="I33" i="142"/>
  <c r="F9" i="142"/>
  <c r="E78" i="142"/>
  <c r="E77" i="142"/>
  <c r="F77" i="142" s="1"/>
  <c r="E76" i="142"/>
  <c r="F76" i="142" s="1"/>
  <c r="E72" i="142"/>
  <c r="E71" i="142"/>
  <c r="E70" i="142"/>
  <c r="E69" i="142"/>
  <c r="E68" i="142"/>
  <c r="E67" i="142"/>
  <c r="P62" i="142"/>
  <c r="E62" i="142"/>
  <c r="E60" i="142"/>
  <c r="E59" i="142"/>
  <c r="E58" i="142"/>
  <c r="E57" i="142"/>
  <c r="O56" i="142"/>
  <c r="O55" i="142"/>
  <c r="H53" i="142"/>
  <c r="H52" i="142"/>
  <c r="U51" i="142"/>
  <c r="H51" i="142"/>
  <c r="H50" i="142"/>
  <c r="H49" i="142"/>
  <c r="F48" i="142"/>
  <c r="T44" i="142"/>
  <c r="N42" i="142"/>
  <c r="Q42" i="142" s="1"/>
  <c r="H42" i="142"/>
  <c r="G42" i="142"/>
  <c r="K52" i="142" s="1"/>
  <c r="F42" i="142"/>
  <c r="H41" i="142"/>
  <c r="G41" i="142"/>
  <c r="F41" i="142"/>
  <c r="H40" i="142"/>
  <c r="G40" i="142"/>
  <c r="F40" i="142"/>
  <c r="G51" i="142" s="1"/>
  <c r="H39" i="142"/>
  <c r="G39" i="142"/>
  <c r="F39" i="142"/>
  <c r="G50" i="142" s="1"/>
  <c r="H38" i="142"/>
  <c r="G38" i="142"/>
  <c r="K48" i="142" s="1"/>
  <c r="F38" i="142"/>
  <c r="G49" i="142" s="1"/>
  <c r="E33" i="142"/>
  <c r="E8" i="142"/>
  <c r="T51" i="142" s="1"/>
  <c r="E7" i="142"/>
  <c r="G7" i="142" s="1"/>
  <c r="R6" i="142"/>
  <c r="S6" i="142" s="1"/>
  <c r="J6" i="142"/>
  <c r="E6" i="142"/>
  <c r="F6" i="142" s="1"/>
  <c r="A1" i="142" a="1"/>
  <c r="A1" i="142" s="1"/>
  <c r="E61" i="141"/>
  <c r="F9" i="141"/>
  <c r="E78" i="141"/>
  <c r="E77" i="141"/>
  <c r="E76" i="141"/>
  <c r="F76" i="141" s="1"/>
  <c r="E72" i="141"/>
  <c r="E71" i="141"/>
  <c r="E70" i="141"/>
  <c r="E69" i="141"/>
  <c r="E68" i="141"/>
  <c r="E67" i="141"/>
  <c r="P62" i="141"/>
  <c r="E62" i="141"/>
  <c r="E60" i="141"/>
  <c r="E59" i="141"/>
  <c r="E58" i="141"/>
  <c r="E57" i="141"/>
  <c r="O56" i="141"/>
  <c r="O55" i="141"/>
  <c r="H53" i="141"/>
  <c r="H52" i="141"/>
  <c r="H51" i="141"/>
  <c r="H50" i="141"/>
  <c r="H49" i="141"/>
  <c r="F48" i="141"/>
  <c r="H44" i="141"/>
  <c r="N42" i="141"/>
  <c r="O42" i="141" s="1"/>
  <c r="H42" i="141"/>
  <c r="G42" i="141"/>
  <c r="F42" i="141"/>
  <c r="H41" i="141"/>
  <c r="G41" i="141"/>
  <c r="K51" i="141" s="1"/>
  <c r="F41" i="141"/>
  <c r="H40" i="141"/>
  <c r="G40" i="141"/>
  <c r="F40" i="141"/>
  <c r="H39" i="141"/>
  <c r="G39" i="141"/>
  <c r="F39" i="141"/>
  <c r="G50" i="141" s="1"/>
  <c r="H38" i="141"/>
  <c r="G38" i="141"/>
  <c r="F38" i="141"/>
  <c r="G49" i="141" s="1"/>
  <c r="E33" i="141"/>
  <c r="I33" i="141" s="1"/>
  <c r="E8" i="141"/>
  <c r="T51" i="141" s="1"/>
  <c r="E7" i="141"/>
  <c r="R6" i="141"/>
  <c r="J6" i="141"/>
  <c r="E6" i="141"/>
  <c r="A1" i="141" a="1"/>
  <c r="A1" i="141" s="1"/>
  <c r="F9" i="140"/>
  <c r="E78" i="140"/>
  <c r="E77" i="140"/>
  <c r="F77" i="140" s="1"/>
  <c r="E76" i="140"/>
  <c r="F76" i="140" s="1"/>
  <c r="E72" i="140"/>
  <c r="E71" i="140"/>
  <c r="E70" i="140"/>
  <c r="E69" i="140"/>
  <c r="E68" i="140"/>
  <c r="E67" i="140"/>
  <c r="P62" i="140"/>
  <c r="E62" i="140"/>
  <c r="E61" i="140"/>
  <c r="E60" i="140"/>
  <c r="E59" i="140"/>
  <c r="E58" i="140"/>
  <c r="E57" i="140"/>
  <c r="O56" i="140"/>
  <c r="O55" i="140"/>
  <c r="H53" i="140"/>
  <c r="H52" i="140"/>
  <c r="U51" i="140"/>
  <c r="H51" i="140"/>
  <c r="H50" i="140"/>
  <c r="H49" i="140"/>
  <c r="F48" i="140"/>
  <c r="T44" i="140"/>
  <c r="H44" i="140"/>
  <c r="N42" i="140"/>
  <c r="P42" i="140" s="1"/>
  <c r="H42" i="140"/>
  <c r="G42" i="140"/>
  <c r="F42" i="140"/>
  <c r="K52" i="140" s="1"/>
  <c r="H41" i="140"/>
  <c r="G41" i="140"/>
  <c r="F41" i="140"/>
  <c r="G52" i="140" s="1"/>
  <c r="H40" i="140"/>
  <c r="G40" i="140"/>
  <c r="F40" i="140"/>
  <c r="G51" i="140" s="1"/>
  <c r="H39" i="140"/>
  <c r="G39" i="140"/>
  <c r="F39" i="140"/>
  <c r="G50" i="140" s="1"/>
  <c r="H38" i="140"/>
  <c r="G38" i="140"/>
  <c r="K48" i="140" s="1"/>
  <c r="F38" i="140"/>
  <c r="G49" i="140" s="1"/>
  <c r="E33" i="140"/>
  <c r="I33" i="140" s="1"/>
  <c r="E8" i="140"/>
  <c r="T51" i="140" s="1"/>
  <c r="E7" i="140"/>
  <c r="G7" i="140" s="1"/>
  <c r="R6" i="140"/>
  <c r="S6" i="140" s="1"/>
  <c r="J6" i="140"/>
  <c r="E6" i="140"/>
  <c r="F6" i="140" s="1"/>
  <c r="A1" i="140" a="1"/>
  <c r="A1" i="140" s="1"/>
  <c r="E61" i="139"/>
  <c r="G52" i="139"/>
  <c r="H44" i="139"/>
  <c r="I33" i="139"/>
  <c r="F9" i="139"/>
  <c r="E78" i="139"/>
  <c r="E77" i="139"/>
  <c r="F77" i="139" s="1"/>
  <c r="E76" i="139"/>
  <c r="F76" i="139" s="1"/>
  <c r="G76" i="139" s="1"/>
  <c r="E72" i="139"/>
  <c r="E71" i="139"/>
  <c r="E70" i="139"/>
  <c r="E69" i="139"/>
  <c r="E68" i="139"/>
  <c r="E67" i="139"/>
  <c r="P62" i="139"/>
  <c r="E62" i="139"/>
  <c r="E60" i="139"/>
  <c r="E59" i="139"/>
  <c r="E58" i="139"/>
  <c r="E57" i="139"/>
  <c r="O56" i="139"/>
  <c r="O55" i="139"/>
  <c r="H53" i="139"/>
  <c r="H52" i="139"/>
  <c r="U51" i="139"/>
  <c r="H51" i="139"/>
  <c r="H50" i="139"/>
  <c r="H49" i="139"/>
  <c r="F48" i="139"/>
  <c r="T44" i="139"/>
  <c r="N42" i="139"/>
  <c r="Q42" i="139" s="1"/>
  <c r="H42" i="139"/>
  <c r="G42" i="139"/>
  <c r="K52" i="139" s="1"/>
  <c r="F42" i="139"/>
  <c r="H41" i="139"/>
  <c r="G41" i="139"/>
  <c r="F41" i="139"/>
  <c r="H40" i="139"/>
  <c r="G40" i="139"/>
  <c r="F40" i="139"/>
  <c r="G51" i="139" s="1"/>
  <c r="H39" i="139"/>
  <c r="G39" i="139"/>
  <c r="F39" i="139"/>
  <c r="G50" i="139" s="1"/>
  <c r="H38" i="139"/>
  <c r="G38" i="139"/>
  <c r="F38" i="139"/>
  <c r="G49" i="139" s="1"/>
  <c r="E33" i="139"/>
  <c r="E8" i="139"/>
  <c r="T51" i="139" s="1"/>
  <c r="K7" i="139"/>
  <c r="E7" i="139"/>
  <c r="R6" i="139"/>
  <c r="S6" i="139" s="1"/>
  <c r="J6" i="139"/>
  <c r="E6" i="139"/>
  <c r="F6" i="139" s="1"/>
  <c r="A1" i="139" a="1"/>
  <c r="A1" i="139" s="1"/>
  <c r="E78" i="138"/>
  <c r="E77" i="138"/>
  <c r="F77" i="138" s="1"/>
  <c r="E76" i="138"/>
  <c r="F76" i="138" s="1"/>
  <c r="G76" i="138" s="1"/>
  <c r="E72" i="138"/>
  <c r="E71" i="138"/>
  <c r="E70" i="138"/>
  <c r="E69" i="138"/>
  <c r="E68" i="138"/>
  <c r="E67" i="138"/>
  <c r="P62" i="138"/>
  <c r="E62" i="138"/>
  <c r="E61" i="138"/>
  <c r="E60" i="138"/>
  <c r="E59" i="138"/>
  <c r="E58" i="138"/>
  <c r="E57" i="138"/>
  <c r="O56" i="138"/>
  <c r="O55" i="138"/>
  <c r="H53" i="138"/>
  <c r="K52" i="138"/>
  <c r="H52" i="138"/>
  <c r="U51" i="138"/>
  <c r="H51" i="138"/>
  <c r="H50" i="138"/>
  <c r="K49" i="138"/>
  <c r="H49" i="138"/>
  <c r="K48" i="138"/>
  <c r="F48" i="138"/>
  <c r="G48" i="138" s="1"/>
  <c r="T44" i="138"/>
  <c r="H44" i="138"/>
  <c r="N42" i="138"/>
  <c r="O42" i="138" s="1"/>
  <c r="H42" i="138"/>
  <c r="G42" i="138"/>
  <c r="F42" i="138"/>
  <c r="H41" i="138"/>
  <c r="G41" i="138"/>
  <c r="K51" i="138" s="1"/>
  <c r="F41" i="138"/>
  <c r="G52" i="138" s="1"/>
  <c r="H40" i="138"/>
  <c r="G40" i="138"/>
  <c r="K50" i="138" s="1"/>
  <c r="F40" i="138"/>
  <c r="G51" i="138" s="1"/>
  <c r="H39" i="138"/>
  <c r="G39" i="138"/>
  <c r="F39" i="138"/>
  <c r="G50" i="138" s="1"/>
  <c r="H38" i="138"/>
  <c r="G38" i="138"/>
  <c r="F38" i="138"/>
  <c r="G49" i="138" s="1"/>
  <c r="E33" i="138"/>
  <c r="I33" i="138" s="1"/>
  <c r="E8" i="138"/>
  <c r="T51" i="138" s="1"/>
  <c r="K7" i="138"/>
  <c r="E7" i="138"/>
  <c r="G7" i="138" s="1"/>
  <c r="R6" i="138"/>
  <c r="S6" i="138" s="1"/>
  <c r="J6" i="138"/>
  <c r="E6" i="138"/>
  <c r="F6" i="138" s="1"/>
  <c r="A1" i="138" a="1"/>
  <c r="A1" i="138" s="1"/>
  <c r="O64" i="150" a="1"/>
  <c r="O64" i="157" a="1"/>
  <c r="O63" i="157" a="1"/>
  <c r="O64" i="154" a="1"/>
  <c r="O64" i="149" a="1"/>
  <c r="O63" i="147" a="1"/>
  <c r="O63" i="154" a="1"/>
  <c r="O64" i="147" a="1"/>
  <c r="O63" i="150" a="1"/>
  <c r="O63" i="149" a="1"/>
  <c r="I40" i="157" l="1"/>
  <c r="F57" i="157"/>
  <c r="F71" i="157"/>
  <c r="J22" i="157"/>
  <c r="J18" i="157"/>
  <c r="J14" i="157"/>
  <c r="K17" i="157"/>
  <c r="X49" i="157"/>
  <c r="W48" i="157"/>
  <c r="K18" i="157"/>
  <c r="K16" i="157"/>
  <c r="W39" i="157"/>
  <c r="I38" i="157"/>
  <c r="I52" i="157"/>
  <c r="N39" i="157"/>
  <c r="W40" i="157"/>
  <c r="K21" i="157"/>
  <c r="O64" i="157"/>
  <c r="O63" i="157"/>
  <c r="J20" i="157"/>
  <c r="K23" i="157"/>
  <c r="W49" i="157"/>
  <c r="N48" i="157"/>
  <c r="N38" i="157"/>
  <c r="I41" i="157"/>
  <c r="K13" i="157"/>
  <c r="J13" i="157"/>
  <c r="J17" i="157"/>
  <c r="K15" i="157"/>
  <c r="X51" i="157"/>
  <c r="I50" i="157"/>
  <c r="X38" i="157"/>
  <c r="J21" i="157"/>
  <c r="F69" i="157"/>
  <c r="P39" i="157"/>
  <c r="F70" i="157"/>
  <c r="I39" i="157"/>
  <c r="F58" i="157"/>
  <c r="I51" i="157"/>
  <c r="J16" i="157"/>
  <c r="X50" i="157"/>
  <c r="N50" i="157"/>
  <c r="N40" i="157"/>
  <c r="K22" i="157"/>
  <c r="F68" i="157"/>
  <c r="I44" i="157"/>
  <c r="G32" i="157"/>
  <c r="K14" i="157"/>
  <c r="W50" i="157"/>
  <c r="F60" i="157"/>
  <c r="F59" i="157"/>
  <c r="X40" i="157"/>
  <c r="X48" i="157"/>
  <c r="N49" i="157"/>
  <c r="I42" i="157"/>
  <c r="F67" i="157"/>
  <c r="N52" i="157"/>
  <c r="H33" i="157"/>
  <c r="I8" i="157" s="1"/>
  <c r="J23" i="157"/>
  <c r="N41" i="157"/>
  <c r="I53" i="157"/>
  <c r="I49" i="157"/>
  <c r="J19" i="157"/>
  <c r="W38" i="157"/>
  <c r="X39" i="157"/>
  <c r="W51" i="157"/>
  <c r="F62" i="157"/>
  <c r="K19" i="157"/>
  <c r="K20" i="157"/>
  <c r="N51" i="157"/>
  <c r="J15" i="157"/>
  <c r="F72" i="157"/>
  <c r="F61" i="157"/>
  <c r="J18" i="156"/>
  <c r="W40" i="156"/>
  <c r="W49" i="156"/>
  <c r="J14" i="156"/>
  <c r="K23" i="156"/>
  <c r="X38" i="156"/>
  <c r="W39" i="156"/>
  <c r="W38" i="156"/>
  <c r="W48" i="156"/>
  <c r="J20" i="156"/>
  <c r="J22" i="156"/>
  <c r="K22" i="156"/>
  <c r="J25" i="156"/>
  <c r="X40" i="156"/>
  <c r="K18" i="156"/>
  <c r="J21" i="156"/>
  <c r="H7" i="155"/>
  <c r="T6" i="155"/>
  <c r="W38" i="155"/>
  <c r="X48" i="155"/>
  <c r="J23" i="155"/>
  <c r="K18" i="155"/>
  <c r="J16" i="155"/>
  <c r="K24" i="155"/>
  <c r="J15" i="155"/>
  <c r="K20" i="155"/>
  <c r="W50" i="154"/>
  <c r="N38" i="154"/>
  <c r="P38" i="154" s="1"/>
  <c r="K25" i="154"/>
  <c r="K20" i="154"/>
  <c r="K16" i="154"/>
  <c r="K14" i="154"/>
  <c r="K15" i="154"/>
  <c r="X38" i="154"/>
  <c r="W40" i="154"/>
  <c r="X52" i="154"/>
  <c r="F69" i="154"/>
  <c r="W41" i="154"/>
  <c r="I51" i="154"/>
  <c r="H33" i="154"/>
  <c r="I8" i="154" s="1"/>
  <c r="J20" i="154"/>
  <c r="F68" i="154"/>
  <c r="J16" i="154"/>
  <c r="X48" i="154"/>
  <c r="J24" i="154"/>
  <c r="N39" i="154"/>
  <c r="O39" i="154" s="1"/>
  <c r="I50" i="154"/>
  <c r="J27" i="154"/>
  <c r="I42" i="154"/>
  <c r="N52" i="154"/>
  <c r="O52" i="154" s="1"/>
  <c r="K21" i="154"/>
  <c r="O64" i="154"/>
  <c r="O63" i="154"/>
  <c r="F60" i="154"/>
  <c r="P48" i="154"/>
  <c r="O48" i="154"/>
  <c r="F61" i="154"/>
  <c r="N40" i="154"/>
  <c r="K22" i="154"/>
  <c r="I41" i="154"/>
  <c r="I44" i="154"/>
  <c r="H7" i="154"/>
  <c r="W39" i="154"/>
  <c r="J23" i="154"/>
  <c r="F72" i="154"/>
  <c r="N49" i="154"/>
  <c r="W52" i="154"/>
  <c r="J19" i="154"/>
  <c r="N41" i="154"/>
  <c r="F71" i="154"/>
  <c r="I38" i="154"/>
  <c r="K17" i="154"/>
  <c r="N51" i="154"/>
  <c r="J15" i="154"/>
  <c r="W38" i="154"/>
  <c r="I52" i="154"/>
  <c r="F57" i="154"/>
  <c r="X50" i="154"/>
  <c r="I39" i="154"/>
  <c r="W48" i="154"/>
  <c r="X40" i="154"/>
  <c r="J21" i="154"/>
  <c r="X41" i="154"/>
  <c r="F62" i="154"/>
  <c r="J22" i="154"/>
  <c r="F70" i="154"/>
  <c r="F59" i="154"/>
  <c r="N50" i="154"/>
  <c r="F67" i="154"/>
  <c r="J26" i="154"/>
  <c r="I49" i="154"/>
  <c r="J17" i="154"/>
  <c r="K27" i="154"/>
  <c r="X49" i="154"/>
  <c r="J18" i="154"/>
  <c r="X51" i="154"/>
  <c r="J13" i="154"/>
  <c r="K13" i="154"/>
  <c r="K24" i="154"/>
  <c r="G32" i="154"/>
  <c r="K23" i="154"/>
  <c r="X39" i="154"/>
  <c r="J14" i="154"/>
  <c r="I40" i="154"/>
  <c r="F58" i="154"/>
  <c r="K26" i="153"/>
  <c r="F9" i="152"/>
  <c r="X48" i="152" s="1"/>
  <c r="K26" i="152"/>
  <c r="K21" i="152"/>
  <c r="X41" i="152"/>
  <c r="K20" i="152"/>
  <c r="X39" i="152"/>
  <c r="K19" i="151"/>
  <c r="F71" i="150"/>
  <c r="G32" i="150"/>
  <c r="X51" i="150"/>
  <c r="N49" i="150"/>
  <c r="N48" i="150"/>
  <c r="O48" i="150" s="1"/>
  <c r="K20" i="150"/>
  <c r="J19" i="150"/>
  <c r="K24" i="150"/>
  <c r="J23" i="150"/>
  <c r="O63" i="150"/>
  <c r="O64" i="150"/>
  <c r="K16" i="150"/>
  <c r="J15" i="150"/>
  <c r="J17" i="150"/>
  <c r="K14" i="150"/>
  <c r="X39" i="150"/>
  <c r="F69" i="150"/>
  <c r="X41" i="150"/>
  <c r="W38" i="150"/>
  <c r="W41" i="150"/>
  <c r="J18" i="150"/>
  <c r="K25" i="150"/>
  <c r="I40" i="150"/>
  <c r="K23" i="150"/>
  <c r="J14" i="150"/>
  <c r="N40" i="150"/>
  <c r="W39" i="150"/>
  <c r="K21" i="150"/>
  <c r="F68" i="150"/>
  <c r="K15" i="150"/>
  <c r="X52" i="150"/>
  <c r="W53" i="150"/>
  <c r="K17" i="150"/>
  <c r="I39" i="150"/>
  <c r="X48" i="150"/>
  <c r="I38" i="150"/>
  <c r="X42" i="150"/>
  <c r="X43" i="150"/>
  <c r="W40" i="150"/>
  <c r="H33" i="150"/>
  <c r="I8" i="150" s="1"/>
  <c r="F62" i="150"/>
  <c r="F70" i="150"/>
  <c r="F59" i="150"/>
  <c r="O49" i="150"/>
  <c r="N39" i="150"/>
  <c r="W48" i="150"/>
  <c r="X49" i="150"/>
  <c r="F61" i="150"/>
  <c r="F57" i="150"/>
  <c r="K13" i="150"/>
  <c r="J13" i="150"/>
  <c r="W43" i="150"/>
  <c r="F67" i="150"/>
  <c r="X38" i="150"/>
  <c r="I52" i="150"/>
  <c r="I42" i="150"/>
  <c r="I51" i="150"/>
  <c r="N38" i="150"/>
  <c r="J24" i="150"/>
  <c r="W42" i="150"/>
  <c r="X50" i="150"/>
  <c r="W51" i="150"/>
  <c r="I50" i="150"/>
  <c r="N50" i="150"/>
  <c r="J20" i="150"/>
  <c r="J22" i="150"/>
  <c r="I53" i="150"/>
  <c r="I49" i="150"/>
  <c r="K22" i="150"/>
  <c r="K18" i="150"/>
  <c r="I44" i="150"/>
  <c r="J16" i="150"/>
  <c r="W52" i="150"/>
  <c r="I41" i="150"/>
  <c r="J25" i="150"/>
  <c r="F60" i="150"/>
  <c r="N41" i="150"/>
  <c r="X40" i="150"/>
  <c r="J21" i="150"/>
  <c r="N51" i="150"/>
  <c r="N52" i="150"/>
  <c r="X53" i="150"/>
  <c r="K19" i="150"/>
  <c r="W49" i="150"/>
  <c r="W50" i="150"/>
  <c r="F72" i="150"/>
  <c r="F58" i="150"/>
  <c r="F59" i="149"/>
  <c r="N39" i="149"/>
  <c r="I52" i="149"/>
  <c r="F58" i="149"/>
  <c r="W51" i="149"/>
  <c r="I42" i="149"/>
  <c r="F57" i="149"/>
  <c r="W38" i="149"/>
  <c r="J18" i="149"/>
  <c r="X50" i="149"/>
  <c r="J19" i="149"/>
  <c r="W49" i="149"/>
  <c r="J24" i="149"/>
  <c r="K30" i="149"/>
  <c r="W40" i="149"/>
  <c r="K21" i="149"/>
  <c r="W39" i="149"/>
  <c r="J28" i="149"/>
  <c r="O64" i="149"/>
  <c r="O63" i="149"/>
  <c r="N48" i="149"/>
  <c r="J16" i="149"/>
  <c r="I53" i="149"/>
  <c r="J30" i="149"/>
  <c r="N41" i="149"/>
  <c r="K19" i="149"/>
  <c r="N52" i="149"/>
  <c r="F72" i="149"/>
  <c r="F67" i="149"/>
  <c r="N38" i="149"/>
  <c r="I51" i="149"/>
  <c r="X48" i="149"/>
  <c r="J26" i="149"/>
  <c r="G32" i="149"/>
  <c r="K14" i="149"/>
  <c r="F71" i="149"/>
  <c r="F62" i="149"/>
  <c r="W52" i="149"/>
  <c r="J22" i="149"/>
  <c r="X49" i="149"/>
  <c r="W48" i="149"/>
  <c r="J14" i="149"/>
  <c r="X38" i="149"/>
  <c r="F70" i="149"/>
  <c r="I38" i="149"/>
  <c r="N50" i="149"/>
  <c r="K27" i="149"/>
  <c r="N49" i="149"/>
  <c r="K26" i="149"/>
  <c r="X51" i="149"/>
  <c r="K13" i="149"/>
  <c r="J13" i="149"/>
  <c r="X40" i="149"/>
  <c r="K15" i="149"/>
  <c r="K25" i="149"/>
  <c r="K29" i="149"/>
  <c r="I40" i="149"/>
  <c r="I50" i="149"/>
  <c r="P39" i="149"/>
  <c r="J20" i="149"/>
  <c r="N51" i="149"/>
  <c r="F68" i="149"/>
  <c r="K28" i="149"/>
  <c r="J23" i="149"/>
  <c r="J25" i="149"/>
  <c r="W41" i="149"/>
  <c r="J21" i="149"/>
  <c r="F69" i="149"/>
  <c r="X41" i="149"/>
  <c r="K24" i="149"/>
  <c r="K22" i="149"/>
  <c r="N40" i="149"/>
  <c r="K17" i="149"/>
  <c r="I39" i="149"/>
  <c r="I49" i="149"/>
  <c r="I41" i="149"/>
  <c r="K20" i="149"/>
  <c r="W50" i="149"/>
  <c r="J27" i="149"/>
  <c r="J29" i="149"/>
  <c r="F61" i="149"/>
  <c r="H33" i="149"/>
  <c r="I8" i="149" s="1"/>
  <c r="X52" i="149"/>
  <c r="K18" i="149"/>
  <c r="K16" i="149"/>
  <c r="X39" i="149"/>
  <c r="K23" i="149"/>
  <c r="J15" i="149"/>
  <c r="J17" i="149"/>
  <c r="F60" i="149"/>
  <c r="I44" i="149"/>
  <c r="J23" i="148"/>
  <c r="K22" i="148"/>
  <c r="N39" i="147"/>
  <c r="N48" i="147"/>
  <c r="I53" i="147"/>
  <c r="F60" i="147"/>
  <c r="F61" i="147"/>
  <c r="N52" i="147"/>
  <c r="P52" i="147" s="1"/>
  <c r="N41" i="147"/>
  <c r="O41" i="147" s="1"/>
  <c r="K25" i="147"/>
  <c r="J14" i="147"/>
  <c r="W43" i="147"/>
  <c r="K23" i="147"/>
  <c r="K22" i="147"/>
  <c r="K16" i="147"/>
  <c r="K18" i="147"/>
  <c r="K17" i="147"/>
  <c r="W40" i="147"/>
  <c r="W50" i="147"/>
  <c r="O64" i="147"/>
  <c r="O63" i="147"/>
  <c r="P48" i="147"/>
  <c r="O48" i="147"/>
  <c r="J13" i="147"/>
  <c r="K13" i="147"/>
  <c r="J24" i="147"/>
  <c r="J21" i="147"/>
  <c r="W42" i="147"/>
  <c r="K21" i="147"/>
  <c r="N49" i="147"/>
  <c r="X51" i="147"/>
  <c r="W38" i="147"/>
  <c r="F57" i="147"/>
  <c r="F71" i="147"/>
  <c r="X39" i="147"/>
  <c r="J16" i="147"/>
  <c r="X52" i="147"/>
  <c r="J26" i="147"/>
  <c r="F67" i="147"/>
  <c r="F70" i="147"/>
  <c r="X48" i="147"/>
  <c r="J18" i="147"/>
  <c r="F62" i="147"/>
  <c r="I51" i="147"/>
  <c r="O39" i="147"/>
  <c r="P39" i="147"/>
  <c r="X50" i="147"/>
  <c r="X53" i="147"/>
  <c r="N51" i="147"/>
  <c r="J25" i="147"/>
  <c r="X49" i="147"/>
  <c r="I39" i="147"/>
  <c r="W41" i="147"/>
  <c r="X42" i="147"/>
  <c r="I41" i="147"/>
  <c r="F68" i="147"/>
  <c r="J23" i="147"/>
  <c r="J20" i="147"/>
  <c r="N38" i="147"/>
  <c r="K19" i="147"/>
  <c r="G32" i="147"/>
  <c r="F72" i="147"/>
  <c r="I49" i="147"/>
  <c r="N50" i="147"/>
  <c r="H33" i="147"/>
  <c r="I8" i="147" s="1"/>
  <c r="K15" i="147"/>
  <c r="J15" i="147"/>
  <c r="I40" i="147"/>
  <c r="I44" i="147"/>
  <c r="X40" i="147"/>
  <c r="N40" i="147"/>
  <c r="X38" i="147"/>
  <c r="W49" i="147"/>
  <c r="I52" i="147"/>
  <c r="I42" i="147"/>
  <c r="W52" i="147"/>
  <c r="W48" i="147"/>
  <c r="W53" i="147"/>
  <c r="F69" i="147"/>
  <c r="W51" i="147"/>
  <c r="K24" i="147"/>
  <c r="X43" i="147"/>
  <c r="K26" i="147"/>
  <c r="W39" i="147"/>
  <c r="K14" i="147"/>
  <c r="I50" i="147"/>
  <c r="F59" i="147"/>
  <c r="K20" i="147"/>
  <c r="X41" i="147"/>
  <c r="J19" i="147"/>
  <c r="J17" i="147"/>
  <c r="J22" i="147"/>
  <c r="I38" i="147"/>
  <c r="F58" i="147"/>
  <c r="F76" i="146"/>
  <c r="G76" i="146" s="1"/>
  <c r="K48" i="146"/>
  <c r="K51" i="146"/>
  <c r="K52" i="146"/>
  <c r="G48" i="146"/>
  <c r="K49" i="146"/>
  <c r="G52" i="146"/>
  <c r="K50" i="146"/>
  <c r="T44" i="146"/>
  <c r="U51" i="146"/>
  <c r="F6" i="146"/>
  <c r="S6" i="146"/>
  <c r="G7" i="146"/>
  <c r="K7" i="146"/>
  <c r="T6" i="146"/>
  <c r="H7" i="146"/>
  <c r="G53" i="146"/>
  <c r="H29" i="146"/>
  <c r="O42" i="146"/>
  <c r="T50" i="146"/>
  <c r="Q42" i="146"/>
  <c r="H21" i="146"/>
  <c r="H17" i="146"/>
  <c r="H25" i="146"/>
  <c r="U39" i="146"/>
  <c r="H14" i="146"/>
  <c r="H18" i="146"/>
  <c r="H22" i="146"/>
  <c r="H26" i="146"/>
  <c r="H30" i="146"/>
  <c r="U38" i="146"/>
  <c r="U42" i="146"/>
  <c r="T49" i="146"/>
  <c r="G14" i="146"/>
  <c r="G22" i="146"/>
  <c r="G26" i="146"/>
  <c r="T38" i="146"/>
  <c r="U49" i="146"/>
  <c r="G25" i="146"/>
  <c r="T39" i="146"/>
  <c r="G15" i="146"/>
  <c r="G19" i="146"/>
  <c r="G23" i="146"/>
  <c r="G27" i="146"/>
  <c r="T41" i="146"/>
  <c r="T43" i="146"/>
  <c r="U44" i="146"/>
  <c r="T53" i="146"/>
  <c r="U53" i="146"/>
  <c r="H15" i="146"/>
  <c r="H19" i="146"/>
  <c r="H23" i="146"/>
  <c r="H27" i="146"/>
  <c r="U41" i="146"/>
  <c r="U43" i="146"/>
  <c r="T48" i="146"/>
  <c r="T52" i="146"/>
  <c r="G21" i="146"/>
  <c r="G29" i="146"/>
  <c r="U50" i="146"/>
  <c r="G18" i="146"/>
  <c r="G30" i="146"/>
  <c r="T42" i="146"/>
  <c r="U48" i="146"/>
  <c r="U52" i="146"/>
  <c r="G17" i="146"/>
  <c r="G16" i="146"/>
  <c r="G20" i="146"/>
  <c r="G24" i="146"/>
  <c r="G28" i="146"/>
  <c r="T40" i="146"/>
  <c r="H16" i="146"/>
  <c r="H20" i="146"/>
  <c r="H24" i="146"/>
  <c r="H28" i="146"/>
  <c r="U40" i="146"/>
  <c r="G51" i="145"/>
  <c r="G48" i="145"/>
  <c r="K50" i="145"/>
  <c r="G52" i="145"/>
  <c r="K51" i="145"/>
  <c r="T44" i="145"/>
  <c r="U51" i="145"/>
  <c r="F6" i="145"/>
  <c r="S6" i="145"/>
  <c r="T6" i="145"/>
  <c r="G53" i="145"/>
  <c r="H17" i="145"/>
  <c r="U44" i="145"/>
  <c r="O42" i="145"/>
  <c r="P42" i="145"/>
  <c r="H21" i="145"/>
  <c r="H29" i="145"/>
  <c r="U39" i="145"/>
  <c r="U53" i="145"/>
  <c r="T53" i="145"/>
  <c r="G14" i="145"/>
  <c r="G26" i="145"/>
  <c r="T42" i="145"/>
  <c r="U50" i="145"/>
  <c r="H18" i="145"/>
  <c r="H26" i="145"/>
  <c r="U38" i="145"/>
  <c r="U42" i="145"/>
  <c r="G17" i="145"/>
  <c r="U49" i="145"/>
  <c r="T50" i="145"/>
  <c r="T38" i="145"/>
  <c r="H22" i="145"/>
  <c r="T49" i="145"/>
  <c r="G21" i="145"/>
  <c r="G25" i="145"/>
  <c r="G29" i="145"/>
  <c r="H25" i="145"/>
  <c r="G22" i="145"/>
  <c r="G15" i="145"/>
  <c r="G19" i="145"/>
  <c r="G23" i="145"/>
  <c r="G27" i="145"/>
  <c r="T41" i="145"/>
  <c r="T43" i="145"/>
  <c r="G30" i="145"/>
  <c r="H14" i="145"/>
  <c r="H15" i="145"/>
  <c r="H19" i="145"/>
  <c r="H23" i="145"/>
  <c r="H27" i="145"/>
  <c r="U41" i="145"/>
  <c r="U43" i="145"/>
  <c r="T48" i="145"/>
  <c r="T52" i="145"/>
  <c r="G18" i="145"/>
  <c r="H30" i="145"/>
  <c r="U48" i="145"/>
  <c r="U52" i="145"/>
  <c r="G7" i="145"/>
  <c r="G16" i="145"/>
  <c r="G20" i="145"/>
  <c r="G24" i="145"/>
  <c r="G28" i="145"/>
  <c r="T40" i="145"/>
  <c r="T39" i="145"/>
  <c r="H16" i="145"/>
  <c r="H20" i="145"/>
  <c r="H24" i="145"/>
  <c r="H28" i="145"/>
  <c r="U40" i="145"/>
  <c r="F76" i="144"/>
  <c r="G76" i="144" s="1"/>
  <c r="K49" i="144"/>
  <c r="G53" i="144"/>
  <c r="G48" i="144"/>
  <c r="K50" i="144"/>
  <c r="K7" i="144"/>
  <c r="T6" i="144"/>
  <c r="N41" i="144"/>
  <c r="I42" i="144"/>
  <c r="F59" i="144"/>
  <c r="H7" i="144"/>
  <c r="G21" i="144"/>
  <c r="T53" i="144"/>
  <c r="U44" i="144"/>
  <c r="U39" i="144"/>
  <c r="X39" i="144" s="1"/>
  <c r="O42" i="144"/>
  <c r="T50" i="144"/>
  <c r="U53" i="144"/>
  <c r="P42" i="144"/>
  <c r="U50" i="144"/>
  <c r="G25" i="144"/>
  <c r="G30" i="144"/>
  <c r="H30" i="144"/>
  <c r="T49" i="144"/>
  <c r="H29" i="144"/>
  <c r="U49" i="144"/>
  <c r="H21" i="144"/>
  <c r="G26" i="144"/>
  <c r="G17" i="144"/>
  <c r="J17" i="144" s="1"/>
  <c r="H17" i="144"/>
  <c r="K17" i="144" s="1"/>
  <c r="G14" i="144"/>
  <c r="H18" i="144"/>
  <c r="G19" i="144"/>
  <c r="G23" i="144"/>
  <c r="G27" i="144"/>
  <c r="T41" i="144"/>
  <c r="T43" i="144"/>
  <c r="H15" i="144"/>
  <c r="H19" i="144"/>
  <c r="H23" i="144"/>
  <c r="H27" i="144"/>
  <c r="U41" i="144"/>
  <c r="X41" i="144" s="1"/>
  <c r="U43" i="144"/>
  <c r="T48" i="144"/>
  <c r="T52" i="144"/>
  <c r="H25" i="144"/>
  <c r="T42" i="144"/>
  <c r="G15" i="144"/>
  <c r="U48" i="144"/>
  <c r="U52" i="144"/>
  <c r="T39" i="144"/>
  <c r="G29" i="144"/>
  <c r="G18" i="144"/>
  <c r="T38" i="144"/>
  <c r="H26" i="144"/>
  <c r="N48" i="144"/>
  <c r="I50" i="144"/>
  <c r="G16" i="144"/>
  <c r="G20" i="144"/>
  <c r="G24" i="144"/>
  <c r="G28" i="144"/>
  <c r="T40" i="144"/>
  <c r="G22" i="144"/>
  <c r="H14" i="144"/>
  <c r="H22" i="144"/>
  <c r="U38" i="144"/>
  <c r="U42" i="144"/>
  <c r="H16" i="144"/>
  <c r="K16" i="144" s="1"/>
  <c r="H20" i="144"/>
  <c r="K20" i="144" s="1"/>
  <c r="H24" i="144"/>
  <c r="H28" i="144"/>
  <c r="U40" i="144"/>
  <c r="G48" i="143"/>
  <c r="K49" i="143"/>
  <c r="G49" i="143"/>
  <c r="K50" i="143"/>
  <c r="K51" i="143"/>
  <c r="G26" i="143"/>
  <c r="H26" i="143"/>
  <c r="U51" i="143"/>
  <c r="H29" i="143"/>
  <c r="K7" i="143"/>
  <c r="G14" i="143"/>
  <c r="G30" i="143"/>
  <c r="H14" i="143"/>
  <c r="G17" i="143"/>
  <c r="H17" i="143"/>
  <c r="S6" i="143"/>
  <c r="G29" i="143"/>
  <c r="G18" i="143"/>
  <c r="T6" i="143"/>
  <c r="I39" i="143"/>
  <c r="U44" i="143"/>
  <c r="T53" i="143"/>
  <c r="U39" i="143"/>
  <c r="O42" i="143"/>
  <c r="T50" i="143"/>
  <c r="U53" i="143"/>
  <c r="P42" i="143"/>
  <c r="U50" i="143"/>
  <c r="H30" i="143"/>
  <c r="U38" i="143"/>
  <c r="U42" i="143"/>
  <c r="T49" i="143"/>
  <c r="U49" i="143"/>
  <c r="U48" i="143"/>
  <c r="U52" i="143"/>
  <c r="G15" i="143"/>
  <c r="G19" i="143"/>
  <c r="G23" i="143"/>
  <c r="G27" i="143"/>
  <c r="T43" i="143"/>
  <c r="H15" i="143"/>
  <c r="H19" i="143"/>
  <c r="H23" i="143"/>
  <c r="H27" i="143"/>
  <c r="U41" i="143"/>
  <c r="U43" i="143"/>
  <c r="T48" i="143"/>
  <c r="T52" i="143"/>
  <c r="T41" i="143"/>
  <c r="G7" i="143"/>
  <c r="G16" i="143"/>
  <c r="G20" i="143"/>
  <c r="G24" i="143"/>
  <c r="G28" i="143"/>
  <c r="T40" i="143"/>
  <c r="H16" i="143"/>
  <c r="H20" i="143"/>
  <c r="H24" i="143"/>
  <c r="H28" i="143"/>
  <c r="U40" i="143"/>
  <c r="T51" i="143"/>
  <c r="G76" i="142"/>
  <c r="K49" i="142"/>
  <c r="K51" i="142"/>
  <c r="G48" i="142"/>
  <c r="K50" i="142"/>
  <c r="K7" i="142"/>
  <c r="T6" i="142"/>
  <c r="H7" i="142"/>
  <c r="G53" i="142"/>
  <c r="O42" i="142"/>
  <c r="T50" i="142"/>
  <c r="U53" i="142"/>
  <c r="P42" i="142"/>
  <c r="U50" i="142"/>
  <c r="H17" i="142"/>
  <c r="G14" i="142"/>
  <c r="G26" i="142"/>
  <c r="T38" i="142"/>
  <c r="T42" i="142"/>
  <c r="H14" i="142"/>
  <c r="H18" i="142"/>
  <c r="H22" i="142"/>
  <c r="H26" i="142"/>
  <c r="H30" i="142"/>
  <c r="U38" i="142"/>
  <c r="U42" i="142"/>
  <c r="T49" i="142"/>
  <c r="U44" i="142"/>
  <c r="H21" i="142"/>
  <c r="G30" i="142"/>
  <c r="U49" i="142"/>
  <c r="G25" i="142"/>
  <c r="U39" i="142"/>
  <c r="G15" i="142"/>
  <c r="G19" i="142"/>
  <c r="G23" i="142"/>
  <c r="G27" i="142"/>
  <c r="T41" i="142"/>
  <c r="T43" i="142"/>
  <c r="G17" i="142"/>
  <c r="G29" i="142"/>
  <c r="T53" i="142"/>
  <c r="H25" i="142"/>
  <c r="G18" i="142"/>
  <c r="T48" i="142"/>
  <c r="T52" i="142"/>
  <c r="H15" i="142"/>
  <c r="H23" i="142"/>
  <c r="U41" i="142"/>
  <c r="U43" i="142"/>
  <c r="G21" i="142"/>
  <c r="T39" i="142"/>
  <c r="H29" i="142"/>
  <c r="G22" i="142"/>
  <c r="H19" i="142"/>
  <c r="H27" i="142"/>
  <c r="U48" i="142"/>
  <c r="U52" i="142"/>
  <c r="G16" i="142"/>
  <c r="G20" i="142"/>
  <c r="G24" i="142"/>
  <c r="G28" i="142"/>
  <c r="T40" i="142"/>
  <c r="H16" i="142"/>
  <c r="H20" i="142"/>
  <c r="H24" i="142"/>
  <c r="H28" i="142"/>
  <c r="U40" i="142"/>
  <c r="F77" i="141"/>
  <c r="G76" i="141" s="1"/>
  <c r="K48" i="141"/>
  <c r="K49" i="141"/>
  <c r="G51" i="141"/>
  <c r="K52" i="141"/>
  <c r="G52" i="141"/>
  <c r="G48" i="141"/>
  <c r="K50" i="141"/>
  <c r="T44" i="141"/>
  <c r="U51" i="141"/>
  <c r="S6" i="141"/>
  <c r="F6" i="141"/>
  <c r="G7" i="141"/>
  <c r="K7" i="141"/>
  <c r="T6" i="141"/>
  <c r="H7" i="141"/>
  <c r="G53" i="141"/>
  <c r="H17" i="141"/>
  <c r="U53" i="141"/>
  <c r="P42" i="141"/>
  <c r="U50" i="141"/>
  <c r="T39" i="141"/>
  <c r="G29" i="141"/>
  <c r="T42" i="141"/>
  <c r="U39" i="141"/>
  <c r="G14" i="141"/>
  <c r="H22" i="141"/>
  <c r="T49" i="141"/>
  <c r="G25" i="141"/>
  <c r="H21" i="141"/>
  <c r="H18" i="141"/>
  <c r="H26" i="141"/>
  <c r="H30" i="141"/>
  <c r="U38" i="141"/>
  <c r="U42" i="141"/>
  <c r="U49" i="141"/>
  <c r="G21" i="141"/>
  <c r="T53" i="141"/>
  <c r="T38" i="141"/>
  <c r="H29" i="141"/>
  <c r="G23" i="141"/>
  <c r="T41" i="141"/>
  <c r="T43" i="141"/>
  <c r="U44" i="141"/>
  <c r="T50" i="141"/>
  <c r="G22" i="141"/>
  <c r="G19" i="141"/>
  <c r="G27" i="141"/>
  <c r="H15" i="141"/>
  <c r="H23" i="141"/>
  <c r="H27" i="141"/>
  <c r="U41" i="141"/>
  <c r="U43" i="141"/>
  <c r="T48" i="141"/>
  <c r="T52" i="141"/>
  <c r="G17" i="141"/>
  <c r="U48" i="141"/>
  <c r="U52" i="141"/>
  <c r="G18" i="141"/>
  <c r="H14" i="141"/>
  <c r="G15" i="141"/>
  <c r="H25" i="141"/>
  <c r="G30" i="141"/>
  <c r="G26" i="141"/>
  <c r="H19" i="141"/>
  <c r="G16" i="141"/>
  <c r="G20" i="141"/>
  <c r="G24" i="141"/>
  <c r="G28" i="141"/>
  <c r="T40" i="141"/>
  <c r="H16" i="141"/>
  <c r="H20" i="141"/>
  <c r="H24" i="141"/>
  <c r="H28" i="141"/>
  <c r="U40" i="141"/>
  <c r="G76" i="140"/>
  <c r="G48" i="140"/>
  <c r="K49" i="140"/>
  <c r="K51" i="140"/>
  <c r="K50" i="140"/>
  <c r="K7" i="140"/>
  <c r="T6" i="140"/>
  <c r="H7" i="140"/>
  <c r="G53" i="140"/>
  <c r="G25" i="140"/>
  <c r="T53" i="140"/>
  <c r="H29" i="140"/>
  <c r="O42" i="140"/>
  <c r="G22" i="140"/>
  <c r="T38" i="140"/>
  <c r="H26" i="140"/>
  <c r="G29" i="140"/>
  <c r="T50" i="140"/>
  <c r="G26" i="140"/>
  <c r="U38" i="140"/>
  <c r="T49" i="140"/>
  <c r="U49" i="140"/>
  <c r="G17" i="140"/>
  <c r="H17" i="140"/>
  <c r="U50" i="140"/>
  <c r="H22" i="140"/>
  <c r="H14" i="140"/>
  <c r="T41" i="140"/>
  <c r="T43" i="140"/>
  <c r="H21" i="140"/>
  <c r="U39" i="140"/>
  <c r="G18" i="140"/>
  <c r="G30" i="140"/>
  <c r="T42" i="140"/>
  <c r="H30" i="140"/>
  <c r="G21" i="140"/>
  <c r="H25" i="140"/>
  <c r="G14" i="140"/>
  <c r="H18" i="140"/>
  <c r="U42" i="140"/>
  <c r="G23" i="140"/>
  <c r="U44" i="140"/>
  <c r="T39" i="140"/>
  <c r="G15" i="140"/>
  <c r="G27" i="140"/>
  <c r="H27" i="140"/>
  <c r="U43" i="140"/>
  <c r="G19" i="140"/>
  <c r="H15" i="140"/>
  <c r="H23" i="140"/>
  <c r="U41" i="140"/>
  <c r="T48" i="140"/>
  <c r="T52" i="140"/>
  <c r="U48" i="140"/>
  <c r="U52" i="140"/>
  <c r="G16" i="140"/>
  <c r="G20" i="140"/>
  <c r="G24" i="140"/>
  <c r="G28" i="140"/>
  <c r="T40" i="140"/>
  <c r="U53" i="140"/>
  <c r="H19" i="140"/>
  <c r="H16" i="140"/>
  <c r="H20" i="140"/>
  <c r="H24" i="140"/>
  <c r="H28" i="140"/>
  <c r="U40" i="140"/>
  <c r="K49" i="139"/>
  <c r="K48" i="139"/>
  <c r="K50" i="139"/>
  <c r="G48" i="139"/>
  <c r="K51" i="139"/>
  <c r="T6" i="139"/>
  <c r="G53" i="139"/>
  <c r="G21" i="139"/>
  <c r="T39" i="139"/>
  <c r="G17" i="139"/>
  <c r="G29" i="139"/>
  <c r="T53" i="139"/>
  <c r="H17" i="139"/>
  <c r="T50" i="139"/>
  <c r="G25" i="139"/>
  <c r="H21" i="139"/>
  <c r="H25" i="139"/>
  <c r="H29" i="139"/>
  <c r="U39" i="139"/>
  <c r="O42" i="139"/>
  <c r="U53" i="139"/>
  <c r="P42" i="139"/>
  <c r="U50" i="139"/>
  <c r="G18" i="139"/>
  <c r="G22" i="139"/>
  <c r="G26" i="139"/>
  <c r="G30" i="139"/>
  <c r="T38" i="139"/>
  <c r="T42" i="139"/>
  <c r="H18" i="139"/>
  <c r="U49" i="139"/>
  <c r="H22" i="139"/>
  <c r="U42" i="139"/>
  <c r="U38" i="139"/>
  <c r="G19" i="139"/>
  <c r="T43" i="139"/>
  <c r="H30" i="139"/>
  <c r="H15" i="139"/>
  <c r="H23" i="139"/>
  <c r="U41" i="139"/>
  <c r="U43" i="139"/>
  <c r="T48" i="139"/>
  <c r="T52" i="139"/>
  <c r="G15" i="139"/>
  <c r="G27" i="139"/>
  <c r="T41" i="139"/>
  <c r="H19" i="139"/>
  <c r="H27" i="139"/>
  <c r="U48" i="139"/>
  <c r="U52" i="139"/>
  <c r="G14" i="139"/>
  <c r="H14" i="139"/>
  <c r="H26" i="139"/>
  <c r="T49" i="139"/>
  <c r="G23" i="139"/>
  <c r="U44" i="139"/>
  <c r="G7" i="139"/>
  <c r="G16" i="139"/>
  <c r="G20" i="139"/>
  <c r="G24" i="139"/>
  <c r="G28" i="139"/>
  <c r="T40" i="139"/>
  <c r="H16" i="139"/>
  <c r="H20" i="139"/>
  <c r="H24" i="139"/>
  <c r="H28" i="139"/>
  <c r="U40" i="139"/>
  <c r="T6" i="138"/>
  <c r="F9" i="138"/>
  <c r="W44" i="138" s="1"/>
  <c r="I41" i="138"/>
  <c r="H7" i="138"/>
  <c r="G53" i="138"/>
  <c r="F60" i="138"/>
  <c r="P42" i="138"/>
  <c r="U50" i="138"/>
  <c r="Q42" i="138"/>
  <c r="G21" i="138"/>
  <c r="H17" i="138"/>
  <c r="K17" i="138" s="1"/>
  <c r="G14" i="138"/>
  <c r="J14" i="138" s="1"/>
  <c r="H29" i="138"/>
  <c r="K29" i="138" s="1"/>
  <c r="H18" i="138"/>
  <c r="K18" i="138" s="1"/>
  <c r="H22" i="138"/>
  <c r="K22" i="138" s="1"/>
  <c r="H26" i="138"/>
  <c r="U42" i="138"/>
  <c r="T49" i="138"/>
  <c r="G17" i="138"/>
  <c r="T39" i="138"/>
  <c r="G18" i="138"/>
  <c r="T38" i="138"/>
  <c r="H14" i="138"/>
  <c r="H30" i="138"/>
  <c r="K30" i="138" s="1"/>
  <c r="U49" i="138"/>
  <c r="X49" i="138" s="1"/>
  <c r="F62" i="138"/>
  <c r="F67" i="138"/>
  <c r="N38" i="138"/>
  <c r="G26" i="138"/>
  <c r="U38" i="138"/>
  <c r="G23" i="138"/>
  <c r="T41" i="138"/>
  <c r="T43" i="138"/>
  <c r="G29" i="138"/>
  <c r="T53" i="138"/>
  <c r="U53" i="138"/>
  <c r="X53" i="138" s="1"/>
  <c r="G22" i="138"/>
  <c r="J22" i="138" s="1"/>
  <c r="T42" i="138"/>
  <c r="W42" i="138" s="1"/>
  <c r="H15" i="138"/>
  <c r="K15" i="138" s="1"/>
  <c r="U41" i="138"/>
  <c r="X41" i="138" s="1"/>
  <c r="U43" i="138"/>
  <c r="T48" i="138"/>
  <c r="T52" i="138"/>
  <c r="H23" i="138"/>
  <c r="U48" i="138"/>
  <c r="U52" i="138"/>
  <c r="H21" i="138"/>
  <c r="G19" i="138"/>
  <c r="G32" i="138"/>
  <c r="H27" i="138"/>
  <c r="K27" i="138" s="1"/>
  <c r="I39" i="138"/>
  <c r="G16" i="138"/>
  <c r="J16" i="138" s="1"/>
  <c r="G20" i="138"/>
  <c r="J20" i="138" s="1"/>
  <c r="G24" i="138"/>
  <c r="G28" i="138"/>
  <c r="T40" i="138"/>
  <c r="U44" i="138"/>
  <c r="G25" i="138"/>
  <c r="H25" i="138"/>
  <c r="U39" i="138"/>
  <c r="T50" i="138"/>
  <c r="G30" i="138"/>
  <c r="G15" i="138"/>
  <c r="G27" i="138"/>
  <c r="J27" i="138" s="1"/>
  <c r="H19" i="138"/>
  <c r="K19" i="138" s="1"/>
  <c r="I50" i="138"/>
  <c r="H16" i="138"/>
  <c r="K16" i="138" s="1"/>
  <c r="H20" i="138"/>
  <c r="K20" i="138" s="1"/>
  <c r="H24" i="138"/>
  <c r="H28" i="138"/>
  <c r="U40" i="138"/>
  <c r="O64" i="148" a="1"/>
  <c r="O64" i="143" a="1"/>
  <c r="O63" i="151" a="1"/>
  <c r="P67" i="150" a="1"/>
  <c r="O68" i="157" a="1"/>
  <c r="O63" i="153" a="1"/>
  <c r="O67" i="157" a="1"/>
  <c r="O67" i="149" a="1"/>
  <c r="O64" i="144" a="1"/>
  <c r="O68" i="147" a="1"/>
  <c r="O64" i="153" a="1"/>
  <c r="O64" i="142" a="1"/>
  <c r="P67" i="147" a="1"/>
  <c r="P67" i="149" a="1"/>
  <c r="P65" i="149" a="1"/>
  <c r="O66" i="150" a="1"/>
  <c r="O65" i="150" a="1"/>
  <c r="O63" i="141" a="1"/>
  <c r="P65" i="150" a="1"/>
  <c r="O63" i="152" a="1"/>
  <c r="O65" i="157" a="1"/>
  <c r="O63" i="138" a="1"/>
  <c r="O66" i="154" a="1"/>
  <c r="O68" i="154" a="1"/>
  <c r="O63" i="145" a="1"/>
  <c r="O63" i="143" a="1"/>
  <c r="P67" i="154" a="1"/>
  <c r="O63" i="144" a="1"/>
  <c r="O63" i="142" a="1"/>
  <c r="O64" i="141" a="1"/>
  <c r="O63" i="148" a="1"/>
  <c r="O65" i="149" a="1"/>
  <c r="O67" i="154" a="1"/>
  <c r="O64" i="155" a="1"/>
  <c r="P65" i="154" a="1"/>
  <c r="O67" i="147" a="1"/>
  <c r="O63" i="139" a="1"/>
  <c r="O66" i="147" a="1"/>
  <c r="O65" i="147" a="1"/>
  <c r="O64" i="151" a="1"/>
  <c r="O68" i="149" a="1"/>
  <c r="O66" i="149" a="1"/>
  <c r="O64" i="156" a="1"/>
  <c r="O63" i="156" a="1"/>
  <c r="O64" i="145" a="1"/>
  <c r="O64" i="138" a="1"/>
  <c r="O64" i="152" a="1"/>
  <c r="O63" i="155" a="1"/>
  <c r="P67" i="157" a="1"/>
  <c r="P65" i="147" a="1"/>
  <c r="P65" i="157" a="1"/>
  <c r="O66" i="157" a="1"/>
  <c r="O67" i="150" a="1"/>
  <c r="O65" i="154" a="1"/>
  <c r="O64" i="139" a="1"/>
  <c r="O68" i="150" a="1"/>
  <c r="O66" i="157" l="1"/>
  <c r="O68" i="157"/>
  <c r="O39" i="157"/>
  <c r="P67" i="157"/>
  <c r="P65" i="157"/>
  <c r="O67" i="157"/>
  <c r="O65" i="157"/>
  <c r="P40" i="157"/>
  <c r="O40" i="157"/>
  <c r="P48" i="157"/>
  <c r="O59" i="157"/>
  <c r="Q39" i="157" s="1"/>
  <c r="O48" i="157"/>
  <c r="P49" i="157"/>
  <c r="O49" i="157"/>
  <c r="O50" i="157"/>
  <c r="P50" i="157"/>
  <c r="P41" i="157"/>
  <c r="O41" i="157"/>
  <c r="P52" i="157"/>
  <c r="O52" i="157"/>
  <c r="P51" i="157"/>
  <c r="O51" i="157"/>
  <c r="P38" i="157"/>
  <c r="O38" i="157"/>
  <c r="P64" i="157"/>
  <c r="K16" i="156"/>
  <c r="O64" i="156"/>
  <c r="O63" i="156"/>
  <c r="X48" i="156"/>
  <c r="K15" i="156"/>
  <c r="N49" i="156"/>
  <c r="K13" i="156"/>
  <c r="J13" i="156"/>
  <c r="F69" i="156"/>
  <c r="I49" i="156"/>
  <c r="I42" i="156"/>
  <c r="I40" i="156"/>
  <c r="G32" i="156"/>
  <c r="I39" i="156"/>
  <c r="F60" i="156"/>
  <c r="K21" i="156"/>
  <c r="N40" i="156"/>
  <c r="I50" i="156"/>
  <c r="I41" i="156"/>
  <c r="F68" i="156"/>
  <c r="I52" i="156"/>
  <c r="N38" i="156"/>
  <c r="F58" i="156"/>
  <c r="F70" i="156"/>
  <c r="F62" i="156"/>
  <c r="W50" i="156"/>
  <c r="N51" i="156"/>
  <c r="F59" i="156"/>
  <c r="F72" i="156"/>
  <c r="W51" i="156"/>
  <c r="F61" i="156"/>
  <c r="N48" i="156"/>
  <c r="N39" i="156"/>
  <c r="N50" i="156"/>
  <c r="K17" i="156"/>
  <c r="I38" i="156"/>
  <c r="F57" i="156"/>
  <c r="N52" i="156"/>
  <c r="X39" i="156"/>
  <c r="F71" i="156"/>
  <c r="F67" i="156"/>
  <c r="K25" i="156"/>
  <c r="I51" i="156"/>
  <c r="X51" i="156"/>
  <c r="I53" i="156"/>
  <c r="N41" i="156"/>
  <c r="H33" i="156"/>
  <c r="I8" i="156" s="1"/>
  <c r="I44" i="156"/>
  <c r="J24" i="156"/>
  <c r="X49" i="156"/>
  <c r="K20" i="156"/>
  <c r="K24" i="156"/>
  <c r="J16" i="156"/>
  <c r="J17" i="156"/>
  <c r="K14" i="156"/>
  <c r="J23" i="156"/>
  <c r="K19" i="156"/>
  <c r="J15" i="156"/>
  <c r="X50" i="156"/>
  <c r="J19" i="156"/>
  <c r="W40" i="155"/>
  <c r="X39" i="155"/>
  <c r="X50" i="155"/>
  <c r="K21" i="155"/>
  <c r="J14" i="155"/>
  <c r="K19" i="155"/>
  <c r="K22" i="155"/>
  <c r="X38" i="155"/>
  <c r="J18" i="155"/>
  <c r="K17" i="155"/>
  <c r="K14" i="155"/>
  <c r="W39" i="155"/>
  <c r="J19" i="155"/>
  <c r="J20" i="155"/>
  <c r="J22" i="155"/>
  <c r="K15" i="155"/>
  <c r="J24" i="155"/>
  <c r="W49" i="155"/>
  <c r="W48" i="155"/>
  <c r="X49" i="155"/>
  <c r="K23" i="155"/>
  <c r="O64" i="155"/>
  <c r="O63" i="155"/>
  <c r="X40" i="155"/>
  <c r="K13" i="155"/>
  <c r="J13" i="155"/>
  <c r="F58" i="155"/>
  <c r="I53" i="155"/>
  <c r="N51" i="155"/>
  <c r="W51" i="155"/>
  <c r="I41" i="155"/>
  <c r="H33" i="155"/>
  <c r="I8" i="155" s="1"/>
  <c r="X51" i="155"/>
  <c r="F67" i="155"/>
  <c r="I44" i="155"/>
  <c r="N49" i="155"/>
  <c r="I49" i="155"/>
  <c r="I40" i="155"/>
  <c r="I42" i="155"/>
  <c r="I52" i="155"/>
  <c r="F68" i="155"/>
  <c r="F61" i="155"/>
  <c r="N50" i="155"/>
  <c r="I51" i="155"/>
  <c r="F71" i="155"/>
  <c r="N39" i="155"/>
  <c r="F57" i="155"/>
  <c r="F70" i="155"/>
  <c r="G32" i="155"/>
  <c r="F62" i="155"/>
  <c r="F59" i="155"/>
  <c r="F60" i="155"/>
  <c r="N40" i="155"/>
  <c r="I39" i="155"/>
  <c r="F69" i="155"/>
  <c r="J17" i="155"/>
  <c r="N41" i="155"/>
  <c r="I50" i="155"/>
  <c r="N48" i="155"/>
  <c r="N52" i="155"/>
  <c r="N38" i="155"/>
  <c r="J21" i="155"/>
  <c r="I38" i="155"/>
  <c r="F72" i="155"/>
  <c r="W50" i="155"/>
  <c r="K16" i="155"/>
  <c r="P39" i="154"/>
  <c r="P52" i="154"/>
  <c r="O38" i="154"/>
  <c r="O59" i="154"/>
  <c r="Q51" i="154" s="1"/>
  <c r="O68" i="154"/>
  <c r="O66" i="154"/>
  <c r="P67" i="154"/>
  <c r="P65" i="154"/>
  <c r="O67" i="154"/>
  <c r="O65" i="154"/>
  <c r="Q39" i="154"/>
  <c r="Q38" i="154"/>
  <c r="Q48" i="154"/>
  <c r="Q52" i="154"/>
  <c r="Q41" i="154"/>
  <c r="P41" i="154"/>
  <c r="O41" i="154"/>
  <c r="O50" i="154"/>
  <c r="P50" i="154"/>
  <c r="P51" i="154"/>
  <c r="O51" i="154"/>
  <c r="O49" i="154"/>
  <c r="Q49" i="154"/>
  <c r="P49" i="154"/>
  <c r="P64" i="154"/>
  <c r="Q40" i="154"/>
  <c r="P40" i="154"/>
  <c r="O40" i="154"/>
  <c r="O64" i="153"/>
  <c r="O63" i="153"/>
  <c r="K18" i="153"/>
  <c r="K25" i="153"/>
  <c r="X38" i="153"/>
  <c r="J15" i="153"/>
  <c r="J20" i="153"/>
  <c r="K14" i="153"/>
  <c r="W41" i="153"/>
  <c r="J26" i="153"/>
  <c r="X52" i="153"/>
  <c r="X39" i="153"/>
  <c r="W38" i="153"/>
  <c r="J25" i="153"/>
  <c r="W39" i="153"/>
  <c r="K16" i="153"/>
  <c r="W48" i="153"/>
  <c r="W52" i="153"/>
  <c r="J13" i="153"/>
  <c r="K13" i="153"/>
  <c r="I44" i="153"/>
  <c r="F62" i="153"/>
  <c r="N38" i="153"/>
  <c r="I49" i="153"/>
  <c r="X51" i="153"/>
  <c r="F69" i="153"/>
  <c r="N52" i="153"/>
  <c r="F71" i="153"/>
  <c r="F60" i="153"/>
  <c r="F58" i="153"/>
  <c r="N48" i="153"/>
  <c r="F61" i="153"/>
  <c r="N41" i="153"/>
  <c r="N49" i="153"/>
  <c r="I39" i="153"/>
  <c r="I52" i="153"/>
  <c r="I51" i="153"/>
  <c r="N51" i="153"/>
  <c r="N39" i="153"/>
  <c r="F67" i="153"/>
  <c r="F72" i="153"/>
  <c r="F57" i="153"/>
  <c r="N50" i="153"/>
  <c r="N40" i="153"/>
  <c r="W51" i="153"/>
  <c r="I41" i="153"/>
  <c r="G32" i="153"/>
  <c r="H33" i="153"/>
  <c r="I8" i="153" s="1"/>
  <c r="I38" i="153"/>
  <c r="I53" i="153"/>
  <c r="I50" i="153"/>
  <c r="I42" i="153"/>
  <c r="F59" i="153"/>
  <c r="F68" i="153"/>
  <c r="I40" i="153"/>
  <c r="F70" i="153"/>
  <c r="K24" i="153"/>
  <c r="K20" i="153"/>
  <c r="W40" i="153"/>
  <c r="J22" i="153"/>
  <c r="J14" i="153"/>
  <c r="X53" i="153"/>
  <c r="W53" i="153"/>
  <c r="X50" i="153"/>
  <c r="X41" i="153"/>
  <c r="K21" i="153"/>
  <c r="K19" i="153"/>
  <c r="J21" i="153"/>
  <c r="K15" i="153"/>
  <c r="W49" i="153"/>
  <c r="J23" i="153"/>
  <c r="J16" i="153"/>
  <c r="W50" i="153"/>
  <c r="K23" i="153"/>
  <c r="J18" i="153"/>
  <c r="W42" i="153"/>
  <c r="X42" i="153"/>
  <c r="J17" i="153"/>
  <c r="J19" i="153"/>
  <c r="J24" i="153"/>
  <c r="X48" i="153"/>
  <c r="K22" i="153"/>
  <c r="X40" i="153"/>
  <c r="K17" i="153"/>
  <c r="X49" i="153"/>
  <c r="K29" i="152"/>
  <c r="X38" i="152"/>
  <c r="J25" i="152"/>
  <c r="K27" i="152"/>
  <c r="J17" i="152"/>
  <c r="X40" i="152"/>
  <c r="W52" i="152"/>
  <c r="X52" i="152"/>
  <c r="W41" i="152"/>
  <c r="J28" i="152"/>
  <c r="X50" i="152"/>
  <c r="W40" i="152"/>
  <c r="K17" i="152"/>
  <c r="J21" i="152"/>
  <c r="X42" i="152"/>
  <c r="X49" i="152"/>
  <c r="J16" i="152"/>
  <c r="X53" i="152"/>
  <c r="K16" i="152"/>
  <c r="K15" i="152"/>
  <c r="K24" i="152"/>
  <c r="J29" i="152"/>
  <c r="J18" i="152"/>
  <c r="J27" i="152"/>
  <c r="J19" i="152"/>
  <c r="K30" i="152"/>
  <c r="K18" i="152"/>
  <c r="J20" i="152"/>
  <c r="J14" i="152"/>
  <c r="W48" i="152"/>
  <c r="K19" i="152"/>
  <c r="K25" i="152"/>
  <c r="W38" i="152"/>
  <c r="J30" i="152"/>
  <c r="W53" i="152"/>
  <c r="W49" i="152"/>
  <c r="J26" i="152"/>
  <c r="J15" i="152"/>
  <c r="J22" i="152"/>
  <c r="K28" i="152"/>
  <c r="J23" i="152"/>
  <c r="K22" i="152"/>
  <c r="O64" i="152"/>
  <c r="O63" i="152"/>
  <c r="K14" i="152"/>
  <c r="J13" i="152"/>
  <c r="K13" i="152"/>
  <c r="F57" i="152"/>
  <c r="F70" i="152"/>
  <c r="I44" i="152"/>
  <c r="N41" i="152"/>
  <c r="F58" i="152"/>
  <c r="N39" i="152"/>
  <c r="F71" i="152"/>
  <c r="W51" i="152"/>
  <c r="I52" i="152"/>
  <c r="N40" i="152"/>
  <c r="I53" i="152"/>
  <c r="I42" i="152"/>
  <c r="N50" i="152"/>
  <c r="I39" i="152"/>
  <c r="F67" i="152"/>
  <c r="I50" i="152"/>
  <c r="I49" i="152"/>
  <c r="I38" i="152"/>
  <c r="H33" i="152"/>
  <c r="I8" i="152" s="1"/>
  <c r="N49" i="152"/>
  <c r="F59" i="152"/>
  <c r="F68" i="152"/>
  <c r="N52" i="152"/>
  <c r="N51" i="152"/>
  <c r="N38" i="152"/>
  <c r="F60" i="152"/>
  <c r="I51" i="152"/>
  <c r="N48" i="152"/>
  <c r="I40" i="152"/>
  <c r="F61" i="152"/>
  <c r="F72" i="152"/>
  <c r="F62" i="152"/>
  <c r="I41" i="152"/>
  <c r="G32" i="152"/>
  <c r="F69" i="152"/>
  <c r="X51" i="152"/>
  <c r="J24" i="152"/>
  <c r="W50" i="152"/>
  <c r="W42" i="152"/>
  <c r="W39" i="152"/>
  <c r="K23" i="152"/>
  <c r="J19" i="151"/>
  <c r="K14" i="151"/>
  <c r="P64" i="150"/>
  <c r="X50" i="151"/>
  <c r="W40" i="151"/>
  <c r="W50" i="151"/>
  <c r="X52" i="151"/>
  <c r="K21" i="151"/>
  <c r="W49" i="151"/>
  <c r="X48" i="151"/>
  <c r="J16" i="151"/>
  <c r="J25" i="151"/>
  <c r="X39" i="151"/>
  <c r="K18" i="151"/>
  <c r="O64" i="151"/>
  <c r="O63" i="151"/>
  <c r="K13" i="151"/>
  <c r="J13" i="151"/>
  <c r="F59" i="151"/>
  <c r="N41" i="151"/>
  <c r="F60" i="151"/>
  <c r="I42" i="151"/>
  <c r="F62" i="151"/>
  <c r="N39" i="151"/>
  <c r="H33" i="151"/>
  <c r="I8" i="151" s="1"/>
  <c r="N51" i="151"/>
  <c r="N40" i="151"/>
  <c r="I44" i="151"/>
  <c r="F69" i="151"/>
  <c r="I39" i="151"/>
  <c r="F67" i="151"/>
  <c r="F61" i="151"/>
  <c r="F68" i="151"/>
  <c r="F71" i="151"/>
  <c r="N52" i="151"/>
  <c r="G32" i="151"/>
  <c r="N50" i="151"/>
  <c r="W51" i="151"/>
  <c r="I49" i="151"/>
  <c r="X51" i="151"/>
  <c r="F72" i="151"/>
  <c r="F58" i="151"/>
  <c r="F70" i="151"/>
  <c r="I41" i="151"/>
  <c r="N38" i="151"/>
  <c r="I53" i="151"/>
  <c r="N48" i="151"/>
  <c r="I40" i="151"/>
  <c r="I50" i="151"/>
  <c r="I51" i="151"/>
  <c r="F57" i="151"/>
  <c r="I52" i="151"/>
  <c r="N49" i="151"/>
  <c r="I38" i="151"/>
  <c r="W48" i="151"/>
  <c r="J23" i="151"/>
  <c r="W39" i="151"/>
  <c r="J17" i="151"/>
  <c r="W38" i="151"/>
  <c r="X40" i="151"/>
  <c r="K23" i="151"/>
  <c r="J18" i="151"/>
  <c r="J15" i="151"/>
  <c r="K25" i="151"/>
  <c r="K20" i="151"/>
  <c r="K16" i="151"/>
  <c r="J20" i="151"/>
  <c r="J14" i="151"/>
  <c r="X49" i="151"/>
  <c r="J24" i="151"/>
  <c r="X41" i="151"/>
  <c r="K22" i="151"/>
  <c r="J21" i="151"/>
  <c r="K24" i="151"/>
  <c r="W52" i="151"/>
  <c r="J22" i="151"/>
  <c r="X38" i="151"/>
  <c r="K17" i="151"/>
  <c r="K15" i="151"/>
  <c r="W41" i="151"/>
  <c r="P65" i="150"/>
  <c r="P67" i="150"/>
  <c r="P48" i="150"/>
  <c r="P49" i="150"/>
  <c r="O68" i="150"/>
  <c r="O67" i="150"/>
  <c r="O66" i="150"/>
  <c r="O65" i="150"/>
  <c r="P38" i="150"/>
  <c r="O38" i="150"/>
  <c r="O59" i="150"/>
  <c r="Q43" i="150" s="1"/>
  <c r="Q52" i="150"/>
  <c r="P52" i="150"/>
  <c r="O52" i="150"/>
  <c r="Q51" i="150"/>
  <c r="P51" i="150"/>
  <c r="O51" i="150"/>
  <c r="O40" i="150"/>
  <c r="P40" i="150"/>
  <c r="P41" i="150"/>
  <c r="O41" i="150"/>
  <c r="O39" i="150"/>
  <c r="P39" i="150"/>
  <c r="O50" i="150"/>
  <c r="P50" i="150"/>
  <c r="O68" i="149"/>
  <c r="O66" i="149"/>
  <c r="O39" i="149"/>
  <c r="P67" i="149"/>
  <c r="P65" i="149"/>
  <c r="O65" i="149"/>
  <c r="O67" i="149"/>
  <c r="O38" i="149"/>
  <c r="P38" i="149"/>
  <c r="O41" i="149"/>
  <c r="P41" i="149"/>
  <c r="O59" i="149"/>
  <c r="Q39" i="149" s="1"/>
  <c r="P48" i="149"/>
  <c r="O48" i="149"/>
  <c r="P50" i="149"/>
  <c r="O50" i="149"/>
  <c r="P52" i="149"/>
  <c r="O52" i="149"/>
  <c r="P51" i="149"/>
  <c r="O51" i="149"/>
  <c r="P49" i="149"/>
  <c r="O49" i="149"/>
  <c r="P40" i="149"/>
  <c r="O40" i="149"/>
  <c r="P64" i="149"/>
  <c r="J15" i="148"/>
  <c r="X39" i="148"/>
  <c r="J14" i="148"/>
  <c r="X38" i="148"/>
  <c r="W52" i="148"/>
  <c r="W41" i="148"/>
  <c r="K26" i="148"/>
  <c r="J19" i="148"/>
  <c r="W48" i="148"/>
  <c r="J27" i="148"/>
  <c r="J16" i="148"/>
  <c r="W40" i="148"/>
  <c r="W49" i="148"/>
  <c r="K24" i="148"/>
  <c r="J20" i="148"/>
  <c r="O64" i="148"/>
  <c r="O63" i="148"/>
  <c r="W39" i="148"/>
  <c r="X48" i="148"/>
  <c r="K23" i="148"/>
  <c r="K19" i="148"/>
  <c r="K15" i="148"/>
  <c r="K20" i="148"/>
  <c r="J18" i="148"/>
  <c r="K21" i="148"/>
  <c r="J21" i="148"/>
  <c r="X52" i="148"/>
  <c r="J13" i="148"/>
  <c r="K13" i="148"/>
  <c r="I42" i="148"/>
  <c r="X51" i="148"/>
  <c r="F72" i="148"/>
  <c r="F58" i="148"/>
  <c r="H33" i="148"/>
  <c r="I8" i="148" s="1"/>
  <c r="W51" i="148"/>
  <c r="F70" i="148"/>
  <c r="N51" i="148"/>
  <c r="I44" i="148"/>
  <c r="N50" i="148"/>
  <c r="F69" i="148"/>
  <c r="F59" i="148"/>
  <c r="I52" i="148"/>
  <c r="F71" i="148"/>
  <c r="F60" i="148"/>
  <c r="I41" i="148"/>
  <c r="I38" i="148"/>
  <c r="I53" i="148"/>
  <c r="N41" i="148"/>
  <c r="F61" i="148"/>
  <c r="N48" i="148"/>
  <c r="G32" i="148"/>
  <c r="F57" i="148"/>
  <c r="F62" i="148"/>
  <c r="N52" i="148"/>
  <c r="I49" i="148"/>
  <c r="I39" i="148"/>
  <c r="N38" i="148"/>
  <c r="F67" i="148"/>
  <c r="I50" i="148"/>
  <c r="I40" i="148"/>
  <c r="N40" i="148"/>
  <c r="N49" i="148"/>
  <c r="N39" i="148"/>
  <c r="F68" i="148"/>
  <c r="I51" i="148"/>
  <c r="X50" i="148"/>
  <c r="K27" i="148"/>
  <c r="J17" i="148"/>
  <c r="K18" i="148"/>
  <c r="J25" i="148"/>
  <c r="K16" i="148"/>
  <c r="X40" i="148"/>
  <c r="K25" i="148"/>
  <c r="J26" i="148"/>
  <c r="W38" i="148"/>
  <c r="K14" i="148"/>
  <c r="X49" i="148"/>
  <c r="J22" i="148"/>
  <c r="X41" i="148"/>
  <c r="K17" i="148"/>
  <c r="J24" i="148"/>
  <c r="W50" i="148"/>
  <c r="O66" i="147"/>
  <c r="O68" i="147"/>
  <c r="P41" i="147"/>
  <c r="O52" i="147"/>
  <c r="P67" i="147"/>
  <c r="P65" i="147"/>
  <c r="O65" i="147"/>
  <c r="O67" i="147"/>
  <c r="Q40" i="147"/>
  <c r="P40" i="147"/>
  <c r="O40" i="147"/>
  <c r="Q51" i="147"/>
  <c r="P51" i="147"/>
  <c r="O51" i="147"/>
  <c r="P49" i="147"/>
  <c r="Q49" i="147"/>
  <c r="O49" i="147"/>
  <c r="P50" i="147"/>
  <c r="O50" i="147"/>
  <c r="O59" i="147"/>
  <c r="Q38" i="147"/>
  <c r="O38" i="147"/>
  <c r="P38" i="147"/>
  <c r="P64" i="147"/>
  <c r="K20" i="146"/>
  <c r="J18" i="146"/>
  <c r="F60" i="145"/>
  <c r="N39" i="145"/>
  <c r="N41" i="145"/>
  <c r="P41" i="145" s="1"/>
  <c r="F72" i="145"/>
  <c r="I41" i="145"/>
  <c r="I53" i="145"/>
  <c r="J24" i="145"/>
  <c r="J26" i="145"/>
  <c r="X50" i="145"/>
  <c r="J25" i="145"/>
  <c r="W42" i="145"/>
  <c r="K25" i="145"/>
  <c r="X41" i="145"/>
  <c r="W39" i="145"/>
  <c r="J21" i="145"/>
  <c r="K18" i="145"/>
  <c r="W40" i="145"/>
  <c r="K23" i="145"/>
  <c r="J22" i="145"/>
  <c r="K19" i="145"/>
  <c r="F71" i="145"/>
  <c r="I38" i="145"/>
  <c r="F59" i="145"/>
  <c r="K14" i="145"/>
  <c r="I50" i="145"/>
  <c r="I42" i="145"/>
  <c r="F70" i="145"/>
  <c r="J20" i="145"/>
  <c r="N40" i="145"/>
  <c r="P40" i="145" s="1"/>
  <c r="J17" i="145"/>
  <c r="K21" i="145"/>
  <c r="X51" i="145"/>
  <c r="J16" i="145"/>
  <c r="N52" i="145"/>
  <c r="O52" i="145" s="1"/>
  <c r="I40" i="145"/>
  <c r="J18" i="145"/>
  <c r="N48" i="145"/>
  <c r="W52" i="145"/>
  <c r="J23" i="145"/>
  <c r="X42" i="145"/>
  <c r="G32" i="145"/>
  <c r="K20" i="145"/>
  <c r="N51" i="145"/>
  <c r="P51" i="145" s="1"/>
  <c r="J19" i="145"/>
  <c r="X38" i="145"/>
  <c r="K17" i="145"/>
  <c r="K15" i="145"/>
  <c r="K16" i="145"/>
  <c r="W48" i="145"/>
  <c r="J15" i="145"/>
  <c r="K26" i="145"/>
  <c r="O64" i="145"/>
  <c r="O63" i="145"/>
  <c r="F69" i="145"/>
  <c r="P48" i="145"/>
  <c r="O48" i="145"/>
  <c r="I51" i="145"/>
  <c r="O41" i="145"/>
  <c r="I52" i="145"/>
  <c r="J13" i="145"/>
  <c r="K13" i="145"/>
  <c r="F58" i="145"/>
  <c r="F68" i="145"/>
  <c r="J14" i="145"/>
  <c r="X48" i="145"/>
  <c r="O39" i="145"/>
  <c r="P39" i="145"/>
  <c r="H7" i="145"/>
  <c r="I39" i="145"/>
  <c r="W49" i="145"/>
  <c r="N50" i="145"/>
  <c r="X52" i="145"/>
  <c r="N49" i="145"/>
  <c r="K22" i="145"/>
  <c r="W53" i="145"/>
  <c r="I44" i="145"/>
  <c r="X40" i="145"/>
  <c r="N38" i="145"/>
  <c r="W38" i="145"/>
  <c r="X53" i="145"/>
  <c r="F57" i="145"/>
  <c r="F67" i="145"/>
  <c r="H33" i="145"/>
  <c r="I8" i="145" s="1"/>
  <c r="W50" i="145"/>
  <c r="X39" i="145"/>
  <c r="F61" i="145"/>
  <c r="I49" i="145"/>
  <c r="K24" i="145"/>
  <c r="W41" i="145"/>
  <c r="X49" i="145"/>
  <c r="W51" i="145"/>
  <c r="F62" i="145"/>
  <c r="K24" i="144"/>
  <c r="O64" i="144"/>
  <c r="O63" i="144"/>
  <c r="P41" i="144"/>
  <c r="O41" i="144"/>
  <c r="K21" i="144"/>
  <c r="K23" i="144"/>
  <c r="F70" i="144"/>
  <c r="K27" i="144"/>
  <c r="I39" i="144"/>
  <c r="W38" i="144"/>
  <c r="K22" i="144"/>
  <c r="J22" i="144"/>
  <c r="K29" i="144"/>
  <c r="K19" i="144"/>
  <c r="X38" i="144"/>
  <c r="P48" i="144"/>
  <c r="O48" i="144"/>
  <c r="K13" i="144"/>
  <c r="J13" i="144"/>
  <c r="X49" i="144"/>
  <c r="J18" i="144"/>
  <c r="I41" i="144"/>
  <c r="F71" i="144"/>
  <c r="J26" i="144"/>
  <c r="J21" i="144"/>
  <c r="H33" i="144"/>
  <c r="I8" i="144" s="1"/>
  <c r="I53" i="144"/>
  <c r="W49" i="144"/>
  <c r="W39" i="144"/>
  <c r="F68" i="144"/>
  <c r="N40" i="144"/>
  <c r="N38" i="144"/>
  <c r="X51" i="144"/>
  <c r="N50" i="144"/>
  <c r="K26" i="144"/>
  <c r="W51" i="144"/>
  <c r="K15" i="144"/>
  <c r="J29" i="144"/>
  <c r="F69" i="144"/>
  <c r="K14" i="144"/>
  <c r="W41" i="144"/>
  <c r="F72" i="144"/>
  <c r="X52" i="144"/>
  <c r="F67" i="144"/>
  <c r="X48" i="144"/>
  <c r="G32" i="144"/>
  <c r="J25" i="144"/>
  <c r="I49" i="144"/>
  <c r="W40" i="144"/>
  <c r="J15" i="144"/>
  <c r="J27" i="144"/>
  <c r="X50" i="144"/>
  <c r="F62" i="144"/>
  <c r="N39" i="144"/>
  <c r="J23" i="144"/>
  <c r="I38" i="144"/>
  <c r="J28" i="144"/>
  <c r="K25" i="144"/>
  <c r="J19" i="144"/>
  <c r="I52" i="144"/>
  <c r="F61" i="144"/>
  <c r="I44" i="144"/>
  <c r="J24" i="144"/>
  <c r="W52" i="144"/>
  <c r="N52" i="144"/>
  <c r="W50" i="144"/>
  <c r="I51" i="144"/>
  <c r="F60" i="144"/>
  <c r="X40" i="144"/>
  <c r="J20" i="144"/>
  <c r="N51" i="144"/>
  <c r="K18" i="144"/>
  <c r="N49" i="144"/>
  <c r="F58" i="144"/>
  <c r="K28" i="144"/>
  <c r="J16" i="144"/>
  <c r="W48" i="144"/>
  <c r="J14" i="144"/>
  <c r="I40" i="144"/>
  <c r="F57" i="144"/>
  <c r="X53" i="143"/>
  <c r="O64" i="143"/>
  <c r="O63" i="143"/>
  <c r="N50" i="143"/>
  <c r="J25" i="143"/>
  <c r="K19" i="143"/>
  <c r="F68" i="143"/>
  <c r="N41" i="143"/>
  <c r="K13" i="143"/>
  <c r="J13" i="143"/>
  <c r="N38" i="143"/>
  <c r="I40" i="143"/>
  <c r="K16" i="143"/>
  <c r="K21" i="143"/>
  <c r="W48" i="143"/>
  <c r="F71" i="143"/>
  <c r="X39" i="143"/>
  <c r="F60" i="143"/>
  <c r="W39" i="143"/>
  <c r="W52" i="143"/>
  <c r="J14" i="143"/>
  <c r="K18" i="143"/>
  <c r="K24" i="143"/>
  <c r="I51" i="143"/>
  <c r="F69" i="143"/>
  <c r="F72" i="143"/>
  <c r="K22" i="143"/>
  <c r="F70" i="143"/>
  <c r="W51" i="143"/>
  <c r="H33" i="143"/>
  <c r="I8" i="143" s="1"/>
  <c r="X41" i="143"/>
  <c r="I41" i="143"/>
  <c r="K20" i="143"/>
  <c r="W42" i="143"/>
  <c r="N49" i="143"/>
  <c r="F57" i="143"/>
  <c r="W40" i="143"/>
  <c r="X48" i="143"/>
  <c r="N51" i="143"/>
  <c r="X49" i="143"/>
  <c r="W50" i="143"/>
  <c r="X40" i="143"/>
  <c r="K23" i="143"/>
  <c r="X51" i="143"/>
  <c r="I44" i="143"/>
  <c r="I52" i="143"/>
  <c r="J26" i="143"/>
  <c r="W53" i="143"/>
  <c r="K15" i="143"/>
  <c r="N52" i="143"/>
  <c r="N39" i="143"/>
  <c r="N40" i="143"/>
  <c r="W49" i="143"/>
  <c r="I38" i="143"/>
  <c r="G32" i="143"/>
  <c r="N48" i="143"/>
  <c r="J18" i="143"/>
  <c r="K26" i="143"/>
  <c r="F62" i="143"/>
  <c r="J24" i="143"/>
  <c r="X42" i="143"/>
  <c r="K17" i="143"/>
  <c r="K25" i="143"/>
  <c r="J22" i="143"/>
  <c r="J20" i="143"/>
  <c r="J23" i="143"/>
  <c r="X38" i="143"/>
  <c r="I42" i="143"/>
  <c r="F61" i="143"/>
  <c r="J21" i="143"/>
  <c r="J16" i="143"/>
  <c r="J19" i="143"/>
  <c r="J17" i="143"/>
  <c r="F58" i="143"/>
  <c r="I50" i="143"/>
  <c r="H7" i="143"/>
  <c r="J15" i="143"/>
  <c r="X50" i="143"/>
  <c r="I53" i="143"/>
  <c r="I49" i="143"/>
  <c r="F59" i="143"/>
  <c r="W41" i="143"/>
  <c r="X52" i="143"/>
  <c r="K14" i="143"/>
  <c r="W38" i="143"/>
  <c r="F67" i="143"/>
  <c r="W51" i="142"/>
  <c r="F71" i="142"/>
  <c r="I49" i="142"/>
  <c r="N39" i="142"/>
  <c r="O39" i="142" s="1"/>
  <c r="I44" i="142"/>
  <c r="N49" i="142"/>
  <c r="P49" i="142" s="1"/>
  <c r="W40" i="142"/>
  <c r="X38" i="142"/>
  <c r="J21" i="142"/>
  <c r="J19" i="142"/>
  <c r="W50" i="142"/>
  <c r="J23" i="142"/>
  <c r="K16" i="142"/>
  <c r="X41" i="142"/>
  <c r="O64" i="142"/>
  <c r="O63" i="142"/>
  <c r="I42" i="142"/>
  <c r="I51" i="142"/>
  <c r="F57" i="142"/>
  <c r="F70" i="142"/>
  <c r="K25" i="142"/>
  <c r="F61" i="142"/>
  <c r="X39" i="142"/>
  <c r="K14" i="142"/>
  <c r="F60" i="142"/>
  <c r="J15" i="142"/>
  <c r="J24" i="142"/>
  <c r="J25" i="142"/>
  <c r="W48" i="142"/>
  <c r="K15" i="142"/>
  <c r="F62" i="142"/>
  <c r="K23" i="142"/>
  <c r="K22" i="142"/>
  <c r="J13" i="142"/>
  <c r="K13" i="142"/>
  <c r="W52" i="142"/>
  <c r="J16" i="142"/>
  <c r="J18" i="142"/>
  <c r="X48" i="142"/>
  <c r="X49" i="142"/>
  <c r="F72" i="142"/>
  <c r="J20" i="142"/>
  <c r="N41" i="142"/>
  <c r="F67" i="142"/>
  <c r="I53" i="142"/>
  <c r="J14" i="142"/>
  <c r="K18" i="142"/>
  <c r="I40" i="142"/>
  <c r="X52" i="142"/>
  <c r="N38" i="142"/>
  <c r="H33" i="142"/>
  <c r="I8" i="142" s="1"/>
  <c r="W38" i="142"/>
  <c r="N51" i="142"/>
  <c r="I41" i="142"/>
  <c r="F58" i="142"/>
  <c r="N50" i="142"/>
  <c r="J17" i="142"/>
  <c r="K21" i="142"/>
  <c r="I50" i="142"/>
  <c r="X40" i="142"/>
  <c r="K19" i="142"/>
  <c r="K17" i="142"/>
  <c r="I52" i="142"/>
  <c r="J22" i="142"/>
  <c r="W41" i="142"/>
  <c r="N52" i="142"/>
  <c r="X50" i="142"/>
  <c r="X51" i="142"/>
  <c r="I38" i="142"/>
  <c r="K24" i="142"/>
  <c r="N40" i="142"/>
  <c r="W49" i="142"/>
  <c r="F69" i="142"/>
  <c r="I39" i="142"/>
  <c r="K20" i="142"/>
  <c r="W39" i="142"/>
  <c r="G32" i="142"/>
  <c r="N48" i="142"/>
  <c r="F68" i="142"/>
  <c r="F59" i="142"/>
  <c r="J24" i="141"/>
  <c r="K14" i="141"/>
  <c r="K16" i="141"/>
  <c r="O64" i="141"/>
  <c r="O63" i="141"/>
  <c r="J22" i="141"/>
  <c r="W39" i="141"/>
  <c r="J18" i="141"/>
  <c r="W40" i="141"/>
  <c r="X50" i="141"/>
  <c r="K13" i="141"/>
  <c r="J13" i="141"/>
  <c r="X42" i="141"/>
  <c r="K26" i="141"/>
  <c r="X52" i="141"/>
  <c r="X38" i="141"/>
  <c r="J16" i="141"/>
  <c r="X51" i="141"/>
  <c r="K18" i="141"/>
  <c r="W42" i="141"/>
  <c r="X49" i="141"/>
  <c r="X48" i="141"/>
  <c r="W41" i="141"/>
  <c r="J20" i="141"/>
  <c r="X53" i="141"/>
  <c r="F72" i="141"/>
  <c r="F62" i="141"/>
  <c r="W50" i="141"/>
  <c r="N39" i="141"/>
  <c r="F70" i="141"/>
  <c r="J28" i="141"/>
  <c r="H33" i="141"/>
  <c r="I8" i="141" s="1"/>
  <c r="F69" i="141"/>
  <c r="J17" i="141"/>
  <c r="J23" i="141"/>
  <c r="I49" i="141"/>
  <c r="W52" i="141"/>
  <c r="N41" i="141"/>
  <c r="F59" i="141"/>
  <c r="K19" i="141"/>
  <c r="N51" i="141"/>
  <c r="K21" i="141"/>
  <c r="N49" i="141"/>
  <c r="F60" i="141"/>
  <c r="J26" i="141"/>
  <c r="W48" i="141"/>
  <c r="J25" i="141"/>
  <c r="K17" i="141"/>
  <c r="F68" i="141"/>
  <c r="N40" i="141"/>
  <c r="F57" i="141"/>
  <c r="N52" i="141"/>
  <c r="F61" i="141"/>
  <c r="X41" i="141"/>
  <c r="I51" i="141"/>
  <c r="W49" i="141"/>
  <c r="I38" i="141"/>
  <c r="N50" i="141"/>
  <c r="K25" i="141"/>
  <c r="K27" i="141"/>
  <c r="I40" i="141"/>
  <c r="N48" i="141"/>
  <c r="X40" i="141"/>
  <c r="I50" i="141"/>
  <c r="K23" i="141"/>
  <c r="W38" i="141"/>
  <c r="K22" i="141"/>
  <c r="I53" i="141"/>
  <c r="I44" i="141"/>
  <c r="K28" i="141"/>
  <c r="I39" i="141"/>
  <c r="K15" i="141"/>
  <c r="W53" i="141"/>
  <c r="J14" i="141"/>
  <c r="I41" i="141"/>
  <c r="F58" i="141"/>
  <c r="K24" i="141"/>
  <c r="G32" i="141"/>
  <c r="J27" i="141"/>
  <c r="J21" i="141"/>
  <c r="X39" i="141"/>
  <c r="F71" i="141"/>
  <c r="W51" i="141"/>
  <c r="K20" i="141"/>
  <c r="J15" i="141"/>
  <c r="J19" i="141"/>
  <c r="F67" i="141"/>
  <c r="N38" i="141"/>
  <c r="I52" i="141"/>
  <c r="I42" i="141"/>
  <c r="J19" i="140"/>
  <c r="X51" i="139"/>
  <c r="I53" i="139"/>
  <c r="N41" i="139"/>
  <c r="K24" i="139"/>
  <c r="K20" i="139"/>
  <c r="K16" i="139"/>
  <c r="K29" i="139"/>
  <c r="K25" i="139"/>
  <c r="W40" i="139"/>
  <c r="K18" i="139"/>
  <c r="W38" i="139"/>
  <c r="X41" i="139"/>
  <c r="K23" i="139"/>
  <c r="W49" i="139"/>
  <c r="K26" i="139"/>
  <c r="K14" i="139"/>
  <c r="J14" i="139"/>
  <c r="X39" i="139"/>
  <c r="O64" i="139"/>
  <c r="O63" i="139"/>
  <c r="O41" i="139"/>
  <c r="P41" i="139"/>
  <c r="W50" i="139"/>
  <c r="F71" i="139"/>
  <c r="K13" i="139"/>
  <c r="J13" i="139"/>
  <c r="N49" i="139"/>
  <c r="N39" i="139"/>
  <c r="J25" i="139"/>
  <c r="F68" i="139"/>
  <c r="K15" i="139"/>
  <c r="K21" i="139"/>
  <c r="X52" i="139"/>
  <c r="N52" i="139"/>
  <c r="J28" i="139"/>
  <c r="X48" i="139"/>
  <c r="J26" i="139"/>
  <c r="F69" i="139"/>
  <c r="J24" i="139"/>
  <c r="H33" i="139"/>
  <c r="J22" i="139"/>
  <c r="J20" i="139"/>
  <c r="K27" i="139"/>
  <c r="N40" i="139"/>
  <c r="J18" i="139"/>
  <c r="K17" i="139"/>
  <c r="F67" i="139"/>
  <c r="J16" i="139"/>
  <c r="K19" i="139"/>
  <c r="J19" i="139"/>
  <c r="F70" i="139"/>
  <c r="F62" i="139"/>
  <c r="H7" i="139"/>
  <c r="I8" i="139"/>
  <c r="W41" i="139"/>
  <c r="X38" i="139"/>
  <c r="F61" i="139"/>
  <c r="J29" i="139"/>
  <c r="F59" i="139"/>
  <c r="I40" i="139"/>
  <c r="J27" i="139"/>
  <c r="F72" i="139"/>
  <c r="I52" i="139"/>
  <c r="J17" i="139"/>
  <c r="I49" i="139"/>
  <c r="J15" i="139"/>
  <c r="F57" i="139"/>
  <c r="I41" i="139"/>
  <c r="W39" i="139"/>
  <c r="F60" i="139"/>
  <c r="I50" i="139"/>
  <c r="N48" i="139"/>
  <c r="I51" i="139"/>
  <c r="X50" i="139"/>
  <c r="N38" i="139"/>
  <c r="I38" i="139"/>
  <c r="N50" i="139"/>
  <c r="I39" i="139"/>
  <c r="W52" i="139"/>
  <c r="J21" i="139"/>
  <c r="F58" i="139"/>
  <c r="X40" i="139"/>
  <c r="G32" i="139"/>
  <c r="N51" i="139"/>
  <c r="K22" i="139"/>
  <c r="I42" i="139"/>
  <c r="K28" i="139"/>
  <c r="J23" i="139"/>
  <c r="W48" i="139"/>
  <c r="X49" i="139"/>
  <c r="W51" i="139"/>
  <c r="I44" i="139"/>
  <c r="O64" i="138"/>
  <c r="O63" i="138"/>
  <c r="W38" i="138"/>
  <c r="F70" i="138"/>
  <c r="W50" i="138"/>
  <c r="K21" i="138"/>
  <c r="W43" i="138"/>
  <c r="J18" i="138"/>
  <c r="F61" i="138"/>
  <c r="X51" i="138"/>
  <c r="W53" i="138"/>
  <c r="X39" i="138"/>
  <c r="X52" i="138"/>
  <c r="W41" i="138"/>
  <c r="N49" i="138"/>
  <c r="I52" i="138"/>
  <c r="F69" i="138"/>
  <c r="J19" i="138"/>
  <c r="W39" i="138"/>
  <c r="F68" i="138"/>
  <c r="O38" i="138"/>
  <c r="P38" i="138"/>
  <c r="N41" i="138"/>
  <c r="J25" i="138"/>
  <c r="H33" i="138"/>
  <c r="I8" i="138" s="1"/>
  <c r="J23" i="138"/>
  <c r="J17" i="138"/>
  <c r="X50" i="138"/>
  <c r="F59" i="138"/>
  <c r="J30" i="138"/>
  <c r="W51" i="138"/>
  <c r="J21" i="138"/>
  <c r="K25" i="138"/>
  <c r="K23" i="138"/>
  <c r="I44" i="138"/>
  <c r="W52" i="138"/>
  <c r="W49" i="138"/>
  <c r="I53" i="138"/>
  <c r="K13" i="138"/>
  <c r="J13" i="138"/>
  <c r="X48" i="138"/>
  <c r="X40" i="138"/>
  <c r="I40" i="138"/>
  <c r="F58" i="138"/>
  <c r="K14" i="138"/>
  <c r="N50" i="138"/>
  <c r="F57" i="138"/>
  <c r="J28" i="138"/>
  <c r="J15" i="138"/>
  <c r="J29" i="138"/>
  <c r="N40" i="138"/>
  <c r="X44" i="138"/>
  <c r="N52" i="138"/>
  <c r="W40" i="138"/>
  <c r="I51" i="138"/>
  <c r="N39" i="138"/>
  <c r="N51" i="138"/>
  <c r="N48" i="138"/>
  <c r="F72" i="138"/>
  <c r="K28" i="138"/>
  <c r="W48" i="138"/>
  <c r="X38" i="138"/>
  <c r="X42" i="138"/>
  <c r="F71" i="138"/>
  <c r="I38" i="138"/>
  <c r="K24" i="138"/>
  <c r="J24" i="138"/>
  <c r="X43" i="138"/>
  <c r="J26" i="138"/>
  <c r="K26" i="138"/>
  <c r="I49" i="138"/>
  <c r="I42" i="138"/>
  <c r="P67" i="138" a="1"/>
  <c r="P65" i="148" a="1"/>
  <c r="P65" i="139" a="1"/>
  <c r="O66" i="139" a="1"/>
  <c r="P65" i="145" a="1"/>
  <c r="O66" i="155" a="1"/>
  <c r="O65" i="153" a="1"/>
  <c r="P65" i="143" a="1"/>
  <c r="P67" i="143" a="1"/>
  <c r="O67" i="148" a="1"/>
  <c r="P65" i="141" a="1"/>
  <c r="O68" i="142" a="1"/>
  <c r="O67" i="141" a="1"/>
  <c r="P65" i="151" a="1"/>
  <c r="P67" i="139" a="1"/>
  <c r="P65" i="155" a="1"/>
  <c r="O66" i="142" a="1"/>
  <c r="O66" i="151" a="1"/>
  <c r="O67" i="143" a="1"/>
  <c r="P67" i="145" a="1"/>
  <c r="P65" i="152" a="1"/>
  <c r="O65" i="143" a="1"/>
  <c r="O68" i="152" a="1"/>
  <c r="O65" i="151" a="1"/>
  <c r="P67" i="148" a="1"/>
  <c r="O67" i="144" a="1"/>
  <c r="O68" i="145" a="1"/>
  <c r="O68" i="156" a="1"/>
  <c r="O63" i="140" a="1"/>
  <c r="O65" i="138" a="1"/>
  <c r="O65" i="142" a="1"/>
  <c r="O67" i="151" a="1"/>
  <c r="O68" i="141" a="1"/>
  <c r="O67" i="139" a="1"/>
  <c r="P67" i="141" a="1"/>
  <c r="P67" i="155" a="1"/>
  <c r="O68" i="143" a="1"/>
  <c r="O68" i="138" a="1"/>
  <c r="O65" i="144" a="1"/>
  <c r="P67" i="151" a="1"/>
  <c r="O68" i="139" a="1"/>
  <c r="O65" i="155" a="1"/>
  <c r="O67" i="153" a="1"/>
  <c r="O65" i="139" a="1"/>
  <c r="O66" i="148" a="1"/>
  <c r="P67" i="144" a="1"/>
  <c r="P65" i="138" a="1"/>
  <c r="P65" i="153" a="1"/>
  <c r="O67" i="145" a="1"/>
  <c r="O67" i="156" a="1"/>
  <c r="O67" i="152" a="1"/>
  <c r="O68" i="151" a="1"/>
  <c r="P67" i="153" a="1"/>
  <c r="O66" i="138" a="1"/>
  <c r="O66" i="145" a="1"/>
  <c r="O66" i="156" a="1"/>
  <c r="O66" i="152" a="1"/>
  <c r="O65" i="152" a="1"/>
  <c r="O68" i="144" a="1"/>
  <c r="O64" i="140" a="1"/>
  <c r="O65" i="156" a="1"/>
  <c r="P67" i="156" a="1"/>
  <c r="O65" i="141" a="1"/>
  <c r="P65" i="142" a="1"/>
  <c r="P67" i="152" a="1"/>
  <c r="P65" i="144" a="1"/>
  <c r="O67" i="138" a="1"/>
  <c r="O64" i="146" a="1"/>
  <c r="O65" i="148" a="1"/>
  <c r="O66" i="153" a="1"/>
  <c r="P67" i="142" a="1"/>
  <c r="O68" i="148" a="1"/>
  <c r="O66" i="144" a="1"/>
  <c r="O68" i="153" a="1"/>
  <c r="O66" i="141" a="1"/>
  <c r="P65" i="156" a="1"/>
  <c r="O68" i="155" a="1"/>
  <c r="O63" i="146" a="1"/>
  <c r="O67" i="142" a="1"/>
  <c r="O67" i="155" a="1"/>
  <c r="O66" i="143" a="1"/>
  <c r="O65" i="145" a="1"/>
  <c r="Q67" i="157" l="1"/>
  <c r="Q65" i="157"/>
  <c r="Q49" i="157"/>
  <c r="Q38" i="157"/>
  <c r="Q51" i="157"/>
  <c r="O57" i="157"/>
  <c r="O61" i="157" s="1"/>
  <c r="Q48" i="157"/>
  <c r="O58" i="157"/>
  <c r="Q52" i="157"/>
  <c r="Q40" i="157"/>
  <c r="Q41" i="157"/>
  <c r="Q50" i="157"/>
  <c r="P67" i="156"/>
  <c r="P65" i="156"/>
  <c r="O67" i="156"/>
  <c r="O66" i="156"/>
  <c r="O68" i="156"/>
  <c r="O65" i="156"/>
  <c r="P51" i="156"/>
  <c r="O51" i="156"/>
  <c r="P41" i="156"/>
  <c r="O41" i="156"/>
  <c r="P52" i="156"/>
  <c r="O52" i="156"/>
  <c r="O38" i="156"/>
  <c r="P38" i="156"/>
  <c r="P49" i="156"/>
  <c r="O49" i="156"/>
  <c r="O39" i="156"/>
  <c r="P39" i="156"/>
  <c r="O50" i="156"/>
  <c r="P50" i="156"/>
  <c r="P48" i="156"/>
  <c r="O48" i="156"/>
  <c r="O59" i="156"/>
  <c r="Q40" i="156" s="1"/>
  <c r="P40" i="156"/>
  <c r="O40" i="156"/>
  <c r="P64" i="156"/>
  <c r="O67" i="155"/>
  <c r="O66" i="155"/>
  <c r="O68" i="155"/>
  <c r="O65" i="155"/>
  <c r="P67" i="155"/>
  <c r="P65" i="155"/>
  <c r="P38" i="155"/>
  <c r="O38" i="155"/>
  <c r="O39" i="155"/>
  <c r="P39" i="155"/>
  <c r="O52" i="155"/>
  <c r="P52" i="155"/>
  <c r="P51" i="155"/>
  <c r="O51" i="155"/>
  <c r="P48" i="155"/>
  <c r="O48" i="155"/>
  <c r="O59" i="155"/>
  <c r="Q48" i="155" s="1"/>
  <c r="P50" i="155"/>
  <c r="O50" i="155"/>
  <c r="P41" i="155"/>
  <c r="O41" i="155"/>
  <c r="P40" i="155"/>
  <c r="O40" i="155"/>
  <c r="P49" i="155"/>
  <c r="O49" i="155"/>
  <c r="P64" i="155"/>
  <c r="Q65" i="154"/>
  <c r="Q67" i="154"/>
  <c r="Q50" i="154"/>
  <c r="O57" i="154"/>
  <c r="O61" i="154" s="1"/>
  <c r="O58" i="154"/>
  <c r="O60" i="154"/>
  <c r="O62" i="154" s="1"/>
  <c r="O67" i="153"/>
  <c r="O66" i="153"/>
  <c r="O65" i="153"/>
  <c r="O68" i="153"/>
  <c r="P65" i="153"/>
  <c r="P67" i="153"/>
  <c r="P40" i="153"/>
  <c r="O40" i="153"/>
  <c r="O50" i="153"/>
  <c r="P50" i="153"/>
  <c r="P52" i="153"/>
  <c r="O52" i="153"/>
  <c r="O39" i="153"/>
  <c r="P39" i="153"/>
  <c r="P51" i="153"/>
  <c r="O51" i="153"/>
  <c r="P38" i="153"/>
  <c r="O38" i="153"/>
  <c r="O49" i="153"/>
  <c r="P49" i="153"/>
  <c r="O41" i="153"/>
  <c r="P41" i="153"/>
  <c r="O59" i="153"/>
  <c r="P48" i="153"/>
  <c r="O48" i="153"/>
  <c r="P64" i="153"/>
  <c r="Q67" i="150"/>
  <c r="O65" i="152"/>
  <c r="O67" i="152"/>
  <c r="O68" i="152"/>
  <c r="O66" i="152"/>
  <c r="P67" i="152"/>
  <c r="P65" i="152"/>
  <c r="Q52" i="152"/>
  <c r="P52" i="152"/>
  <c r="O52" i="152"/>
  <c r="O39" i="152"/>
  <c r="Q39" i="152"/>
  <c r="P39" i="152"/>
  <c r="O49" i="152"/>
  <c r="Q49" i="152"/>
  <c r="P49" i="152"/>
  <c r="O41" i="152"/>
  <c r="P41" i="152"/>
  <c r="O40" i="152"/>
  <c r="P40" i="152"/>
  <c r="O38" i="152"/>
  <c r="P38" i="152"/>
  <c r="Q38" i="152"/>
  <c r="Q50" i="152"/>
  <c r="O50" i="152"/>
  <c r="P50" i="152"/>
  <c r="P51" i="152"/>
  <c r="O51" i="152"/>
  <c r="Q51" i="152"/>
  <c r="Q48" i="152"/>
  <c r="P48" i="152"/>
  <c r="O48" i="152"/>
  <c r="O59" i="152"/>
  <c r="Q40" i="152" s="1"/>
  <c r="P64" i="152"/>
  <c r="Q65" i="150"/>
  <c r="O67" i="151"/>
  <c r="O66" i="151"/>
  <c r="O68" i="151"/>
  <c r="O65" i="151"/>
  <c r="P67" i="151"/>
  <c r="P65" i="151"/>
  <c r="P40" i="151"/>
  <c r="O40" i="151"/>
  <c r="P51" i="151"/>
  <c r="O51" i="151"/>
  <c r="P38" i="151"/>
  <c r="O38" i="151"/>
  <c r="O39" i="151"/>
  <c r="P39" i="151"/>
  <c r="P49" i="151"/>
  <c r="O49" i="151"/>
  <c r="O50" i="151"/>
  <c r="P50" i="151"/>
  <c r="P41" i="151"/>
  <c r="O41" i="151"/>
  <c r="P52" i="151"/>
  <c r="O52" i="151"/>
  <c r="P48" i="151"/>
  <c r="O48" i="151"/>
  <c r="O59" i="151"/>
  <c r="Q39" i="151" s="1"/>
  <c r="P64" i="151"/>
  <c r="Q40" i="150"/>
  <c r="Q42" i="150"/>
  <c r="Q50" i="150"/>
  <c r="Q65" i="149"/>
  <c r="Q49" i="150"/>
  <c r="Q48" i="150"/>
  <c r="O57" i="150"/>
  <c r="O61" i="150" s="1"/>
  <c r="Q39" i="150"/>
  <c r="O58" i="150"/>
  <c r="Q38" i="150"/>
  <c r="Q41" i="150"/>
  <c r="Q67" i="149"/>
  <c r="Q48" i="149"/>
  <c r="Q40" i="149"/>
  <c r="Q41" i="149"/>
  <c r="Q49" i="149"/>
  <c r="Q38" i="149"/>
  <c r="O58" i="149"/>
  <c r="Q51" i="149"/>
  <c r="O57" i="149"/>
  <c r="O61" i="149" s="1"/>
  <c r="Q52" i="149"/>
  <c r="Q50" i="149"/>
  <c r="Q67" i="147"/>
  <c r="O65" i="148"/>
  <c r="O68" i="148"/>
  <c r="O67" i="148"/>
  <c r="O66" i="148"/>
  <c r="P67" i="148"/>
  <c r="P65" i="148"/>
  <c r="P51" i="148"/>
  <c r="O51" i="148"/>
  <c r="P38" i="148"/>
  <c r="O38" i="148"/>
  <c r="P48" i="148"/>
  <c r="O48" i="148"/>
  <c r="O59" i="148"/>
  <c r="Q52" i="148" s="1"/>
  <c r="P52" i="148"/>
  <c r="O52" i="148"/>
  <c r="P50" i="148"/>
  <c r="O50" i="148"/>
  <c r="O41" i="148"/>
  <c r="P41" i="148"/>
  <c r="O39" i="148"/>
  <c r="P39" i="148"/>
  <c r="O49" i="148"/>
  <c r="P49" i="148"/>
  <c r="O40" i="148"/>
  <c r="P40" i="148"/>
  <c r="P64" i="148"/>
  <c r="Q65" i="147"/>
  <c r="Q50" i="147"/>
  <c r="Q42" i="147"/>
  <c r="O58" i="147"/>
  <c r="O57" i="147"/>
  <c r="O61" i="147" s="1"/>
  <c r="Q39" i="147"/>
  <c r="Q52" i="147"/>
  <c r="Q48" i="147"/>
  <c r="Q41" i="147"/>
  <c r="J20" i="146"/>
  <c r="W40" i="146"/>
  <c r="X50" i="146"/>
  <c r="K15" i="146"/>
  <c r="K18" i="146"/>
  <c r="K16" i="146"/>
  <c r="K21" i="146"/>
  <c r="J25" i="146"/>
  <c r="J23" i="146"/>
  <c r="W48" i="146"/>
  <c r="K22" i="146"/>
  <c r="K19" i="146"/>
  <c r="J14" i="146"/>
  <c r="K25" i="146"/>
  <c r="K23" i="146"/>
  <c r="X38" i="146"/>
  <c r="J21" i="146"/>
  <c r="K14" i="146"/>
  <c r="X40" i="146"/>
  <c r="X48" i="146"/>
  <c r="J26" i="146"/>
  <c r="J15" i="146"/>
  <c r="K26" i="146"/>
  <c r="X49" i="146"/>
  <c r="W49" i="146"/>
  <c r="O64" i="146"/>
  <c r="O63" i="146"/>
  <c r="J13" i="146"/>
  <c r="K13" i="146"/>
  <c r="I42" i="146"/>
  <c r="N38" i="146"/>
  <c r="I44" i="146"/>
  <c r="I52" i="146"/>
  <c r="N41" i="146"/>
  <c r="F61" i="146"/>
  <c r="F71" i="146"/>
  <c r="I40" i="146"/>
  <c r="H33" i="146"/>
  <c r="I8" i="146" s="1"/>
  <c r="W51" i="146"/>
  <c r="F72" i="146"/>
  <c r="I51" i="146"/>
  <c r="N50" i="146"/>
  <c r="F58" i="146"/>
  <c r="I41" i="146"/>
  <c r="F57" i="146"/>
  <c r="I53" i="146"/>
  <c r="I50" i="146"/>
  <c r="N48" i="146"/>
  <c r="N52" i="146"/>
  <c r="N39" i="146"/>
  <c r="N51" i="146"/>
  <c r="F69" i="146"/>
  <c r="N40" i="146"/>
  <c r="X51" i="146"/>
  <c r="I49" i="146"/>
  <c r="F68" i="146"/>
  <c r="F59" i="146"/>
  <c r="G32" i="146"/>
  <c r="F60" i="146"/>
  <c r="I39" i="146"/>
  <c r="I38" i="146"/>
  <c r="N49" i="146"/>
  <c r="F62" i="146"/>
  <c r="F67" i="146"/>
  <c r="F70" i="146"/>
  <c r="J17" i="146"/>
  <c r="K17" i="146"/>
  <c r="X39" i="146"/>
  <c r="W39" i="146"/>
  <c r="W38" i="146"/>
  <c r="J24" i="146"/>
  <c r="W50" i="146"/>
  <c r="J19" i="146"/>
  <c r="K24" i="146"/>
  <c r="J22" i="146"/>
  <c r="J16" i="146"/>
  <c r="O66" i="145"/>
  <c r="O68" i="145"/>
  <c r="P52" i="145"/>
  <c r="O51" i="145"/>
  <c r="O40" i="145"/>
  <c r="O59" i="145"/>
  <c r="P67" i="145"/>
  <c r="P65" i="145"/>
  <c r="O67" i="145"/>
  <c r="O65" i="145"/>
  <c r="Q40" i="145"/>
  <c r="Q51" i="145"/>
  <c r="Q39" i="145"/>
  <c r="Q41" i="145"/>
  <c r="Q48" i="145"/>
  <c r="Q52" i="145"/>
  <c r="O38" i="145"/>
  <c r="P38" i="145"/>
  <c r="P49" i="145"/>
  <c r="O49" i="145"/>
  <c r="O50" i="145"/>
  <c r="P50" i="145"/>
  <c r="P64" i="145"/>
  <c r="O68" i="144"/>
  <c r="O67" i="144"/>
  <c r="O66" i="144"/>
  <c r="O65" i="144"/>
  <c r="P67" i="144"/>
  <c r="P65" i="144"/>
  <c r="O39" i="144"/>
  <c r="P39" i="144"/>
  <c r="O52" i="144"/>
  <c r="P52" i="144"/>
  <c r="P50" i="144"/>
  <c r="O50" i="144"/>
  <c r="O59" i="144"/>
  <c r="Q52" i="144" s="1"/>
  <c r="O38" i="144"/>
  <c r="P38" i="144"/>
  <c r="P40" i="144"/>
  <c r="O40" i="144"/>
  <c r="P49" i="144"/>
  <c r="O49" i="144"/>
  <c r="P51" i="144"/>
  <c r="O51" i="144"/>
  <c r="P64" i="144"/>
  <c r="O67" i="143"/>
  <c r="O66" i="143"/>
  <c r="O65" i="143"/>
  <c r="O68" i="143"/>
  <c r="P67" i="143"/>
  <c r="P65" i="143"/>
  <c r="P51" i="143"/>
  <c r="O51" i="143"/>
  <c r="P38" i="143"/>
  <c r="O38" i="143"/>
  <c r="Q41" i="143"/>
  <c r="P41" i="143"/>
  <c r="O41" i="143"/>
  <c r="Q52" i="143"/>
  <c r="P52" i="143"/>
  <c r="O52" i="143"/>
  <c r="O39" i="143"/>
  <c r="P39" i="143"/>
  <c r="P48" i="143"/>
  <c r="O48" i="143"/>
  <c r="O59" i="143"/>
  <c r="O40" i="143"/>
  <c r="P40" i="143"/>
  <c r="Q49" i="143"/>
  <c r="P49" i="143"/>
  <c r="O49" i="143"/>
  <c r="O50" i="143"/>
  <c r="P50" i="143"/>
  <c r="P64" i="143"/>
  <c r="P39" i="142"/>
  <c r="O49" i="142"/>
  <c r="P65" i="142"/>
  <c r="P67" i="142"/>
  <c r="O66" i="142"/>
  <c r="O68" i="142"/>
  <c r="O65" i="142"/>
  <c r="O67" i="142"/>
  <c r="O50" i="142"/>
  <c r="P50" i="142"/>
  <c r="P40" i="142"/>
  <c r="O40" i="142"/>
  <c r="P41" i="142"/>
  <c r="O41" i="142"/>
  <c r="P52" i="142"/>
  <c r="O52" i="142"/>
  <c r="O59" i="142"/>
  <c r="Q41" i="142" s="1"/>
  <c r="P48" i="142"/>
  <c r="O48" i="142"/>
  <c r="P51" i="142"/>
  <c r="O51" i="142"/>
  <c r="P64" i="142"/>
  <c r="O38" i="142"/>
  <c r="P38" i="142"/>
  <c r="P67" i="141"/>
  <c r="P65" i="141"/>
  <c r="O65" i="141"/>
  <c r="O67" i="141"/>
  <c r="O66" i="141"/>
  <c r="O68" i="141"/>
  <c r="O38" i="141"/>
  <c r="Q38" i="141"/>
  <c r="P38" i="141"/>
  <c r="Q51" i="141"/>
  <c r="P51" i="141"/>
  <c r="O51" i="141"/>
  <c r="O50" i="141"/>
  <c r="P50" i="141"/>
  <c r="Q50" i="141"/>
  <c r="Q52" i="141"/>
  <c r="P52" i="141"/>
  <c r="O52" i="141"/>
  <c r="Q41" i="141"/>
  <c r="P41" i="141"/>
  <c r="O41" i="141"/>
  <c r="Q49" i="141"/>
  <c r="P49" i="141"/>
  <c r="O49" i="141"/>
  <c r="O39" i="141"/>
  <c r="P39" i="141"/>
  <c r="Q39" i="141"/>
  <c r="Q40" i="141"/>
  <c r="P40" i="141"/>
  <c r="O40" i="141"/>
  <c r="Q48" i="141"/>
  <c r="P48" i="141"/>
  <c r="O48" i="141"/>
  <c r="O59" i="141"/>
  <c r="Q42" i="141" s="1"/>
  <c r="P64" i="141"/>
  <c r="X40" i="140"/>
  <c r="W49" i="140"/>
  <c r="W50" i="140"/>
  <c r="W41" i="140"/>
  <c r="X42" i="140"/>
  <c r="X48" i="140"/>
  <c r="X39" i="140"/>
  <c r="J15" i="140"/>
  <c r="J24" i="140"/>
  <c r="X49" i="140"/>
  <c r="W40" i="140"/>
  <c r="X50" i="140"/>
  <c r="K15" i="140"/>
  <c r="K18" i="140"/>
  <c r="J21" i="140"/>
  <c r="O64" i="140"/>
  <c r="O63" i="140"/>
  <c r="J17" i="140"/>
  <c r="K20" i="140"/>
  <c r="J14" i="140"/>
  <c r="J13" i="140"/>
  <c r="K13" i="140"/>
  <c r="F61" i="140"/>
  <c r="N49" i="140"/>
  <c r="F58" i="140"/>
  <c r="I52" i="140"/>
  <c r="N41" i="140"/>
  <c r="I38" i="140"/>
  <c r="F71" i="140"/>
  <c r="N40" i="140"/>
  <c r="H33" i="140"/>
  <c r="I8" i="140" s="1"/>
  <c r="F59" i="140"/>
  <c r="F72" i="140"/>
  <c r="I44" i="140"/>
  <c r="I41" i="140"/>
  <c r="N50" i="140"/>
  <c r="F60" i="140"/>
  <c r="I53" i="140"/>
  <c r="N38" i="140"/>
  <c r="F62" i="140"/>
  <c r="I49" i="140"/>
  <c r="I39" i="140"/>
  <c r="F67" i="140"/>
  <c r="W51" i="140"/>
  <c r="N39" i="140"/>
  <c r="I50" i="140"/>
  <c r="I42" i="140"/>
  <c r="F68" i="140"/>
  <c r="X51" i="140"/>
  <c r="I51" i="140"/>
  <c r="N48" i="140"/>
  <c r="N51" i="140"/>
  <c r="N52" i="140"/>
  <c r="F70" i="140"/>
  <c r="F69" i="140"/>
  <c r="F57" i="140"/>
  <c r="G32" i="140"/>
  <c r="I40" i="140"/>
  <c r="J18" i="140"/>
  <c r="W38" i="140"/>
  <c r="J23" i="140"/>
  <c r="X52" i="140"/>
  <c r="W48" i="140"/>
  <c r="J26" i="140"/>
  <c r="K17" i="140"/>
  <c r="W53" i="140"/>
  <c r="K24" i="140"/>
  <c r="W42" i="140"/>
  <c r="K23" i="140"/>
  <c r="K26" i="140"/>
  <c r="J16" i="140"/>
  <c r="X41" i="140"/>
  <c r="K14" i="140"/>
  <c r="X38" i="140"/>
  <c r="X53" i="140"/>
  <c r="J25" i="140"/>
  <c r="W52" i="140"/>
  <c r="K21" i="140"/>
  <c r="K22" i="140"/>
  <c r="K25" i="140"/>
  <c r="W39" i="140"/>
  <c r="K19" i="140"/>
  <c r="J22" i="140"/>
  <c r="J20" i="140"/>
  <c r="K16" i="140"/>
  <c r="P67" i="139"/>
  <c r="P65" i="139"/>
  <c r="O67" i="139"/>
  <c r="O66" i="139"/>
  <c r="O65" i="139"/>
  <c r="O68" i="139"/>
  <c r="Q51" i="139"/>
  <c r="P51" i="139"/>
  <c r="O51" i="139"/>
  <c r="Q40" i="139"/>
  <c r="P40" i="139"/>
  <c r="O40" i="139"/>
  <c r="Q49" i="139"/>
  <c r="P49" i="139"/>
  <c r="O49" i="139"/>
  <c r="Q48" i="139"/>
  <c r="P48" i="139"/>
  <c r="O48" i="139"/>
  <c r="O59" i="139"/>
  <c r="Q41" i="139" s="1"/>
  <c r="O39" i="139"/>
  <c r="Q39" i="139"/>
  <c r="P39" i="139"/>
  <c r="Q38" i="139"/>
  <c r="P38" i="139"/>
  <c r="O38" i="139"/>
  <c r="Q52" i="139"/>
  <c r="P52" i="139"/>
  <c r="O52" i="139"/>
  <c r="P50" i="139"/>
  <c r="Q50" i="139"/>
  <c r="O50" i="139"/>
  <c r="P64" i="139"/>
  <c r="P65" i="138"/>
  <c r="P67" i="138"/>
  <c r="O68" i="138"/>
  <c r="O65" i="138"/>
  <c r="O67" i="138"/>
  <c r="O66" i="138"/>
  <c r="P41" i="138"/>
  <c r="O41" i="138"/>
  <c r="P50" i="138"/>
  <c r="O50" i="138"/>
  <c r="P49" i="138"/>
  <c r="O49" i="138"/>
  <c r="O59" i="138"/>
  <c r="Q38" i="138" s="1"/>
  <c r="P48" i="138"/>
  <c r="O48" i="138"/>
  <c r="P51" i="138"/>
  <c r="O51" i="138"/>
  <c r="O39" i="138"/>
  <c r="P39" i="138"/>
  <c r="P52" i="138"/>
  <c r="O52" i="138"/>
  <c r="O57" i="138"/>
  <c r="P40" i="138"/>
  <c r="O58" i="138" s="1"/>
  <c r="O40" i="138"/>
  <c r="P64" i="138"/>
  <c r="O65" i="146" a="1"/>
  <c r="O67" i="146" a="1"/>
  <c r="O67" i="140" a="1"/>
  <c r="O65" i="140" a="1"/>
  <c r="O68" i="140" a="1"/>
  <c r="P67" i="140" a="1"/>
  <c r="O68" i="146" a="1"/>
  <c r="P65" i="140" a="1"/>
  <c r="O66" i="140" a="1"/>
  <c r="P67" i="146" a="1"/>
  <c r="O66" i="146" a="1"/>
  <c r="P65" i="146" a="1"/>
  <c r="O60" i="157" l="1"/>
  <c r="O62" i="157" s="1"/>
  <c r="Q65" i="156"/>
  <c r="Q67" i="156"/>
  <c r="Q38" i="156"/>
  <c r="Q42" i="156"/>
  <c r="O57" i="156"/>
  <c r="O61" i="156" s="1"/>
  <c r="Q41" i="156"/>
  <c r="Q50" i="156"/>
  <c r="Q49" i="156"/>
  <c r="Q52" i="156"/>
  <c r="Q39" i="156"/>
  <c r="Q51" i="156"/>
  <c r="O58" i="156"/>
  <c r="Q48" i="156"/>
  <c r="Q51" i="155"/>
  <c r="Q49" i="155"/>
  <c r="Q52" i="155"/>
  <c r="Q39" i="155"/>
  <c r="Q40" i="155"/>
  <c r="Q41" i="155"/>
  <c r="O57" i="155"/>
  <c r="O61" i="155" s="1"/>
  <c r="O58" i="155"/>
  <c r="Q50" i="155"/>
  <c r="Q38" i="155"/>
  <c r="Q65" i="155"/>
  <c r="Q67" i="155"/>
  <c r="Q39" i="153"/>
  <c r="Q42" i="153"/>
  <c r="Q48" i="153"/>
  <c r="Q41" i="153"/>
  <c r="Q52" i="153"/>
  <c r="Q50" i="153"/>
  <c r="Q49" i="153"/>
  <c r="O57" i="153"/>
  <c r="O61" i="153" s="1"/>
  <c r="Q38" i="153"/>
  <c r="Q40" i="153"/>
  <c r="O58" i="153"/>
  <c r="Q51" i="153"/>
  <c r="Q65" i="153"/>
  <c r="Q67" i="153"/>
  <c r="Q41" i="152"/>
  <c r="Q42" i="152"/>
  <c r="O58" i="152"/>
  <c r="Q67" i="152"/>
  <c r="O57" i="152"/>
  <c r="O61" i="152" s="1"/>
  <c r="Q65" i="152"/>
  <c r="Q51" i="151"/>
  <c r="Q52" i="151"/>
  <c r="Q38" i="151"/>
  <c r="Q40" i="151"/>
  <c r="O60" i="151" s="1"/>
  <c r="O62" i="151" s="1"/>
  <c r="Q50" i="151"/>
  <c r="Q48" i="151"/>
  <c r="Q41" i="151"/>
  <c r="Q49" i="151"/>
  <c r="O57" i="151"/>
  <c r="O61" i="151" s="1"/>
  <c r="O58" i="151"/>
  <c r="Q65" i="151"/>
  <c r="Q67" i="151"/>
  <c r="O60" i="150"/>
  <c r="O62" i="150" s="1"/>
  <c r="O60" i="149"/>
  <c r="O62" i="149" s="1"/>
  <c r="Q40" i="148"/>
  <c r="Q48" i="148"/>
  <c r="Q38" i="148"/>
  <c r="O58" i="148"/>
  <c r="Q41" i="148"/>
  <c r="Q51" i="148"/>
  <c r="Q49" i="148"/>
  <c r="Q39" i="148"/>
  <c r="O57" i="148"/>
  <c r="O61" i="148" s="1"/>
  <c r="Q50" i="148"/>
  <c r="Q67" i="148"/>
  <c r="Q65" i="148"/>
  <c r="O60" i="147"/>
  <c r="O62" i="147" s="1"/>
  <c r="Q67" i="145"/>
  <c r="O65" i="146"/>
  <c r="O67" i="146"/>
  <c r="O68" i="146"/>
  <c r="O66" i="146"/>
  <c r="P65" i="146"/>
  <c r="P67" i="146"/>
  <c r="P51" i="146"/>
  <c r="O51" i="146"/>
  <c r="O39" i="146"/>
  <c r="P39" i="146"/>
  <c r="P41" i="146"/>
  <c r="O41" i="146"/>
  <c r="Q52" i="146"/>
  <c r="P52" i="146"/>
  <c r="O52" i="146"/>
  <c r="P38" i="146"/>
  <c r="O38" i="146"/>
  <c r="P40" i="146"/>
  <c r="O40" i="146"/>
  <c r="O49" i="146"/>
  <c r="P49" i="146"/>
  <c r="O59" i="146"/>
  <c r="Q40" i="146" s="1"/>
  <c r="P48" i="146"/>
  <c r="O48" i="146"/>
  <c r="Q50" i="146"/>
  <c r="P50" i="146"/>
  <c r="O50" i="146"/>
  <c r="P64" i="146"/>
  <c r="Q65" i="145"/>
  <c r="Q49" i="145"/>
  <c r="Q42" i="145"/>
  <c r="Q50" i="145"/>
  <c r="Q38" i="145"/>
  <c r="O60" i="145"/>
  <c r="O58" i="145"/>
  <c r="O57" i="145"/>
  <c r="O61" i="145" s="1"/>
  <c r="O62" i="145" s="1"/>
  <c r="Q50" i="144"/>
  <c r="Q41" i="144"/>
  <c r="Q48" i="144"/>
  <c r="Q39" i="144"/>
  <c r="Q49" i="144"/>
  <c r="Q51" i="144"/>
  <c r="Q38" i="144"/>
  <c r="Q67" i="144"/>
  <c r="Q40" i="144"/>
  <c r="Q65" i="144"/>
  <c r="O58" i="144"/>
  <c r="O57" i="144"/>
  <c r="O61" i="144" s="1"/>
  <c r="Q67" i="141"/>
  <c r="Q50" i="143"/>
  <c r="Q42" i="143"/>
  <c r="Q65" i="142"/>
  <c r="Q38" i="143"/>
  <c r="Q40" i="143"/>
  <c r="Q51" i="143"/>
  <c r="Q48" i="143"/>
  <c r="O58" i="143"/>
  <c r="O57" i="143"/>
  <c r="O61" i="143" s="1"/>
  <c r="Q39" i="143"/>
  <c r="O60" i="143" s="1"/>
  <c r="Q65" i="143"/>
  <c r="Q67" i="143"/>
  <c r="Q67" i="142"/>
  <c r="Q65" i="141"/>
  <c r="Q48" i="142"/>
  <c r="Q52" i="142"/>
  <c r="Q49" i="142"/>
  <c r="Q39" i="142"/>
  <c r="O58" i="142"/>
  <c r="Q38" i="142"/>
  <c r="O57" i="142"/>
  <c r="O61" i="142" s="1"/>
  <c r="Q40" i="142"/>
  <c r="Q51" i="142"/>
  <c r="Q50" i="142"/>
  <c r="Q65" i="139"/>
  <c r="Q67" i="138"/>
  <c r="O58" i="141"/>
  <c r="O60" i="141"/>
  <c r="O57" i="141"/>
  <c r="O61" i="141" s="1"/>
  <c r="O62" i="141" s="1"/>
  <c r="Q67" i="139"/>
  <c r="P67" i="140"/>
  <c r="P65" i="140"/>
  <c r="O65" i="140"/>
  <c r="O68" i="140"/>
  <c r="O66" i="140"/>
  <c r="O67" i="140"/>
  <c r="O49" i="140"/>
  <c r="P49" i="140"/>
  <c r="O41" i="140"/>
  <c r="P41" i="140"/>
  <c r="P38" i="140"/>
  <c r="O38" i="140"/>
  <c r="Q52" i="140"/>
  <c r="P52" i="140"/>
  <c r="O52" i="140"/>
  <c r="P51" i="140"/>
  <c r="O51" i="140"/>
  <c r="P50" i="140"/>
  <c r="O50" i="140"/>
  <c r="P48" i="140"/>
  <c r="O48" i="140"/>
  <c r="O59" i="140"/>
  <c r="Q39" i="140" s="1"/>
  <c r="O39" i="140"/>
  <c r="P39" i="140"/>
  <c r="P40" i="140"/>
  <c r="O40" i="140"/>
  <c r="P64" i="140"/>
  <c r="Q65" i="138"/>
  <c r="O57" i="139"/>
  <c r="O61" i="139" s="1"/>
  <c r="O58" i="139"/>
  <c r="O60" i="139"/>
  <c r="Q50" i="138"/>
  <c r="Q41" i="138"/>
  <c r="O61" i="138"/>
  <c r="Q51" i="138"/>
  <c r="Q40" i="138"/>
  <c r="Q52" i="138"/>
  <c r="Q49" i="138"/>
  <c r="Q39" i="138"/>
  <c r="O60" i="138" s="1"/>
  <c r="Q48" i="138"/>
  <c r="O60" i="156" l="1"/>
  <c r="O62" i="156" s="1"/>
  <c r="O60" i="155"/>
  <c r="O62" i="155" s="1"/>
  <c r="O60" i="153"/>
  <c r="O62" i="153" s="1"/>
  <c r="O60" i="152"/>
  <c r="O62" i="152"/>
  <c r="O60" i="148"/>
  <c r="O62" i="148"/>
  <c r="Q41" i="146"/>
  <c r="Q49" i="146"/>
  <c r="Q39" i="146"/>
  <c r="Q51" i="146"/>
  <c r="Q38" i="146"/>
  <c r="Q48" i="146"/>
  <c r="O57" i="146"/>
  <c r="O61" i="146" s="1"/>
  <c r="O58" i="146"/>
  <c r="Q67" i="146"/>
  <c r="Q65" i="146"/>
  <c r="O60" i="144"/>
  <c r="O62" i="144" s="1"/>
  <c r="O62" i="143"/>
  <c r="O60" i="142"/>
  <c r="O62" i="142" s="1"/>
  <c r="Q65" i="140"/>
  <c r="Q38" i="140"/>
  <c r="Q40" i="140"/>
  <c r="Q51" i="140"/>
  <c r="Q42" i="140"/>
  <c r="Q67" i="140"/>
  <c r="O57" i="140"/>
  <c r="O61" i="140" s="1"/>
  <c r="O58" i="140"/>
  <c r="Q41" i="140"/>
  <c r="Q48" i="140"/>
  <c r="Q49" i="140"/>
  <c r="Q50" i="140"/>
  <c r="O62" i="139"/>
  <c r="O62" i="138"/>
  <c r="O60" i="146" l="1"/>
  <c r="O62" i="146"/>
  <c r="O60" i="140"/>
  <c r="O62" i="140" s="1"/>
  <c r="E61" i="35"/>
  <c r="G52" i="35"/>
  <c r="H44" i="35"/>
  <c r="I33" i="35"/>
  <c r="F9" i="35"/>
  <c r="B2" i="6" a="1"/>
  <c r="B2" i="6" l="1"/>
  <c r="R6" i="35" l="1"/>
  <c r="O4" i="6" a="1"/>
  <c r="O2" i="6" a="1"/>
  <c r="O6" i="6" a="1"/>
  <c r="O12" i="6" a="1"/>
  <c r="O21" i="6" a="1"/>
  <c r="O14" i="6" a="1"/>
  <c r="O15" i="6" a="1"/>
  <c r="O16" i="6" a="1"/>
  <c r="O18" i="6" a="1"/>
  <c r="O17" i="6" a="1"/>
  <c r="O8" i="6" a="1"/>
  <c r="O3" i="6" a="1"/>
  <c r="O19" i="6" a="1"/>
  <c r="O9" i="6" a="1"/>
  <c r="O5" i="6" a="1"/>
  <c r="O11" i="6" a="1"/>
  <c r="O13" i="6" a="1"/>
  <c r="O10" i="6" a="1"/>
  <c r="O20" i="6" a="1"/>
  <c r="O7" i="6" a="1"/>
  <c r="O6" i="6" l="1"/>
  <c r="O9" i="6"/>
  <c r="O12" i="6"/>
  <c r="O10" i="6"/>
  <c r="O8" i="6"/>
  <c r="O15" i="6"/>
  <c r="O14" i="6"/>
  <c r="O5" i="6"/>
  <c r="O4" i="6"/>
  <c r="O18" i="6"/>
  <c r="O17" i="6"/>
  <c r="O16" i="6"/>
  <c r="O7" i="6"/>
  <c r="O21" i="6"/>
  <c r="O13" i="6"/>
  <c r="O20" i="6"/>
  <c r="O19" i="6"/>
  <c r="O11" i="6"/>
  <c r="O3" i="6"/>
  <c r="O2" i="6"/>
  <c r="L7" i="95"/>
  <c r="L6" i="95"/>
  <c r="K6" i="95"/>
  <c r="K7" i="95"/>
  <c r="O23" i="6" l="1" a="1"/>
  <c r="O23" i="6" s="1"/>
  <c r="O24" i="6" a="1"/>
  <c r="O24" i="6" s="1"/>
  <c r="A1" i="35" l="1" a="1"/>
  <c r="A1" i="35" s="1"/>
  <c r="R108" i="6" l="1"/>
  <c r="S108" i="6"/>
  <c r="T108" i="6"/>
  <c r="U108" i="6"/>
  <c r="V108" i="6"/>
  <c r="W108" i="6"/>
  <c r="X108" i="6"/>
  <c r="Q108" i="6"/>
  <c r="P62" i="35"/>
  <c r="O56" i="35"/>
  <c r="O55" i="35"/>
  <c r="E62" i="35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Q63" i="6" a="1"/>
  <c r="T68" i="6" a="1"/>
  <c r="T70" i="6" a="1"/>
  <c r="T63" i="6" a="1"/>
  <c r="U67" i="6" a="1"/>
  <c r="R63" i="6" a="1"/>
  <c r="R69" i="6" a="1"/>
  <c r="T75" i="6" a="1"/>
  <c r="V69" i="6" a="1"/>
  <c r="R76" i="6" a="1"/>
  <c r="V66" i="6" a="1"/>
  <c r="Q79" i="6" a="1"/>
  <c r="S73" i="6" a="1"/>
  <c r="R72" i="6" a="1"/>
  <c r="T78" i="6" a="1"/>
  <c r="S71" i="6" a="1"/>
  <c r="T66" i="6" a="1"/>
  <c r="R67" i="6" a="1"/>
  <c r="R65" i="6" a="1"/>
  <c r="U69" i="6" a="1"/>
  <c r="V73" i="6" a="1"/>
  <c r="Q64" i="6" a="1"/>
  <c r="V76" i="6" a="1"/>
  <c r="Q65" i="6" a="1"/>
  <c r="S68" i="6" a="1"/>
  <c r="Q75" i="6" a="1"/>
  <c r="Q74" i="6" a="1"/>
  <c r="S64" i="6" a="1"/>
  <c r="V63" i="6" a="1"/>
  <c r="S63" i="6" a="1"/>
  <c r="S78" i="6" a="1"/>
  <c r="S74" i="6" a="1"/>
  <c r="V71" i="6" a="1"/>
  <c r="U79" i="6" a="1"/>
  <c r="V64" i="6" a="1"/>
  <c r="V67" i="6" a="1"/>
  <c r="T69" i="6" a="1"/>
  <c r="S69" i="6" a="1"/>
  <c r="R71" i="6" a="1"/>
  <c r="T67" i="6" a="1"/>
  <c r="T65" i="6" a="1"/>
  <c r="T76" i="6" a="1"/>
  <c r="V68" i="6" a="1"/>
  <c r="S70" i="6" a="1"/>
  <c r="U73" i="6" a="1"/>
  <c r="S75" i="6" a="1"/>
  <c r="R64" i="6" a="1"/>
  <c r="U65" i="6" a="1"/>
  <c r="U68" i="6" a="1"/>
  <c r="Q68" i="6" a="1"/>
  <c r="S72" i="6" a="1"/>
  <c r="V70" i="6" a="1"/>
  <c r="U63" i="6" a="1"/>
  <c r="V75" i="6" a="1"/>
  <c r="U71" i="6" a="1"/>
  <c r="R73" i="6" a="1"/>
  <c r="R66" i="6" a="1"/>
  <c r="R78" i="6" a="1"/>
  <c r="T74" i="6" a="1"/>
  <c r="Q70" i="6" a="1"/>
  <c r="T72" i="6" a="1"/>
  <c r="U64" i="6" a="1"/>
  <c r="V79" i="6" a="1"/>
  <c r="V65" i="6" a="1"/>
  <c r="U76" i="6" a="1"/>
  <c r="Q67" i="6" a="1"/>
  <c r="R68" i="6" a="1"/>
  <c r="R74" i="6" a="1"/>
  <c r="R75" i="6" a="1"/>
  <c r="U72" i="6" a="1"/>
  <c r="Q71" i="6" a="1"/>
  <c r="Q72" i="6" a="1"/>
  <c r="U70" i="6" a="1"/>
  <c r="Q66" i="6" a="1"/>
  <c r="V74" i="6" a="1"/>
  <c r="S65" i="6" a="1"/>
  <c r="T64" i="6" a="1"/>
  <c r="R79" i="6" a="1"/>
  <c r="T71" i="6" a="1"/>
  <c r="Q76" i="6" a="1"/>
  <c r="S76" i="6" a="1"/>
  <c r="T79" i="6" a="1"/>
  <c r="R70" i="6" a="1"/>
  <c r="V72" i="6" a="1"/>
  <c r="U74" i="6" a="1"/>
  <c r="U66" i="6" a="1"/>
  <c r="S66" i="6" a="1"/>
  <c r="Q78" i="6" a="1"/>
  <c r="U75" i="6" a="1"/>
  <c r="Q69" i="6" a="1"/>
  <c r="V78" i="6" a="1"/>
  <c r="Q73" i="6" a="1"/>
  <c r="S67" i="6" a="1"/>
  <c r="U78" i="6" a="1"/>
  <c r="S79" i="6" a="1"/>
  <c r="T73" i="6" a="1"/>
  <c r="Q64" i="6" l="1"/>
  <c r="R67" i="6"/>
  <c r="U68" i="6"/>
  <c r="V79" i="6"/>
  <c r="V71" i="6"/>
  <c r="U65" i="6"/>
  <c r="S67" i="6"/>
  <c r="V68" i="6"/>
  <c r="Q69" i="6"/>
  <c r="T70" i="6"/>
  <c r="R72" i="6"/>
  <c r="U73" i="6"/>
  <c r="S75" i="6"/>
  <c r="V76" i="6"/>
  <c r="T78" i="6"/>
  <c r="S70" i="6"/>
  <c r="R64" i="6"/>
  <c r="S64" i="6"/>
  <c r="V65" i="6"/>
  <c r="Q66" i="6"/>
  <c r="T67" i="6"/>
  <c r="R69" i="6"/>
  <c r="U70" i="6"/>
  <c r="S72" i="6"/>
  <c r="V73" i="6"/>
  <c r="Q74" i="6"/>
  <c r="T75" i="6"/>
  <c r="U78" i="6"/>
  <c r="Q72" i="6"/>
  <c r="T65" i="6"/>
  <c r="T73" i="6"/>
  <c r="R66" i="6"/>
  <c r="U67" i="6"/>
  <c r="S69" i="6"/>
  <c r="V70" i="6"/>
  <c r="Q71" i="6"/>
  <c r="T72" i="6"/>
  <c r="R74" i="6"/>
  <c r="U75" i="6"/>
  <c r="V78" i="6"/>
  <c r="Q79" i="6"/>
  <c r="T64" i="6"/>
  <c r="U76" i="6"/>
  <c r="R63" i="6"/>
  <c r="U64" i="6"/>
  <c r="S66" i="6"/>
  <c r="V67" i="6"/>
  <c r="Q68" i="6"/>
  <c r="T69" i="6"/>
  <c r="R71" i="6"/>
  <c r="U72" i="6"/>
  <c r="S74" i="6"/>
  <c r="V75" i="6"/>
  <c r="Q76" i="6"/>
  <c r="R79" i="6"/>
  <c r="V63" i="6"/>
  <c r="S63" i="6"/>
  <c r="V64" i="6"/>
  <c r="Q65" i="6"/>
  <c r="T66" i="6"/>
  <c r="R68" i="6"/>
  <c r="U69" i="6"/>
  <c r="S71" i="6"/>
  <c r="V72" i="6"/>
  <c r="Q73" i="6"/>
  <c r="T74" i="6"/>
  <c r="R76" i="6"/>
  <c r="S79" i="6"/>
  <c r="R75" i="6"/>
  <c r="Q63" i="6"/>
  <c r="T63" i="6"/>
  <c r="R65" i="6"/>
  <c r="U66" i="6"/>
  <c r="S68" i="6"/>
  <c r="V69" i="6"/>
  <c r="Q70" i="6"/>
  <c r="T71" i="6"/>
  <c r="R73" i="6"/>
  <c r="U74" i="6"/>
  <c r="S76" i="6"/>
  <c r="Q78" i="6"/>
  <c r="T79" i="6"/>
  <c r="S78" i="6"/>
  <c r="U63" i="6"/>
  <c r="S65" i="6"/>
  <c r="V66" i="6"/>
  <c r="Q67" i="6"/>
  <c r="T68" i="6"/>
  <c r="R70" i="6"/>
  <c r="U71" i="6"/>
  <c r="S73" i="6"/>
  <c r="V74" i="6"/>
  <c r="Q75" i="6"/>
  <c r="T76" i="6"/>
  <c r="R78" i="6"/>
  <c r="U79" i="6"/>
  <c r="AA76" i="6" a="1"/>
  <c r="W72" i="6" a="1"/>
  <c r="AC73" i="6" a="1"/>
  <c r="AC79" i="6" a="1"/>
  <c r="X73" i="6" a="1"/>
  <c r="W73" i="6" a="1"/>
  <c r="W76" i="6" a="1"/>
  <c r="AA69" i="6" a="1"/>
  <c r="X69" i="6" a="1"/>
  <c r="X64" i="6" a="1"/>
  <c r="W67" i="6" a="1"/>
  <c r="S61" i="6" a="1"/>
  <c r="X65" i="6" a="1"/>
  <c r="AC69" i="6" a="1"/>
  <c r="N5" i="6" a="1"/>
  <c r="AA77" i="6" a="1"/>
  <c r="N19" i="6" a="1"/>
  <c r="X62" i="6" a="1"/>
  <c r="AA75" i="6" a="1"/>
  <c r="N4" i="6" a="1"/>
  <c r="AC63" i="6" a="1"/>
  <c r="AC78" i="6" a="1"/>
  <c r="AC67" i="6" a="1"/>
  <c r="W64" i="6" a="1"/>
  <c r="R77" i="6" a="1"/>
  <c r="W69" i="6" a="1"/>
  <c r="X72" i="6" a="1"/>
  <c r="W63" i="6" a="1"/>
  <c r="N11" i="6" a="1"/>
  <c r="AC68" i="6" a="1"/>
  <c r="S77" i="6" a="1"/>
  <c r="N16" i="6" a="1"/>
  <c r="W77" i="6" a="1"/>
  <c r="X61" i="6" a="1"/>
  <c r="X79" i="6" a="1"/>
  <c r="W61" i="6" a="1"/>
  <c r="AC74" i="6" a="1"/>
  <c r="X74" i="6" a="1"/>
  <c r="AC72" i="6" a="1"/>
  <c r="X76" i="6" a="1"/>
  <c r="AA66" i="6" a="1"/>
  <c r="AC75" i="6" a="1"/>
  <c r="X68" i="6" a="1"/>
  <c r="AA73" i="6" a="1"/>
  <c r="X78" i="6" a="1"/>
  <c r="W71" i="6" a="1"/>
  <c r="AA61" i="6" a="1"/>
  <c r="AA74" i="6" a="1"/>
  <c r="AC76" i="6" a="1"/>
  <c r="AA71" i="6" a="1"/>
  <c r="AC77" i="6" a="1"/>
  <c r="W66" i="6" a="1"/>
  <c r="X77" i="6" a="1"/>
  <c r="AA70" i="6" a="1"/>
  <c r="AA65" i="6" a="1"/>
  <c r="X70" i="6" a="1"/>
  <c r="AC66" i="6" a="1"/>
  <c r="X67" i="6" a="1"/>
  <c r="N15" i="6" a="1"/>
  <c r="AA68" i="6" a="1"/>
  <c r="AA63" i="6" a="1"/>
  <c r="AA79" i="6" a="1"/>
  <c r="X66" i="6" a="1"/>
  <c r="W62" i="6" a="1"/>
  <c r="N14" i="6" a="1"/>
  <c r="AC61" i="6" a="1"/>
  <c r="AC64" i="6" a="1"/>
  <c r="X63" i="6" a="1"/>
  <c r="W68" i="6" a="1"/>
  <c r="AA67" i="6" a="1"/>
  <c r="AA64" i="6" a="1"/>
  <c r="N21" i="6" a="1"/>
  <c r="W74" i="6" a="1"/>
  <c r="AC70" i="6" a="1"/>
  <c r="X71" i="6" a="1"/>
  <c r="AC65" i="6" a="1"/>
  <c r="AC71" i="6" a="1"/>
  <c r="W79" i="6" a="1"/>
  <c r="W78" i="6" a="1"/>
  <c r="W70" i="6" a="1"/>
  <c r="W75" i="6" a="1"/>
  <c r="W65" i="6" a="1"/>
  <c r="AA78" i="6" a="1"/>
  <c r="AA72" i="6" a="1"/>
  <c r="X75" i="6" a="1"/>
  <c r="S61" i="6" l="1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5" i="6"/>
  <c r="AA63" i="6"/>
  <c r="X63" i="6"/>
  <c r="AA61" i="6"/>
  <c r="W70" i="6"/>
  <c r="AC79" i="6"/>
  <c r="AC66" i="6"/>
  <c r="AC68" i="6"/>
  <c r="X70" i="6"/>
  <c r="AA72" i="6"/>
  <c r="AA73" i="6"/>
  <c r="W61" i="6"/>
  <c r="AC65" i="6"/>
  <c r="AC67" i="6"/>
  <c r="AA79" i="6"/>
  <c r="N21" i="6"/>
  <c r="N19" i="6"/>
  <c r="N16" i="6"/>
  <c r="N15" i="6"/>
  <c r="N14" i="6"/>
  <c r="N11" i="6"/>
  <c r="N5" i="6"/>
  <c r="N4" i="6"/>
  <c r="Z76" i="6" a="1"/>
  <c r="N17" i="6" a="1"/>
  <c r="Q77" i="6" a="1"/>
  <c r="Q61" i="6" a="1"/>
  <c r="AB76" i="6" a="1"/>
  <c r="N6" i="6" a="1"/>
  <c r="N12" i="6" a="1"/>
  <c r="Y72" i="6" a="1"/>
  <c r="S62" i="6" a="1"/>
  <c r="AB79" i="6" a="1"/>
  <c r="AC62" i="6" a="1"/>
  <c r="Y62" i="6" a="1"/>
  <c r="AB68" i="6" a="1"/>
  <c r="AB71" i="6" a="1"/>
  <c r="Y77" i="6" a="1"/>
  <c r="AB64" i="6" a="1"/>
  <c r="Z61" i="6" a="1"/>
  <c r="Z65" i="6" a="1"/>
  <c r="Z77" i="6" a="1"/>
  <c r="AB72" i="6" a="1"/>
  <c r="N10" i="6" a="1"/>
  <c r="Z67" i="6" a="1"/>
  <c r="AB77" i="6" a="1"/>
  <c r="Z69" i="6" a="1"/>
  <c r="T77" i="6" a="1"/>
  <c r="N3" i="6" a="1"/>
  <c r="Y68" i="6" a="1"/>
  <c r="AB66" i="6" a="1"/>
  <c r="N2" i="6" a="1"/>
  <c r="AB65" i="6" a="1"/>
  <c r="AB67" i="6" a="1"/>
  <c r="AB69" i="6" a="1"/>
  <c r="N18" i="6" a="1"/>
  <c r="Z64" i="6" a="1"/>
  <c r="AB63" i="6" a="1"/>
  <c r="Z79" i="6" a="1"/>
  <c r="Y63" i="6" a="1"/>
  <c r="N13" i="6" a="1"/>
  <c r="Z73" i="6" a="1"/>
  <c r="Y76" i="6" a="1"/>
  <c r="Z71" i="6" a="1"/>
  <c r="Z78" i="6" a="1"/>
  <c r="Z68" i="6" a="1"/>
  <c r="R61" i="6" a="1"/>
  <c r="Y73" i="6" a="1"/>
  <c r="Z66" i="6" a="1"/>
  <c r="Z72" i="6" a="1"/>
  <c r="AB61" i="6" a="1"/>
  <c r="Y61" i="6" a="1"/>
  <c r="Y69" i="6" a="1"/>
  <c r="Y67" i="6" a="1"/>
  <c r="AA62" i="6" a="1"/>
  <c r="Y64" i="6" a="1"/>
  <c r="Y70" i="6" a="1"/>
  <c r="AB73" i="6" a="1"/>
  <c r="T61" i="6" a="1"/>
  <c r="AB78" i="6" a="1"/>
  <c r="Y65" i="6" a="1"/>
  <c r="AB70" i="6" a="1"/>
  <c r="Z75" i="6" a="1"/>
  <c r="Y75" i="6" a="1"/>
  <c r="Z74" i="6" a="1"/>
  <c r="Y79" i="6" a="1"/>
  <c r="N7" i="6" a="1"/>
  <c r="Y74" i="6" a="1"/>
  <c r="Z63" i="6" a="1"/>
  <c r="Y78" i="6" a="1"/>
  <c r="AB74" i="6" a="1"/>
  <c r="Z70" i="6" a="1"/>
  <c r="AB75" i="6" a="1"/>
  <c r="Y66" i="6" a="1"/>
  <c r="Y71" i="6" a="1"/>
  <c r="N9" i="6" a="1"/>
  <c r="S62" i="6" l="1"/>
  <c r="AC62" i="6"/>
  <c r="AA62" i="6"/>
  <c r="R61" i="6"/>
  <c r="Q61" i="6"/>
  <c r="T61" i="6"/>
  <c r="N2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Z65" i="6"/>
  <c r="Y68" i="6"/>
  <c r="Z73" i="6"/>
  <c r="Y74" i="6"/>
  <c r="AB79" i="6"/>
  <c r="AB65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E78" i="35"/>
  <c r="E77" i="35"/>
  <c r="F77" i="35" s="1"/>
  <c r="E76" i="35"/>
  <c r="E72" i="35"/>
  <c r="E71" i="35"/>
  <c r="E70" i="35"/>
  <c r="E69" i="35"/>
  <c r="E68" i="35"/>
  <c r="E67" i="35"/>
  <c r="E60" i="35"/>
  <c r="E59" i="35"/>
  <c r="E58" i="35"/>
  <c r="E57" i="35"/>
  <c r="H53" i="35"/>
  <c r="H52" i="35"/>
  <c r="H51" i="35"/>
  <c r="H50" i="35"/>
  <c r="H49" i="35"/>
  <c r="F48" i="35"/>
  <c r="H42" i="35"/>
  <c r="G42" i="35"/>
  <c r="F42" i="35"/>
  <c r="H41" i="35"/>
  <c r="G41" i="35"/>
  <c r="F41" i="35"/>
  <c r="H40" i="35"/>
  <c r="G40" i="35"/>
  <c r="F40" i="35"/>
  <c r="G51" i="35" s="1"/>
  <c r="H39" i="35"/>
  <c r="G39" i="35"/>
  <c r="F39" i="35"/>
  <c r="G50" i="35" s="1"/>
  <c r="H38" i="35"/>
  <c r="G38" i="35"/>
  <c r="F38" i="35"/>
  <c r="G49" i="35" s="1"/>
  <c r="E33" i="35"/>
  <c r="H30" i="35"/>
  <c r="E8" i="35"/>
  <c r="E7" i="35"/>
  <c r="J6" i="35"/>
  <c r="E6" i="35"/>
  <c r="M16" i="6" a="1"/>
  <c r="M6" i="6" a="1"/>
  <c r="M7" i="6" a="1"/>
  <c r="M8" i="6" a="1"/>
  <c r="M20" i="6" a="1"/>
  <c r="M17" i="6" a="1"/>
  <c r="M15" i="6" a="1"/>
  <c r="M12" i="6" a="1"/>
  <c r="M5" i="6" a="1"/>
  <c r="M21" i="6" a="1"/>
  <c r="F2" i="6" a="1"/>
  <c r="M19" i="6" a="1"/>
  <c r="M2" i="6" a="1"/>
  <c r="N20" i="6" a="1"/>
  <c r="M4" i="6" a="1"/>
  <c r="S60" i="6" a="1"/>
  <c r="AB62" i="6" a="1"/>
  <c r="M3" i="6" a="1"/>
  <c r="M13" i="6" a="1"/>
  <c r="M11" i="6" a="1"/>
  <c r="U77" i="6" a="1"/>
  <c r="U61" i="6" a="1"/>
  <c r="N8" i="6" a="1"/>
  <c r="M18" i="6" a="1"/>
  <c r="Q62" i="6" a="1"/>
  <c r="M9" i="6" a="1"/>
  <c r="R62" i="6" a="1"/>
  <c r="V77" i="6" a="1"/>
  <c r="M14" i="6" a="1"/>
  <c r="M10" i="6" a="1"/>
  <c r="Z62" i="6" a="1"/>
  <c r="V61" i="6" a="1"/>
  <c r="G48" i="35" l="1"/>
  <c r="T49" i="35"/>
  <c r="U44" i="35"/>
  <c r="T39" i="35"/>
  <c r="T50" i="35"/>
  <c r="T40" i="35"/>
  <c r="T41" i="35"/>
  <c r="T42" i="35"/>
  <c r="T43" i="35"/>
  <c r="T52" i="35"/>
  <c r="T53" i="35"/>
  <c r="U49" i="35"/>
  <c r="U50" i="35"/>
  <c r="T51" i="35"/>
  <c r="U51" i="35"/>
  <c r="T44" i="35"/>
  <c r="U52" i="35"/>
  <c r="U39" i="35"/>
  <c r="U40" i="35"/>
  <c r="U41" i="35"/>
  <c r="U42" i="35"/>
  <c r="U43" i="35"/>
  <c r="T38" i="35"/>
  <c r="U53" i="35"/>
  <c r="U38" i="35"/>
  <c r="T48" i="35"/>
  <c r="U48" i="35"/>
  <c r="H19" i="35"/>
  <c r="F76" i="35"/>
  <c r="G76" i="35" s="1"/>
  <c r="K50" i="35"/>
  <c r="K52" i="35"/>
  <c r="H29" i="35"/>
  <c r="S6" i="35"/>
  <c r="G23" i="35"/>
  <c r="G20" i="35"/>
  <c r="H20" i="35"/>
  <c r="F6" i="35"/>
  <c r="G22" i="35"/>
  <c r="H22" i="35"/>
  <c r="K7" i="35"/>
  <c r="H23" i="35"/>
  <c r="G14" i="35"/>
  <c r="G24" i="35"/>
  <c r="H14" i="35"/>
  <c r="H24" i="35"/>
  <c r="G15" i="35"/>
  <c r="G26" i="35"/>
  <c r="H15" i="35"/>
  <c r="H26" i="35"/>
  <c r="G16" i="35"/>
  <c r="G27" i="35"/>
  <c r="H16" i="35"/>
  <c r="H27" i="35"/>
  <c r="G18" i="35"/>
  <c r="G28" i="35"/>
  <c r="H18" i="35"/>
  <c r="H28" i="35"/>
  <c r="G19" i="35"/>
  <c r="G30" i="35"/>
  <c r="Q62" i="6"/>
  <c r="R62" i="6"/>
  <c r="AB62" i="6"/>
  <c r="Z62" i="6"/>
  <c r="V61" i="6"/>
  <c r="U61" i="6"/>
  <c r="S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K48" i="35"/>
  <c r="K49" i="35"/>
  <c r="K51" i="35"/>
  <c r="G53" i="35"/>
  <c r="G7" i="35"/>
  <c r="G21" i="35"/>
  <c r="G25" i="35"/>
  <c r="H17" i="35"/>
  <c r="H25" i="35"/>
  <c r="G17" i="35"/>
  <c r="G29" i="35"/>
  <c r="H21" i="35"/>
  <c r="J21" i="6" a="1"/>
  <c r="U60" i="6" a="1"/>
  <c r="J12" i="6" a="1"/>
  <c r="Q60" i="6" a="1"/>
  <c r="J5" i="6" a="1"/>
  <c r="J15" i="6" a="1"/>
  <c r="U62" i="6" a="1"/>
  <c r="V62" i="6" a="1"/>
  <c r="J6" i="6" a="1"/>
  <c r="R60" i="6" a="1"/>
  <c r="J16" i="6" a="1"/>
  <c r="J14" i="6" a="1"/>
  <c r="J19" i="6" a="1"/>
  <c r="J8" i="6" a="1"/>
  <c r="J10" i="6" a="1"/>
  <c r="J17" i="6" a="1"/>
  <c r="J13" i="6" a="1"/>
  <c r="T62" i="6" a="1"/>
  <c r="J18" i="6" a="1"/>
  <c r="J20" i="6" a="1"/>
  <c r="J11" i="6" a="1"/>
  <c r="J9" i="6" a="1"/>
  <c r="T6" i="35" l="1"/>
  <c r="W50" i="35"/>
  <c r="X41" i="35"/>
  <c r="X39" i="35"/>
  <c r="W49" i="35"/>
  <c r="H33" i="35"/>
  <c r="I8" i="35" s="1"/>
  <c r="J18" i="35"/>
  <c r="I42" i="35"/>
  <c r="K18" i="35"/>
  <c r="K23" i="35"/>
  <c r="K24" i="35"/>
  <c r="N42" i="35"/>
  <c r="N39" i="35"/>
  <c r="N38" i="35"/>
  <c r="N51" i="35"/>
  <c r="J20" i="35"/>
  <c r="I53" i="35"/>
  <c r="V62" i="6"/>
  <c r="U62" i="6"/>
  <c r="T62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H7" i="35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O63" i="35" a="1"/>
  <c r="T60" i="6" a="1"/>
  <c r="J2" i="6" a="1"/>
  <c r="O64" i="35" a="1"/>
  <c r="J4" i="6" a="1"/>
  <c r="J3" i="6" a="1"/>
  <c r="J7" i="6" a="1"/>
  <c r="O68" i="35" a="1"/>
  <c r="O66" i="35" a="1"/>
  <c r="J14" i="35" l="1"/>
  <c r="W40" i="35"/>
  <c r="J24" i="35"/>
  <c r="W38" i="35"/>
  <c r="K21" i="35"/>
  <c r="J22" i="35"/>
  <c r="F59" i="35"/>
  <c r="F68" i="35"/>
  <c r="X38" i="35"/>
  <c r="K19" i="35"/>
  <c r="I52" i="35"/>
  <c r="K14" i="35"/>
  <c r="J16" i="35"/>
  <c r="J23" i="35"/>
  <c r="J13" i="35"/>
  <c r="O64" i="35"/>
  <c r="O63" i="35"/>
  <c r="X52" i="35"/>
  <c r="I51" i="35"/>
  <c r="J15" i="35"/>
  <c r="I40" i="35"/>
  <c r="J17" i="35"/>
  <c r="I39" i="35"/>
  <c r="F58" i="35"/>
  <c r="I44" i="35"/>
  <c r="F67" i="35"/>
  <c r="K16" i="35"/>
  <c r="X40" i="35"/>
  <c r="W41" i="35"/>
  <c r="F62" i="35"/>
  <c r="F57" i="35"/>
  <c r="I38" i="35"/>
  <c r="W39" i="35"/>
  <c r="N40" i="35"/>
  <c r="P40" i="35" s="1"/>
  <c r="J21" i="35"/>
  <c r="F61" i="35"/>
  <c r="N50" i="35"/>
  <c r="O50" i="35" s="1"/>
  <c r="J25" i="35"/>
  <c r="F70" i="35"/>
  <c r="K26" i="35"/>
  <c r="N52" i="35"/>
  <c r="P52" i="35" s="1"/>
  <c r="K17" i="35"/>
  <c r="F60" i="35"/>
  <c r="F71" i="35"/>
  <c r="W52" i="35"/>
  <c r="X49" i="35"/>
  <c r="K15" i="35"/>
  <c r="N41" i="35"/>
  <c r="O41" i="35" s="1"/>
  <c r="K25" i="35"/>
  <c r="K13" i="35"/>
  <c r="I41" i="35"/>
  <c r="X48" i="35"/>
  <c r="W51" i="35"/>
  <c r="J19" i="35"/>
  <c r="N48" i="35"/>
  <c r="P48" i="35" s="1"/>
  <c r="K20" i="35"/>
  <c r="F69" i="35"/>
  <c r="I49" i="35"/>
  <c r="X50" i="35"/>
  <c r="W48" i="35"/>
  <c r="F72" i="35"/>
  <c r="N49" i="35"/>
  <c r="K22" i="35"/>
  <c r="G32" i="35"/>
  <c r="I50" i="35"/>
  <c r="X51" i="35"/>
  <c r="J26" i="35"/>
  <c r="O66" i="35"/>
  <c r="O68" i="35"/>
  <c r="P51" i="35"/>
  <c r="O51" i="35"/>
  <c r="P38" i="35"/>
  <c r="O38" i="35"/>
  <c r="O39" i="35"/>
  <c r="P39" i="35"/>
  <c r="O42" i="35"/>
  <c r="P42" i="35"/>
  <c r="T60" i="6"/>
  <c r="J7" i="6"/>
  <c r="J4" i="6"/>
  <c r="J3" i="6"/>
  <c r="J2" i="6"/>
  <c r="AC60" i="6" a="1"/>
  <c r="V60" i="6" a="1"/>
  <c r="P65" i="35" a="1"/>
  <c r="O65" i="35" a="1"/>
  <c r="AA60" i="6" a="1"/>
  <c r="X60" i="6" a="1"/>
  <c r="O67" i="35" a="1"/>
  <c r="W60" i="6" a="1"/>
  <c r="P67" i="35" a="1"/>
  <c r="X60" i="6" l="1"/>
  <c r="AC60" i="6"/>
  <c r="AA60" i="6"/>
  <c r="W60" i="6"/>
  <c r="O48" i="35"/>
  <c r="O40" i="35"/>
  <c r="P64" i="35"/>
  <c r="O67" i="35"/>
  <c r="O65" i="35"/>
  <c r="P65" i="35"/>
  <c r="P67" i="35"/>
  <c r="P50" i="35"/>
  <c r="O59" i="35"/>
  <c r="Q39" i="35" s="1"/>
  <c r="P49" i="35"/>
  <c r="O49" i="35"/>
  <c r="P41" i="35"/>
  <c r="O52" i="35"/>
  <c r="O58" i="35"/>
  <c r="Q49" i="35"/>
  <c r="Q42" i="35"/>
  <c r="V60" i="6"/>
  <c r="J24" i="6" a="1"/>
  <c r="J24" i="6" s="1"/>
  <c r="J23" i="6" a="1"/>
  <c r="J23" i="6" s="1"/>
  <c r="I10" i="6" a="1"/>
  <c r="I15" i="6" a="1"/>
  <c r="I14" i="6" a="1"/>
  <c r="I19" i="6" a="1"/>
  <c r="I18" i="6" a="1"/>
  <c r="I20" i="6" a="1"/>
  <c r="I12" i="6" a="1"/>
  <c r="I21" i="6" a="1"/>
  <c r="I9" i="6" a="1"/>
  <c r="I7" i="6" a="1"/>
  <c r="Y60" i="6" a="1"/>
  <c r="I13" i="6" a="1"/>
  <c r="I6" i="6" a="1"/>
  <c r="I8" i="6" a="1"/>
  <c r="I4" i="6" a="1"/>
  <c r="I11" i="6" a="1"/>
  <c r="I3" i="6" a="1"/>
  <c r="I16" i="6" a="1"/>
  <c r="I17" i="6" a="1"/>
  <c r="I2" i="6" a="1"/>
  <c r="Y60" i="6" l="1"/>
  <c r="Q38" i="35"/>
  <c r="O57" i="35"/>
  <c r="O61" i="35" s="1"/>
  <c r="Q65" i="35"/>
  <c r="Q67" i="35"/>
  <c r="Q40" i="35"/>
  <c r="Q48" i="35"/>
  <c r="Q51" i="35"/>
  <c r="Q52" i="35"/>
  <c r="Q50" i="35"/>
  <c r="Q41" i="35"/>
  <c r="I16" i="6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Z60" i="6" a="1"/>
  <c r="I5" i="6" a="1"/>
  <c r="AB60" i="6" a="1"/>
  <c r="AB60" i="6" l="1"/>
  <c r="Z60" i="6"/>
  <c r="O60" i="35"/>
  <c r="O62" i="35" s="1"/>
  <c r="I5" i="6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B8" i="6" l="1" a="1"/>
  <c r="D141" i="6" a="1"/>
  <c r="K72" i="6" a="1"/>
  <c r="C18" i="6" a="1"/>
  <c r="T14" i="6" a="1"/>
  <c r="AC3" i="6" a="1"/>
  <c r="F198" i="6" a="1"/>
  <c r="G80" i="6" a="1"/>
  <c r="I187" i="6" a="1"/>
  <c r="B67" i="6" a="1"/>
  <c r="I141" i="6" a="1"/>
  <c r="K127" i="6" a="1"/>
  <c r="C194" i="6" a="1"/>
  <c r="C141" i="6" a="1"/>
  <c r="C134" i="6" a="1"/>
  <c r="AW16" i="6" a="1"/>
  <c r="B14" i="6" a="1"/>
  <c r="C50" i="6" a="1"/>
  <c r="AA9" i="6" a="1"/>
  <c r="H49" i="6" a="1"/>
  <c r="L45" i="6" a="1"/>
  <c r="G55" i="6" a="1"/>
  <c r="L61" i="6" a="1"/>
  <c r="AR9" i="6" a="1"/>
  <c r="F53" i="6" a="1"/>
  <c r="E61" i="6" a="1"/>
  <c r="AM10" i="6" a="1"/>
  <c r="F134" i="6" a="1"/>
  <c r="AR3" i="6" a="1"/>
  <c r="E170" i="6" a="1"/>
  <c r="D43" i="6" a="1"/>
  <c r="C126" i="6" a="1"/>
  <c r="AN12" i="6" a="1"/>
  <c r="F10" i="6" a="1"/>
  <c r="AP14" i="6" a="1"/>
  <c r="L91" i="6" a="1"/>
  <c r="I143" i="6" a="1"/>
  <c r="AB14" i="6" a="1"/>
  <c r="Z6" i="6" a="1"/>
  <c r="BB18" i="6" a="1"/>
  <c r="F124" i="6" a="1"/>
  <c r="AT8" i="6" a="1"/>
  <c r="E189" i="6" a="1"/>
  <c r="C197" i="6" a="1"/>
  <c r="L69" i="6" a="1"/>
  <c r="I196" i="6" a="1"/>
  <c r="K214" i="6" a="1"/>
  <c r="G8" i="6" a="1"/>
  <c r="C13" i="6" a="1"/>
  <c r="D12" i="6" a="1"/>
  <c r="D18" i="6" a="1"/>
  <c r="AM13" i="6" a="1"/>
  <c r="F79" i="6" a="1"/>
  <c r="V16" i="6" a="1"/>
  <c r="L133" i="6" a="1"/>
  <c r="D179" i="6" a="1"/>
  <c r="V6" i="6" a="1"/>
  <c r="G153" i="6" a="1"/>
  <c r="T5" i="6" a="1"/>
  <c r="F169" i="6" a="1"/>
  <c r="K35" i="6" a="1"/>
  <c r="AH15" i="6" a="1"/>
  <c r="AH18" i="6" a="1"/>
  <c r="D216" i="6" a="1"/>
  <c r="H40" i="6" a="1"/>
  <c r="BB14" i="6" a="1"/>
  <c r="AQ4" i="6" a="1"/>
  <c r="F215" i="6" a="1"/>
  <c r="AU6" i="6" a="1"/>
  <c r="D89" i="6" a="1"/>
  <c r="B193" i="6" a="1"/>
  <c r="Y3" i="6" a="1"/>
  <c r="U2" i="6" a="1"/>
  <c r="C114" i="6" a="1"/>
  <c r="AH14" i="6" a="1"/>
  <c r="W5" i="6" a="1"/>
  <c r="AL12" i="6" a="1"/>
  <c r="C132" i="6" a="1"/>
  <c r="M51" i="6" a="1"/>
  <c r="T17" i="6" a="1"/>
  <c r="I190" i="6" a="1"/>
  <c r="G36" i="6" a="1"/>
  <c r="E205" i="6" a="1"/>
  <c r="I45" i="6" a="1"/>
  <c r="G127" i="6" a="1"/>
  <c r="AO17" i="6" a="1"/>
  <c r="F152" i="6" a="1"/>
  <c r="AV3" i="6" a="1"/>
  <c r="V4" i="6" a="1"/>
  <c r="Q16" i="6" a="1"/>
  <c r="F214" i="6" a="1"/>
  <c r="E3" i="6" a="1"/>
  <c r="K215" i="6" a="1"/>
  <c r="F163" i="6" a="1"/>
  <c r="H184" i="6" a="1"/>
  <c r="G54" i="6" a="1"/>
  <c r="AS11" i="6" a="1"/>
  <c r="Z18" i="6" a="1"/>
  <c r="AY10" i="6" a="1"/>
  <c r="E81" i="6" a="1"/>
  <c r="AZ10" i="6" a="1"/>
  <c r="R6" i="6" a="1"/>
  <c r="S19" i="6" a="1"/>
  <c r="C16" i="6" a="1"/>
  <c r="Y2" i="6" a="1"/>
  <c r="C3" i="6" a="1"/>
  <c r="J49" i="6" a="1"/>
  <c r="G186" i="6" a="1"/>
  <c r="X11" i="6" a="1"/>
  <c r="D35" i="6" a="1"/>
  <c r="BB3" i="6" a="1"/>
  <c r="C217" i="6" a="1"/>
  <c r="D168" i="6" a="1"/>
  <c r="AK15" i="6" a="1"/>
  <c r="M114" i="6" a="1"/>
  <c r="AI14" i="6" a="1"/>
  <c r="K34" i="6" a="1"/>
  <c r="Q6" i="6" a="1"/>
  <c r="F9" i="6" a="1"/>
  <c r="AC12" i="6" a="1"/>
  <c r="I142" i="6" a="1"/>
  <c r="E78" i="6" a="1"/>
  <c r="I170" i="6" a="1"/>
  <c r="D213" i="6" a="1"/>
  <c r="AL6" i="6" a="1"/>
  <c r="K97" i="6" a="1"/>
  <c r="AS7" i="6" a="1"/>
  <c r="J58" i="6" a="1"/>
  <c r="BB4" i="6" a="1"/>
  <c r="R8" i="6" a="1"/>
  <c r="D14" i="6" a="1"/>
  <c r="H112" i="6" a="1"/>
  <c r="K178" i="6" a="1"/>
  <c r="G116" i="6" a="1"/>
  <c r="F136" i="6" a="1"/>
  <c r="BB2" i="6" a="1"/>
  <c r="L142" i="6" a="1"/>
  <c r="AG17" i="6" a="1"/>
  <c r="G33" i="6" a="1"/>
  <c r="E82" i="6" a="1"/>
  <c r="D159" i="6" a="1"/>
  <c r="K188" i="6" a="1"/>
  <c r="AE18" i="6" a="1"/>
  <c r="L196" i="6" a="1"/>
  <c r="E198" i="6" a="1"/>
  <c r="C36" i="6" a="1"/>
  <c r="G161" i="6" a="1"/>
  <c r="J121" i="6" a="1"/>
  <c r="M62" i="6" a="1"/>
  <c r="F114" i="6" a="1"/>
  <c r="AK12" i="6" a="1"/>
  <c r="I100" i="6" a="1"/>
  <c r="E69" i="6" a="1"/>
  <c r="H157" i="6" a="1"/>
  <c r="C108" i="6" a="1"/>
  <c r="AJ15" i="6" a="1"/>
  <c r="M43" i="6" a="1"/>
  <c r="AB12" i="6" a="1"/>
  <c r="M53" i="6" a="1"/>
  <c r="G106" i="6" a="1"/>
  <c r="P9" i="6" a="1"/>
  <c r="AQ5" i="6" a="1"/>
  <c r="C170" i="6" a="1"/>
  <c r="V11" i="6" a="1"/>
  <c r="B130" i="6" a="1"/>
  <c r="AI8" i="6" a="1"/>
  <c r="H202" i="6" a="1"/>
  <c r="B18" i="6" a="1"/>
  <c r="D188" i="6" a="1"/>
  <c r="C51" i="6" a="1"/>
  <c r="Z2" i="6" a="1"/>
  <c r="AQ19" i="6" a="1"/>
  <c r="AN6" i="6" a="1"/>
  <c r="G188" i="6" a="1"/>
  <c r="D73" i="6" a="1"/>
  <c r="S3" i="6" a="1"/>
  <c r="AB6" i="6" a="1"/>
  <c r="AN18" i="6" a="1"/>
  <c r="AF4" i="6" a="1"/>
  <c r="G190" i="6" a="1"/>
  <c r="C91" i="6" a="1"/>
  <c r="G204" i="6" a="1"/>
  <c r="C171" i="6" a="1"/>
  <c r="E98" i="6" a="1"/>
  <c r="C215" i="6" a="1"/>
  <c r="D54" i="6" a="1"/>
  <c r="V13" i="6" a="1"/>
  <c r="AM19" i="6" a="1"/>
  <c r="D160" i="6" a="1"/>
  <c r="F154" i="6" a="1"/>
  <c r="F151" i="6" a="1"/>
  <c r="B49" i="6" a="1"/>
  <c r="C153" i="6" a="1"/>
  <c r="AG7" i="6" a="1"/>
  <c r="E117" i="6" a="1"/>
  <c r="L42" i="6" a="1"/>
  <c r="AU12" i="6" a="1"/>
  <c r="C107" i="6" a="1"/>
  <c r="P3" i="6" a="1"/>
  <c r="F170" i="6" a="1"/>
  <c r="L108" i="6" a="1"/>
  <c r="AR7" i="6" a="1"/>
  <c r="C186" i="6" a="1"/>
  <c r="F63" i="6" a="1"/>
  <c r="AN8" i="6" a="1"/>
  <c r="AW10" i="6" a="1"/>
  <c r="AH6" i="6" a="1"/>
  <c r="F153" i="6" a="1"/>
  <c r="C86" i="6" a="1"/>
  <c r="X9" i="6" a="1"/>
  <c r="Q13" i="6" a="1"/>
  <c r="C43" i="6" a="1"/>
  <c r="E135" i="6" a="1"/>
  <c r="E2" i="6" a="1"/>
  <c r="AX12" i="6" a="1"/>
  <c r="M181" i="6" a="1"/>
  <c r="AU11" i="6" a="1"/>
  <c r="Z11" i="6" a="1"/>
  <c r="AW4" i="6" a="1"/>
  <c r="BC17" i="6" a="1"/>
  <c r="AT3" i="6" a="1"/>
  <c r="K53" i="6" a="1"/>
  <c r="K62" i="6" a="1"/>
  <c r="F197" i="6" a="1"/>
  <c r="AK14" i="6" a="1"/>
  <c r="K71" i="6" a="1"/>
  <c r="F145" i="6" a="1"/>
  <c r="AC8" i="6" a="1"/>
  <c r="L34" i="6" a="1"/>
  <c r="AM9" i="6" a="1"/>
  <c r="AT6" i="6" a="1"/>
  <c r="K123" i="6" a="1"/>
  <c r="S11" i="6" a="1"/>
  <c r="H76" i="6" a="1"/>
  <c r="E17" i="6" a="1"/>
  <c r="M215" i="6" a="1"/>
  <c r="AK10" i="6" a="1"/>
  <c r="L46" i="6" a="1"/>
  <c r="F206" i="6" a="1"/>
  <c r="D180" i="6" a="1"/>
  <c r="M69" i="6" a="1"/>
  <c r="K132" i="6" a="1"/>
  <c r="D198" i="6" a="1"/>
  <c r="K96" i="6" a="1"/>
  <c r="AJ3" i="6" a="1"/>
  <c r="K118" i="6" a="1"/>
  <c r="I44" i="6" a="1"/>
  <c r="AW18" i="6" a="1"/>
  <c r="Z10" i="6" a="1"/>
  <c r="M214" i="6" a="1"/>
  <c r="AO18" i="6" a="1"/>
  <c r="AX7" i="6" a="1"/>
  <c r="D34" i="6" a="1"/>
  <c r="M178" i="6" a="1"/>
  <c r="J76" i="6" a="1"/>
  <c r="G170" i="6" a="1"/>
  <c r="D177" i="6" a="1"/>
  <c r="C69" i="6" a="1"/>
  <c r="I70" i="6" a="1"/>
  <c r="M73" i="6" a="1"/>
  <c r="AX3" i="6" a="1"/>
  <c r="K70" i="6" a="1"/>
  <c r="I217" i="6" a="1"/>
  <c r="E8" i="6" a="1"/>
  <c r="F118" i="6" a="1"/>
  <c r="F125" i="6" a="1"/>
  <c r="BC13" i="6" a="1"/>
  <c r="G73" i="6" a="1"/>
  <c r="M171" i="6" a="1"/>
  <c r="W14" i="6" a="1"/>
  <c r="AN17" i="6" a="1"/>
  <c r="M199" i="6" a="1"/>
  <c r="C149" i="6" a="1"/>
  <c r="L98" i="6" a="1"/>
  <c r="AY15" i="6" a="1"/>
  <c r="D64" i="6" a="1"/>
  <c r="AT19" i="6" a="1"/>
  <c r="C44" i="6" a="1"/>
  <c r="X6" i="6" a="1"/>
  <c r="I89" i="6" a="1"/>
  <c r="I91" i="6" a="1"/>
  <c r="X16" i="6" a="1"/>
  <c r="C172" i="6" a="1"/>
  <c r="L51" i="6" a="1"/>
  <c r="AU18" i="6" a="1"/>
  <c r="C80" i="6" a="1"/>
  <c r="AU3" i="6" a="1"/>
  <c r="D145" i="6" a="1"/>
  <c r="C55" i="6" a="1"/>
  <c r="BC19" i="6" a="1"/>
  <c r="AJ10" i="6" a="1"/>
  <c r="AG19" i="6" a="1"/>
  <c r="AV9" i="6" a="1"/>
  <c r="F19" i="6" a="1"/>
  <c r="I88" i="6" a="1"/>
  <c r="W7" i="6" a="1"/>
  <c r="H193" i="6" a="1"/>
  <c r="M89" i="6" a="1"/>
  <c r="D124" i="6" a="1"/>
  <c r="F33" i="6" a="1"/>
  <c r="AM6" i="6" a="1"/>
  <c r="G108" i="6" a="1"/>
  <c r="I99" i="6" a="1"/>
  <c r="U15" i="6" a="1"/>
  <c r="AM2" i="6" a="1"/>
  <c r="M168" i="6" a="1"/>
  <c r="C136" i="6" a="1"/>
  <c r="C135" i="6" a="1"/>
  <c r="F6" i="6" a="1"/>
  <c r="I43" i="6" a="1"/>
  <c r="Y7" i="6" a="1"/>
  <c r="K42" i="6" a="1"/>
  <c r="L153" i="6" a="1"/>
  <c r="AE8" i="6" a="1"/>
  <c r="L87" i="6" a="1"/>
  <c r="P14" i="6" a="1"/>
  <c r="E123" i="6" a="1"/>
  <c r="T7" i="6" a="1"/>
  <c r="AX18" i="6" a="1"/>
  <c r="M205" i="6" a="1"/>
  <c r="C100" i="6" a="1"/>
  <c r="C4" i="6" a="1"/>
  <c r="AE19" i="6" a="1"/>
  <c r="AH16" i="6" a="1"/>
  <c r="AV12" i="6" a="1"/>
  <c r="AL16" i="6" a="1"/>
  <c r="R4" i="6" a="1"/>
  <c r="AF9" i="6" a="1"/>
  <c r="L150" i="6" a="1"/>
  <c r="D154" i="6" a="1"/>
  <c r="G172" i="6" a="1"/>
  <c r="D72" i="6" a="1"/>
  <c r="AD13" i="6" a="1"/>
  <c r="C176" i="6" a="1"/>
  <c r="AT2" i="6" a="1"/>
  <c r="E152" i="6" a="1"/>
  <c r="K207" i="6" a="1"/>
  <c r="AQ13" i="6" a="1"/>
  <c r="K206" i="6" a="1"/>
  <c r="M189" i="6" a="1"/>
  <c r="AY6" i="6" a="1"/>
  <c r="L190" i="6" a="1"/>
  <c r="M35" i="6" a="1"/>
  <c r="L217" i="6" a="1"/>
  <c r="F144" i="6" a="1"/>
  <c r="F196" i="6" a="1"/>
  <c r="F55" i="6" a="1"/>
  <c r="I152" i="6" a="1"/>
  <c r="Z13" i="6" a="1"/>
  <c r="D98" i="6" a="1"/>
  <c r="I105" i="6" a="1"/>
  <c r="AD18" i="6" a="1"/>
  <c r="L82" i="6" a="1"/>
  <c r="F141" i="6" a="1"/>
  <c r="K78" i="6" a="1"/>
  <c r="AW13" i="6" a="1"/>
  <c r="AF18" i="6" a="1"/>
  <c r="G88" i="6" a="1"/>
  <c r="I35" i="6" a="1"/>
  <c r="L71" i="6" a="1"/>
  <c r="AN5" i="6" a="1"/>
  <c r="AS8" i="6" a="1"/>
  <c r="E37" i="6" a="1"/>
  <c r="R18" i="6" a="1"/>
  <c r="E10" i="6" a="1"/>
  <c r="K199" i="6" a="1"/>
  <c r="AA5" i="6" a="1"/>
  <c r="C185" i="6" a="1"/>
  <c r="G123" i="6" a="1"/>
  <c r="G6" i="6" a="1"/>
  <c r="J166" i="6" a="1"/>
  <c r="G195" i="6" a="1"/>
  <c r="L123" i="6" a="1"/>
  <c r="AA17" i="6" a="1"/>
  <c r="K125" i="6" a="1"/>
  <c r="Z8" i="6" a="1"/>
  <c r="AW15" i="6" a="1"/>
  <c r="AX5" i="6" a="1"/>
  <c r="D33" i="6" a="1"/>
  <c r="D163" i="6" a="1"/>
  <c r="D171" i="6" a="1"/>
  <c r="M186" i="6" a="1"/>
  <c r="AT17" i="6" a="1"/>
  <c r="M208" i="6" a="1"/>
  <c r="D114" i="6" a="1"/>
  <c r="F11" i="6" a="1"/>
  <c r="AW8" i="6" a="1"/>
  <c r="AP11" i="6" a="1"/>
  <c r="AF3" i="6" a="1"/>
  <c r="C198" i="6" a="1"/>
  <c r="F107" i="6" a="1"/>
  <c r="G37" i="6" a="1"/>
  <c r="BC18" i="6" a="1"/>
  <c r="J31" i="6" a="1"/>
  <c r="AP15" i="6" a="1"/>
  <c r="C68" i="6" a="1"/>
  <c r="AZ9" i="6" a="1"/>
  <c r="C142" i="6" a="1"/>
  <c r="L187" i="6" a="1"/>
  <c r="AV6" i="6" a="1"/>
  <c r="C7" i="6" a="1"/>
  <c r="AQ9" i="6" a="1"/>
  <c r="K195" i="6" a="1"/>
  <c r="E19" i="6" a="1"/>
  <c r="E206" i="6" a="1"/>
  <c r="AC18" i="6" a="1"/>
  <c r="Z17" i="6" a="1"/>
  <c r="M108" i="6" a="1"/>
  <c r="AZ6" i="6" a="1"/>
  <c r="B58" i="6" a="1"/>
  <c r="W4" i="6" a="1"/>
  <c r="R11" i="6" a="1"/>
  <c r="E163" i="6" a="1"/>
  <c r="D196" i="6" a="1"/>
  <c r="D144" i="6" a="1"/>
  <c r="F4" i="6" a="1"/>
  <c r="I132" i="6" a="1"/>
  <c r="E36" i="6" a="1"/>
  <c r="T8" i="6" a="1"/>
  <c r="C195" i="6" a="1"/>
  <c r="AH19" i="6" a="1"/>
  <c r="K106" i="6" a="1"/>
  <c r="M151" i="6" a="1"/>
  <c r="U3" i="6" a="1"/>
  <c r="D161" i="6" a="1"/>
  <c r="G117" i="6" a="1"/>
  <c r="AC5" i="6" a="1"/>
  <c r="H175" i="6" a="1"/>
  <c r="L208" i="6" a="1"/>
  <c r="AY11" i="6" a="1"/>
  <c r="AU16" i="6" a="1"/>
  <c r="D97" i="6" a="1"/>
  <c r="X4" i="6" a="1"/>
  <c r="V15" i="6" a="1"/>
  <c r="D142" i="6" a="1"/>
  <c r="K91" i="6" a="1"/>
  <c r="W13" i="6" a="1"/>
  <c r="R9" i="6" a="1"/>
  <c r="L52" i="6" a="1"/>
  <c r="AX6" i="6" a="1"/>
  <c r="I160" i="6" a="1"/>
  <c r="F133" i="6" a="1"/>
  <c r="C161" i="6" a="1"/>
  <c r="E150" i="6" a="1"/>
  <c r="AN16" i="6" a="1"/>
  <c r="AF14" i="6" a="1"/>
  <c r="D197" i="6" a="1"/>
  <c r="AB13" i="6" a="1"/>
  <c r="Y10" i="6" a="1"/>
  <c r="C33" i="6" a="1"/>
  <c r="J103" i="6" a="1"/>
  <c r="AM11" i="6" a="1"/>
  <c r="AI15" i="6" a="1"/>
  <c r="AR6" i="6" a="1"/>
  <c r="T4" i="6" a="1"/>
  <c r="Y18" i="6" a="1"/>
  <c r="J67" i="6" a="1"/>
  <c r="D135" i="6" a="1"/>
  <c r="I115" i="6" a="1"/>
  <c r="D3" i="6" a="1"/>
  <c r="M152" i="6" a="1"/>
  <c r="AM15" i="6" a="1"/>
  <c r="AQ8" i="6" a="1"/>
  <c r="AZ18" i="6" a="1"/>
  <c r="X13" i="6" a="1"/>
  <c r="K79" i="6" a="1"/>
  <c r="M145" i="6" a="1"/>
  <c r="I55" i="6" a="1"/>
  <c r="E160" i="6" a="1"/>
  <c r="K135" i="6" a="1"/>
  <c r="G12" i="6" a="1"/>
  <c r="AM3" i="6" a="1"/>
  <c r="I96" i="6" a="1"/>
  <c r="B40" i="6" a="1"/>
  <c r="C72" i="6" a="1"/>
  <c r="G171" i="6" a="1"/>
  <c r="J211" i="6" a="1"/>
  <c r="C10" i="6" a="1"/>
  <c r="B15" i="6" a="1"/>
  <c r="F96" i="6" a="1"/>
  <c r="W3" i="6" a="1"/>
  <c r="F188" i="6" a="1"/>
  <c r="AW9" i="6" a="1"/>
  <c r="L116" i="6" a="1"/>
  <c r="I79" i="6" a="1"/>
  <c r="E125" i="6" a="1"/>
  <c r="L64" i="6" a="1"/>
  <c r="E60" i="6" a="1"/>
  <c r="D5" i="6" a="1"/>
  <c r="D36" i="6" a="1"/>
  <c r="AC15" i="6" a="1"/>
  <c r="AO19" i="6" a="1"/>
  <c r="S13" i="6" a="1"/>
  <c r="E136" i="6" a="1"/>
  <c r="E133" i="6" a="1"/>
  <c r="D206" i="6" a="1"/>
  <c r="I144" i="6" a="1"/>
  <c r="AB19" i="6" a="1"/>
  <c r="F44" i="6" a="1"/>
  <c r="L168" i="6" a="1"/>
  <c r="K150" i="6" a="1"/>
  <c r="C167" i="6" a="1"/>
  <c r="AJ13" i="6" a="1"/>
  <c r="F190" i="6" a="1"/>
  <c r="J184" i="6" a="1"/>
  <c r="F132" i="6" a="1"/>
  <c r="AO13" i="6" a="1"/>
  <c r="E12" i="6" a="1"/>
  <c r="AZ19" i="6" a="1"/>
  <c r="AF5" i="6" a="1"/>
  <c r="T11" i="6" a="1"/>
  <c r="E141" i="6" a="1"/>
  <c r="H148" i="6" a="1"/>
  <c r="I181" i="6" a="1"/>
  <c r="K80" i="6" a="1"/>
  <c r="M98" i="6" a="1"/>
  <c r="I171" i="6" a="1"/>
  <c r="F8" i="6" a="1"/>
  <c r="I82" i="6" a="1"/>
  <c r="C151" i="6" a="1"/>
  <c r="G96" i="6" a="1"/>
  <c r="W2" i="6" a="1"/>
  <c r="E144" i="6" a="1"/>
  <c r="C37" i="6" a="1"/>
  <c r="B166" i="6" a="1"/>
  <c r="I169" i="6" a="1"/>
  <c r="V5" i="6" a="1"/>
  <c r="BC11" i="6" a="1"/>
  <c r="AU4" i="6" a="1"/>
  <c r="W6" i="6" a="1"/>
  <c r="E114" i="6" a="1"/>
  <c r="AA4" i="6" a="1"/>
  <c r="E161" i="6" a="1"/>
  <c r="AF19" i="6" a="1"/>
  <c r="D63" i="6" a="1"/>
  <c r="E126" i="6" a="1"/>
  <c r="M34" i="6" a="1"/>
  <c r="AE4" i="6" a="1"/>
  <c r="BB5" i="6" a="1"/>
  <c r="K204" i="6" a="1"/>
  <c r="D172" i="6" a="1"/>
  <c r="BC15" i="6" a="1"/>
  <c r="AO3" i="6" a="1"/>
  <c r="M170" i="6" a="1"/>
  <c r="AZ16" i="6" a="1"/>
  <c r="AD4" i="6" a="1"/>
  <c r="AV8" i="6" a="1"/>
  <c r="E214" i="6" a="1"/>
  <c r="L151" i="6" a="1"/>
  <c r="M118" i="6" a="1"/>
  <c r="L204" i="6" a="1"/>
  <c r="I80" i="6" a="1"/>
  <c r="E63" i="6" a="1"/>
  <c r="L207" i="6" a="1"/>
  <c r="C203" i="6" a="1"/>
  <c r="G70" i="6" a="1"/>
  <c r="D214" i="6" a="1"/>
  <c r="AE6" i="6" a="1"/>
  <c r="M196" i="6" a="1"/>
  <c r="K54" i="6" a="1"/>
  <c r="C63" i="6" a="1"/>
  <c r="C168" i="6" a="1"/>
  <c r="D87" i="6" a="1"/>
  <c r="B4" i="6" a="1"/>
  <c r="D6" i="6" a="1"/>
  <c r="AX16" i="6" a="1"/>
  <c r="I62" i="6" a="1"/>
  <c r="P10" i="6" a="1"/>
  <c r="B112" i="6" a="1"/>
  <c r="B157" i="6" a="1"/>
  <c r="AQ15" i="6" a="1"/>
  <c r="F35" i="6" a="1"/>
  <c r="F87" i="6" a="1"/>
  <c r="BA8" i="6" a="1"/>
  <c r="AZ3" i="6" a="1"/>
  <c r="D17" i="6" a="1"/>
  <c r="AZ13" i="6" a="1"/>
  <c r="F116" i="6" a="1"/>
  <c r="D90" i="6" a="1"/>
  <c r="AH2" i="6" a="1"/>
  <c r="F142" i="6" a="1"/>
  <c r="D8" i="6" a="1"/>
  <c r="AJ8" i="6" a="1"/>
  <c r="F97" i="6" a="1"/>
  <c r="Y11" i="6" a="1"/>
  <c r="K87" i="6" a="1"/>
  <c r="G19" i="6" a="1"/>
  <c r="R3" i="6" a="1"/>
  <c r="R10" i="6" a="1"/>
  <c r="I135" i="6" a="1"/>
  <c r="Q11" i="6" a="1"/>
  <c r="G208" i="6" a="1"/>
  <c r="C124" i="6" a="1"/>
  <c r="M63" i="6" a="1"/>
  <c r="G215" i="6" a="1"/>
  <c r="C199" i="6" a="1"/>
  <c r="AP13" i="6" a="1"/>
  <c r="L124" i="6" a="1"/>
  <c r="AQ18" i="6" a="1"/>
  <c r="L107" i="6" a="1"/>
  <c r="F181" i="6" a="1"/>
  <c r="L109" i="6" a="1"/>
  <c r="G115" i="6" a="1"/>
  <c r="AF17" i="6" a="1"/>
  <c r="AU2" i="6" a="1"/>
  <c r="F172" i="6" a="1"/>
  <c r="L106" i="6" a="1"/>
  <c r="K141" i="6" a="1"/>
  <c r="AY17" i="6" a="1"/>
  <c r="B94" i="6" a="1"/>
  <c r="Y9" i="6" a="1"/>
  <c r="C5" i="6" a="1"/>
  <c r="AS14" i="6" a="1"/>
  <c r="G177" i="6" a="1"/>
  <c r="I90" i="6" a="1"/>
  <c r="AM14" i="6" a="1"/>
  <c r="D60" i="6" a="1"/>
  <c r="M109" i="6" a="1"/>
  <c r="S17" i="6" a="1"/>
  <c r="BC12" i="6" a="1"/>
  <c r="AF11" i="6" a="1"/>
  <c r="T19" i="6" a="1"/>
  <c r="F109" i="6" a="1"/>
  <c r="I126" i="6" a="1"/>
  <c r="B10" i="6" a="1"/>
  <c r="G109" i="6" a="1"/>
  <c r="L160" i="6" a="1"/>
  <c r="AW5" i="6" a="1"/>
  <c r="BA7" i="6" a="1"/>
  <c r="BC6" i="6" a="1"/>
  <c r="D178" i="6" a="1"/>
  <c r="AY9" i="6" a="1"/>
  <c r="AX10" i="6" a="1"/>
  <c r="G125" i="6" a="1"/>
  <c r="L105" i="6" a="1"/>
  <c r="F208" i="6" a="1"/>
  <c r="F180" i="6" a="1"/>
  <c r="AT12" i="6" a="1"/>
  <c r="I195" i="6" a="1"/>
  <c r="L213" i="6" a="1"/>
  <c r="D162" i="6" a="1"/>
  <c r="M90" i="6" a="1"/>
  <c r="F150" i="6" a="1"/>
  <c r="F62" i="6" a="1"/>
  <c r="F199" i="6" a="1"/>
  <c r="C125" i="6" a="1"/>
  <c r="L44" i="6" a="1"/>
  <c r="I118" i="6" a="1"/>
  <c r="G91" i="6" a="1"/>
  <c r="AS3" i="6" a="1"/>
  <c r="C21" i="6" a="1"/>
  <c r="E79" i="6" a="1"/>
  <c r="L215" i="6" a="1"/>
  <c r="S2" i="6" a="1"/>
  <c r="F70" i="6" a="1"/>
  <c r="G143" i="6" a="1"/>
  <c r="AD5" i="6" a="1"/>
  <c r="D46" i="6" a="1"/>
  <c r="D96" i="6" a="1"/>
  <c r="B85" i="6" a="1"/>
  <c r="BA18" i="6" a="1"/>
  <c r="C177" i="6" a="1"/>
  <c r="F80" i="6" a="1"/>
  <c r="AA19" i="6" a="1"/>
  <c r="AW19" i="6" a="1"/>
  <c r="AO14" i="6" a="1"/>
  <c r="AE9" i="6" a="1"/>
  <c r="B202" i="6" a="1"/>
  <c r="W17" i="6" a="1"/>
  <c r="C82" i="6" a="1"/>
  <c r="L62" i="6" a="1"/>
  <c r="AW3" i="6" a="1"/>
  <c r="AT7" i="6" a="1"/>
  <c r="AQ12" i="6" a="1"/>
  <c r="G189" i="6" a="1"/>
  <c r="G21" i="6" a="1"/>
  <c r="AO6" i="6" a="1"/>
  <c r="I53" i="6" a="1"/>
  <c r="E15" i="6" a="1"/>
  <c r="BA10" i="6" a="1"/>
  <c r="L132" i="6" a="1"/>
  <c r="D4" i="6" a="1"/>
  <c r="D78" i="6" a="1"/>
  <c r="I159" i="6" a="1"/>
  <c r="L188" i="6" a="1"/>
  <c r="AY7" i="6" a="1"/>
  <c r="AR4" i="6" a="1"/>
  <c r="AA12" i="6" a="1"/>
  <c r="I125" i="6" a="1"/>
  <c r="G20" i="6" a="1"/>
  <c r="AK7" i="6" a="1"/>
  <c r="AN10" i="6" a="1"/>
  <c r="I197" i="6" a="1"/>
  <c r="AD17" i="6" a="1"/>
  <c r="E4" i="6" a="1"/>
  <c r="F187" i="6" a="1"/>
  <c r="AV7" i="6" a="1"/>
  <c r="F71" i="6" a="1"/>
  <c r="M217" i="6" a="1"/>
  <c r="K124" i="6" a="1"/>
  <c r="K134" i="6" a="1"/>
  <c r="F64" i="6" a="1"/>
  <c r="AG4" i="6" a="1"/>
  <c r="G3" i="6" a="1"/>
  <c r="B20" i="6" a="1"/>
  <c r="K171" i="6" a="1"/>
  <c r="AL14" i="6" a="1"/>
  <c r="E204" i="6" a="1"/>
  <c r="S18" i="6" a="1"/>
  <c r="V3" i="6" a="1"/>
  <c r="E97" i="6" a="1"/>
  <c r="AH3" i="6" a="1"/>
  <c r="I124" i="6" a="1"/>
  <c r="D9" i="6" a="1"/>
  <c r="E169" i="6" a="1"/>
  <c r="L126" i="6" a="1"/>
  <c r="AO9" i="6" a="1"/>
  <c r="E207" i="6" a="1"/>
  <c r="E108" i="6" a="1"/>
  <c r="AR15" i="6" a="1"/>
  <c r="E91" i="6" a="1"/>
  <c r="C205" i="6" a="1"/>
  <c r="AX15" i="6" a="1"/>
  <c r="AT13" i="6" a="1"/>
  <c r="L205" i="6" a="1"/>
  <c r="AT16" i="6" a="1"/>
  <c r="E208" i="6" a="1"/>
  <c r="E105" i="6" a="1"/>
  <c r="I178" i="6" a="1"/>
  <c r="M80" i="6" a="1"/>
  <c r="I134" i="6" a="1"/>
  <c r="E34" i="6" a="1"/>
  <c r="AJ4" i="6" a="1"/>
  <c r="D79" i="6" a="1"/>
  <c r="L43" i="6" a="1"/>
  <c r="AG9" i="6" a="1"/>
  <c r="E172" i="6" a="1"/>
  <c r="G142" i="6" a="1"/>
  <c r="D21" i="6" a="1"/>
  <c r="AO4" i="6" a="1"/>
  <c r="M162" i="6" a="1"/>
  <c r="L179" i="6" a="1"/>
  <c r="Q17" i="6" a="1"/>
  <c r="I97" i="6" a="1"/>
  <c r="C187" i="6" a="1"/>
  <c r="AQ3" i="6" a="1"/>
  <c r="C145" i="6" a="1"/>
  <c r="AP16" i="6" a="1"/>
  <c r="J193" i="6" a="1"/>
  <c r="M143" i="6" a="1"/>
  <c r="K99" i="6" a="1"/>
  <c r="AY16" i="6" a="1"/>
  <c r="F162" i="6" a="1"/>
  <c r="AE14" i="6" a="1"/>
  <c r="BA13" i="6" a="1"/>
  <c r="E195" i="6" a="1"/>
  <c r="M72" i="6" a="1"/>
  <c r="BB15" i="6" a="1"/>
  <c r="I108" i="6" a="1"/>
  <c r="L216" i="6" a="1"/>
  <c r="AM12" i="6" a="1"/>
  <c r="AC10" i="6" a="1"/>
  <c r="AQ16" i="6" a="1"/>
  <c r="B21" i="6" a="1"/>
  <c r="E134" i="6" a="1"/>
  <c r="AT4" i="6" a="1"/>
  <c r="C15" i="6" a="1"/>
  <c r="C105" i="6" a="1"/>
  <c r="T3" i="6" a="1"/>
  <c r="AJ14" i="6" a="1"/>
  <c r="F127" i="6" a="1"/>
  <c r="I36" i="6" a="1"/>
  <c r="AI3" i="6" a="1"/>
  <c r="BB7" i="6" a="1"/>
  <c r="C190" i="6" a="1"/>
  <c r="J130" i="6" a="1"/>
  <c r="AZ15" i="6" a="1"/>
  <c r="J112" i="6" a="1"/>
  <c r="AQ14" i="6" a="1"/>
  <c r="AD6" i="6" a="1"/>
  <c r="C216" i="6" a="1"/>
  <c r="M37" i="6" a="1"/>
  <c r="X8" i="6" a="1"/>
  <c r="M204" i="6" a="1"/>
  <c r="AW11" i="6" a="1"/>
  <c r="BB13" i="6" a="1"/>
  <c r="AB18" i="6" a="1"/>
  <c r="AN11" i="6" a="1"/>
  <c r="Q7" i="6" a="1"/>
  <c r="G17" i="6" a="1"/>
  <c r="AS4" i="6" a="1"/>
  <c r="AF6" i="6" a="1"/>
  <c r="I153" i="6" a="1"/>
  <c r="D80" i="6" a="1"/>
  <c r="F100" i="6" a="1"/>
  <c r="E197" i="6" a="1"/>
  <c r="C116" i="6" a="1"/>
  <c r="L63" i="6" a="1"/>
  <c r="H58" i="6" a="1"/>
  <c r="K205" i="6" a="1"/>
  <c r="AB11" i="6" a="1"/>
  <c r="M126" i="6" a="1"/>
  <c r="I214" i="6" a="1"/>
  <c r="E14" i="6" a="1"/>
  <c r="M188" i="6" a="1"/>
  <c r="B16" i="6" a="1"/>
  <c r="K190" i="6" a="1"/>
  <c r="F213" i="6" a="1"/>
  <c r="M127" i="6" a="1"/>
  <c r="E142" i="6" a="1"/>
  <c r="C14" i="6" a="1"/>
  <c r="AO7" i="6" a="1"/>
  <c r="M141" i="6" a="1"/>
  <c r="C122" i="6" a="1"/>
  <c r="H166" i="6" a="1"/>
  <c r="L206" i="6" a="1"/>
  <c r="G169" i="6" a="1"/>
  <c r="Y5" i="6" a="1"/>
  <c r="H139" i="6" a="1"/>
  <c r="R5" i="6" a="1"/>
  <c r="AS5" i="6" a="1"/>
  <c r="P17" i="6" a="1"/>
  <c r="C70" i="6" a="1"/>
  <c r="I205" i="6" a="1"/>
  <c r="B211" i="6" a="1"/>
  <c r="I133" i="6" a="1"/>
  <c r="AE12" i="6" a="1"/>
  <c r="K82" i="6" a="1"/>
  <c r="AX13" i="6" a="1"/>
  <c r="M190" i="6" a="1"/>
  <c r="T16" i="6" a="1"/>
  <c r="BC4" i="6" a="1"/>
  <c r="F89" i="6" a="1"/>
  <c r="AF13" i="6" a="1"/>
  <c r="L195" i="6" a="1"/>
  <c r="AR13" i="6" a="1"/>
  <c r="G99" i="6" a="1"/>
  <c r="F42" i="6" a="1"/>
  <c r="M198" i="6" a="1"/>
  <c r="BC8" i="6" a="1"/>
  <c r="G15" i="6" a="1"/>
  <c r="K159" i="6" a="1"/>
  <c r="D71" i="6" a="1"/>
  <c r="AB5" i="6" a="1"/>
  <c r="K172" i="6" a="1"/>
  <c r="AW17" i="6" a="1"/>
  <c r="AP4" i="6" a="1"/>
  <c r="U17" i="6" a="1"/>
  <c r="L54" i="6" a="1"/>
  <c r="D106" i="6" a="1"/>
  <c r="AH9" i="6" a="1"/>
  <c r="T6" i="6" a="1"/>
  <c r="AO12" i="6" a="1"/>
  <c r="AF7" i="6" a="1"/>
  <c r="D7" i="6" a="1"/>
  <c r="Z16" i="6" a="1"/>
  <c r="G60" i="6" a="1"/>
  <c r="D20" i="6" a="1"/>
  <c r="Y17" i="6" a="1"/>
  <c r="E118" i="6" a="1"/>
  <c r="AL18" i="6" a="1"/>
  <c r="U4" i="6" a="1"/>
  <c r="AF15" i="6" a="1"/>
  <c r="E11" i="6" a="1"/>
  <c r="T9" i="6" a="1"/>
  <c r="AO2" i="6" a="1"/>
  <c r="C140" i="6" a="1"/>
  <c r="G207" i="6" a="1"/>
  <c r="C60" i="6" a="1"/>
  <c r="K88" i="6" a="1"/>
  <c r="U8" i="6" a="1"/>
  <c r="Z7" i="6" a="1"/>
  <c r="AC17" i="6" a="1"/>
  <c r="AY3" i="6" a="1"/>
  <c r="I204" i="6" a="1"/>
  <c r="W18" i="6" a="1"/>
  <c r="D62" i="6" a="1"/>
  <c r="C32" i="6" a="1"/>
  <c r="C89" i="6" a="1"/>
  <c r="K116" i="6" a="1"/>
  <c r="L181" i="6" a="1"/>
  <c r="E5" i="6" a="1"/>
  <c r="C52" i="6" a="1"/>
  <c r="BA12" i="6" a="1"/>
  <c r="P5" i="6" a="1"/>
  <c r="I52" i="6" a="1"/>
  <c r="E55" i="6" a="1"/>
  <c r="I161" i="6" a="1"/>
  <c r="AG18" i="6" a="1"/>
  <c r="AI10" i="6" a="1"/>
  <c r="AT5" i="6" a="1"/>
  <c r="BA15" i="6" a="1"/>
  <c r="D187" i="6" a="1"/>
  <c r="Q15" i="6" a="1"/>
  <c r="L154" i="6" a="1"/>
  <c r="C61" i="6" a="1"/>
  <c r="AB17" i="6" a="1"/>
  <c r="AC4" i="6" a="1"/>
  <c r="P11" i="6" a="1"/>
  <c r="I162" i="6" a="1"/>
  <c r="L169" i="6" a="1"/>
  <c r="M54" i="6" a="1"/>
  <c r="AH8" i="6" a="1"/>
  <c r="AC7" i="6" a="1"/>
  <c r="AK5" i="6" a="1"/>
  <c r="E89" i="6" a="1"/>
  <c r="AK6" i="6" a="1"/>
  <c r="L97" i="6" a="1"/>
  <c r="E99" i="6" a="1"/>
  <c r="K126" i="6" a="1"/>
  <c r="C196" i="6" a="1"/>
  <c r="I136" i="6" a="1"/>
  <c r="AA3" i="6" a="1"/>
  <c r="G2" i="6" a="1"/>
  <c r="K73" i="6" a="1"/>
  <c r="M144" i="6" a="1"/>
  <c r="I172" i="6" a="1"/>
  <c r="E43" i="6" a="1"/>
  <c r="S16" i="6" a="1"/>
  <c r="F217" i="6" a="1"/>
  <c r="M81" i="6" a="1"/>
  <c r="D195" i="6" a="1"/>
  <c r="J175" i="6" a="1"/>
  <c r="C150" i="6" a="1"/>
  <c r="P19" i="6" a="1"/>
  <c r="F117" i="6" a="1"/>
  <c r="M197" i="6" a="1"/>
  <c r="G134" i="6" a="1"/>
  <c r="AK4" i="6" a="1"/>
  <c r="M160" i="6" a="1"/>
  <c r="S5" i="6" a="1"/>
  <c r="AV5" i="6" a="1"/>
  <c r="B13" i="6" a="1"/>
  <c r="AD7" i="6" a="1"/>
  <c r="Z19" i="6" a="1"/>
  <c r="G105" i="6" a="1"/>
  <c r="K43" i="6" a="1"/>
  <c r="E6" i="6" a="1"/>
  <c r="E109" i="6" a="1"/>
  <c r="M153" i="6" a="1"/>
  <c r="AX2" i="6" a="1"/>
  <c r="E87" i="6" a="1"/>
  <c r="V18" i="6" a="1"/>
  <c r="BA4" i="6" a="1"/>
  <c r="AG13" i="6" a="1"/>
  <c r="I123" i="6" a="1"/>
  <c r="H130" i="6" a="1"/>
  <c r="AE13" i="6" a="1"/>
  <c r="C188" i="6" a="1"/>
  <c r="B31" i="6" a="1"/>
  <c r="G168" i="6" a="1"/>
  <c r="M64" i="6" a="1"/>
  <c r="G160" i="6" a="1"/>
  <c r="AL7" i="6" a="1"/>
  <c r="K98" i="6" a="1"/>
  <c r="D108" i="6" a="1"/>
  <c r="D81" i="6" a="1"/>
  <c r="I60" i="6" a="1"/>
  <c r="AZ11" i="6" a="1"/>
  <c r="M44" i="6" a="1"/>
  <c r="C154" i="6" a="1"/>
  <c r="B103" i="6" a="1"/>
  <c r="F179" i="6" a="1"/>
  <c r="C104" i="6" a="1"/>
  <c r="Z12" i="6" a="1"/>
  <c r="D132" i="6" a="1"/>
  <c r="C131" i="6" a="1"/>
  <c r="L135" i="6" a="1"/>
  <c r="D190" i="6" a="1"/>
  <c r="I207" i="6" a="1"/>
  <c r="K186" i="6" a="1"/>
  <c r="S12" i="6" a="1"/>
  <c r="K198" i="6" a="1"/>
  <c r="AO15" i="6" a="1"/>
  <c r="K161" i="6" a="1"/>
  <c r="C123" i="6" a="1"/>
  <c r="AN2" i="6" a="1"/>
  <c r="P15" i="6" a="1"/>
  <c r="Y4" i="6" a="1"/>
  <c r="AN3" i="6" a="1"/>
  <c r="Z3" i="6" a="1"/>
  <c r="M159" i="6" a="1"/>
  <c r="V10" i="6" a="1"/>
  <c r="AZ12" i="6" a="1"/>
  <c r="AJ9" i="6" a="1"/>
  <c r="G150" i="6" a="1"/>
  <c r="U14" i="6" a="1"/>
  <c r="F17" i="6" a="1"/>
  <c r="AB7" i="6" a="1"/>
  <c r="I61" i="6" a="1"/>
  <c r="AG15" i="6" a="1"/>
  <c r="F189" i="6" a="1"/>
  <c r="F34" i="6" a="1"/>
  <c r="G53" i="6" a="1"/>
  <c r="L88" i="6" a="1"/>
  <c r="X18" i="6" a="1"/>
  <c r="F177" i="6" a="1"/>
  <c r="F207" i="6" a="1"/>
  <c r="K61" i="6" a="1"/>
  <c r="BB10" i="6" a="1"/>
  <c r="L172" i="6" a="1"/>
  <c r="P6" i="6" a="1"/>
  <c r="C117" i="6" a="1"/>
  <c r="B12" i="6" a="1"/>
  <c r="D153" i="6" a="1"/>
  <c r="C143" i="6" a="1"/>
  <c r="G136" i="6" a="1"/>
  <c r="Q19" i="6" a="1"/>
  <c r="AL19" i="6" a="1"/>
  <c r="G145" i="6" a="1"/>
  <c r="G198" i="6" a="1"/>
  <c r="M213" i="6" a="1"/>
  <c r="E100" i="6" a="1"/>
  <c r="C179" i="6" a="1"/>
  <c r="S14" i="6" a="1"/>
  <c r="K46" i="6" a="1"/>
  <c r="D150" i="6" a="1"/>
  <c r="G16" i="6" a="1"/>
  <c r="F204" i="6" a="1"/>
  <c r="AB15" i="6" a="1"/>
  <c r="F105" i="6" a="1"/>
  <c r="B17" i="6" a="1"/>
  <c r="AD14" i="6" a="1"/>
  <c r="F126" i="6" a="1"/>
  <c r="C158" i="6" a="1"/>
  <c r="AB3" i="6" a="1"/>
  <c r="M105" i="6" a="1"/>
  <c r="H103" i="6" a="1"/>
  <c r="E90" i="6" a="1"/>
  <c r="K153" i="6" a="1"/>
  <c r="D186" i="6" a="1"/>
  <c r="AF16" i="6" a="1"/>
  <c r="AG16" i="6" a="1"/>
  <c r="AV4" i="6" a="1"/>
  <c r="Z9" i="6" a="1"/>
  <c r="AM7" i="6" a="1"/>
  <c r="D170" i="6" a="1"/>
  <c r="L143" i="6" a="1"/>
  <c r="K36" i="6" a="1"/>
  <c r="W9" i="6" a="1"/>
  <c r="E213" i="6" a="1"/>
  <c r="U9" i="6" a="1"/>
  <c r="AU17" i="6" a="1"/>
  <c r="AY19" i="6" a="1"/>
  <c r="E162" i="6" a="1"/>
  <c r="I34" i="6" a="1"/>
  <c r="AV19" i="6" a="1"/>
  <c r="I154" i="6" a="1"/>
  <c r="E217" i="6" a="1"/>
  <c r="C144" i="6" a="1"/>
  <c r="V12" i="6" a="1"/>
  <c r="AC9" i="6" a="1"/>
  <c r="J40" i="6" a="1"/>
  <c r="K37" i="6" a="1"/>
  <c r="B76" i="6" a="1"/>
  <c r="U5" i="6" a="1"/>
  <c r="G141" i="6" a="1"/>
  <c r="G63" i="6" a="1"/>
  <c r="D118" i="6" a="1"/>
  <c r="M132" i="6" a="1"/>
  <c r="AB10" i="6" a="1"/>
  <c r="M46" i="6" a="1"/>
  <c r="AG12" i="6" a="1"/>
  <c r="I180" i="6" a="1"/>
  <c r="L53" i="6" a="1"/>
  <c r="I206" i="6" a="1"/>
  <c r="AP7" i="6" a="1"/>
  <c r="AI12" i="6" a="1"/>
  <c r="C9" i="6" a="1"/>
  <c r="K90" i="6" a="1"/>
  <c r="F52" i="6" a="1"/>
  <c r="L70" i="6" a="1"/>
  <c r="X14" i="6" a="1"/>
  <c r="AX19" i="6" a="1"/>
  <c r="L180" i="6" a="1"/>
  <c r="M206" i="6" a="1"/>
  <c r="BA9" i="6" a="1"/>
  <c r="R16" i="6" a="1"/>
  <c r="AL11" i="6" a="1"/>
  <c r="AJ17" i="6" a="1"/>
  <c r="AS15" i="6" a="1"/>
  <c r="C189" i="6" a="1"/>
  <c r="C64" i="6" a="1"/>
  <c r="AU5" i="6" a="1"/>
  <c r="AG11" i="6" a="1"/>
  <c r="F20" i="6" a="1"/>
  <c r="AN13" i="6" a="1"/>
  <c r="AK19" i="6" a="1"/>
  <c r="AI19" i="6" a="1"/>
  <c r="BA19" i="6" a="1"/>
  <c r="AJ19" i="6" a="1"/>
  <c r="K180" i="6" a="1"/>
  <c r="C113" i="6" a="1"/>
  <c r="AJ6" i="6" a="1"/>
  <c r="C79" i="6" a="1"/>
  <c r="G135" i="6" a="1"/>
  <c r="I78" i="6" a="1"/>
  <c r="G64" i="6" a="1"/>
  <c r="I87" i="6" a="1"/>
  <c r="C20" i="6" a="1"/>
  <c r="G46" i="6" a="1"/>
  <c r="C208" i="6" a="1"/>
  <c r="AN15" i="6" a="1"/>
  <c r="G52" i="6" a="1"/>
  <c r="F171" i="6" a="1"/>
  <c r="F36" i="6" a="1"/>
  <c r="AJ7" i="6" a="1"/>
  <c r="K213" i="6" a="1"/>
  <c r="C90" i="6" a="1"/>
  <c r="AH7" i="6" a="1"/>
  <c r="AI11" i="6" a="1"/>
  <c r="X5" i="6" a="1"/>
  <c r="L144" i="6" a="1"/>
  <c r="B184" i="6" a="1"/>
  <c r="C214" i="6" a="1"/>
  <c r="AS2" i="6" a="1"/>
  <c r="AQ11" i="6" a="1"/>
  <c r="L159" i="6" a="1"/>
  <c r="K154" i="6" a="1"/>
  <c r="AK17" i="6" a="1"/>
  <c r="BC14" i="6" a="1"/>
  <c r="AX11" i="6" a="1"/>
  <c r="E181" i="6" a="1"/>
  <c r="E186" i="6" a="1"/>
  <c r="D37" i="6" a="1"/>
  <c r="C160" i="6" a="1"/>
  <c r="BA16" i="6" a="1"/>
  <c r="AI2" i="6" a="1"/>
  <c r="S8" i="6" a="1"/>
  <c r="M96" i="6" a="1"/>
  <c r="AR14" i="6" a="1"/>
  <c r="E188" i="6" a="1"/>
  <c r="AI7" i="6" a="1"/>
  <c r="U6" i="6" a="1"/>
  <c r="I163" i="6" a="1"/>
  <c r="AI13" i="6" a="1"/>
  <c r="AR10" i="6" a="1"/>
  <c r="G89" i="6" a="1"/>
  <c r="M142" i="6" a="1"/>
  <c r="E21" i="6" a="1"/>
  <c r="I177" i="6" a="1"/>
  <c r="C204" i="6" a="1"/>
  <c r="F123" i="6" a="1"/>
  <c r="F3" i="6" a="1"/>
  <c r="R14" i="6" a="1"/>
  <c r="K151" i="6" a="1"/>
  <c r="M154" i="6" a="1"/>
  <c r="AY12" i="6" a="1"/>
  <c r="AD8" i="6" a="1"/>
  <c r="AJ12" i="6" a="1"/>
  <c r="C53" i="6" a="1"/>
  <c r="Q10" i="6" a="1"/>
  <c r="C97" i="6" a="1"/>
  <c r="Y15" i="6" a="1"/>
  <c r="K107" i="6" a="1"/>
  <c r="S10" i="6" a="1"/>
  <c r="AQ6" i="6" a="1"/>
  <c r="I107" i="6" a="1"/>
  <c r="U11" i="6" a="1"/>
  <c r="E215" i="6" a="1"/>
  <c r="L118" i="6" a="1"/>
  <c r="L33" i="6" a="1"/>
  <c r="BA14" i="6" a="1"/>
  <c r="G7" i="6" a="1"/>
  <c r="V14" i="6" a="1"/>
  <c r="M71" i="6" a="1"/>
  <c r="E35" i="6" a="1"/>
  <c r="C115" i="6" a="1"/>
  <c r="I216" i="6" a="1"/>
  <c r="G72" i="6" a="1"/>
  <c r="F61" i="6" a="1"/>
  <c r="AD11" i="6" a="1"/>
  <c r="I116" i="6" a="1"/>
  <c r="F16" i="6" a="1"/>
  <c r="F205" i="6" a="1"/>
  <c r="BA5" i="6" a="1"/>
  <c r="M106" i="6" a="1"/>
  <c r="L55" i="6" a="1"/>
  <c r="G4" i="6" a="1"/>
  <c r="D136" i="6" a="1"/>
  <c r="D151" i="6" a="1"/>
  <c r="L73" i="6" a="1"/>
  <c r="I54" i="6" a="1"/>
  <c r="AQ7" i="6" a="1"/>
  <c r="AY14" i="6" a="1"/>
  <c r="K144" i="6" a="1"/>
  <c r="T15" i="6" a="1"/>
  <c r="L100" i="6" a="1"/>
  <c r="L114" i="6" a="1"/>
  <c r="E62" i="6" a="1"/>
  <c r="BB17" i="6" a="1"/>
  <c r="AO10" i="6" a="1"/>
  <c r="K105" i="6" a="1"/>
  <c r="L136" i="6" a="1"/>
  <c r="B3" i="6" a="1"/>
  <c r="K109" i="6" a="1"/>
  <c r="D19" i="6" a="1"/>
  <c r="AR5" i="6" a="1"/>
  <c r="AA11" i="6" a="1"/>
  <c r="AG3" i="6" a="1"/>
  <c r="AV10" i="6" a="1"/>
  <c r="Y16" i="6" a="1"/>
  <c r="L162" i="6" a="1"/>
  <c r="I215" i="6" a="1"/>
  <c r="AX8" i="6" a="1"/>
  <c r="M97" i="6" a="1"/>
  <c r="E168" i="6" a="1"/>
  <c r="AJ11" i="6" a="1"/>
  <c r="G14" i="6" a="1"/>
  <c r="F195" i="6" a="1"/>
  <c r="AO8" i="6" a="1"/>
  <c r="C59" i="6" a="1"/>
  <c r="AS19" i="6" a="1"/>
  <c r="M60" i="6" a="1"/>
  <c r="J148" i="6" a="1"/>
  <c r="AH5" i="6" a="1"/>
  <c r="V17" i="6" a="1"/>
  <c r="M55" i="6" a="1"/>
  <c r="C19" i="6" a="1"/>
  <c r="U16" i="6" a="1"/>
  <c r="AB9" i="6" a="1"/>
  <c r="G187" i="6" a="1"/>
  <c r="C88" i="6" a="1"/>
  <c r="L177" i="6" a="1"/>
  <c r="F46" i="6" a="1"/>
  <c r="E216" i="6" a="1"/>
  <c r="AR18" i="6" a="1"/>
  <c r="BC10" i="6" a="1"/>
  <c r="AU19" i="6" a="1"/>
  <c r="AD9" i="6" a="1"/>
  <c r="F143" i="6" a="1"/>
  <c r="C96" i="6" a="1"/>
  <c r="AX17" i="6" a="1"/>
  <c r="AK18" i="6" a="1"/>
  <c r="M135" i="6" a="1"/>
  <c r="P13" i="6" a="1"/>
  <c r="M100" i="6" a="1"/>
  <c r="G213" i="6" a="1"/>
  <c r="AU8" i="6" a="1"/>
  <c r="K115" i="6" a="1"/>
  <c r="K187" i="6" a="1"/>
  <c r="D126" i="6" a="1"/>
  <c r="AA13" i="6" a="1"/>
  <c r="D13" i="6" a="1"/>
  <c r="G152" i="6" a="1"/>
  <c r="AJ2" i="6" a="1"/>
  <c r="D152" i="6" a="1"/>
  <c r="L90" i="6" a="1"/>
  <c r="X15" i="6" a="1"/>
  <c r="AO16" i="6" a="1"/>
  <c r="D217" i="6" a="1"/>
  <c r="C181" i="6" a="1"/>
  <c r="M216" i="6" a="1"/>
  <c r="G34" i="6" a="1"/>
  <c r="G163" i="6" a="1"/>
  <c r="AR16" i="6" a="1"/>
  <c r="E196" i="6" a="1"/>
  <c r="B148" i="6" a="1"/>
  <c r="AT10" i="6" a="1"/>
  <c r="BB19" i="6" a="1"/>
  <c r="X3" i="6" a="1"/>
  <c r="F216" i="6" a="1"/>
  <c r="D205" i="6" a="1"/>
  <c r="AN4" i="6" a="1"/>
  <c r="P8" i="6" a="1"/>
  <c r="F15" i="6" a="1"/>
  <c r="C127" i="6" a="1"/>
  <c r="F60" i="6" a="1"/>
  <c r="D61" i="6" a="1"/>
  <c r="L80" i="6" a="1"/>
  <c r="AF12" i="6" a="1"/>
  <c r="BC16" i="6" a="1"/>
  <c r="U12" i="6" a="1"/>
  <c r="C95" i="6" a="1"/>
  <c r="AH10" i="6" a="1"/>
  <c r="BB12" i="6" a="1"/>
  <c r="I37" i="6" a="1"/>
  <c r="E16" i="6" a="1"/>
  <c r="M91" i="6" a="1"/>
  <c r="W11" i="6" a="1"/>
  <c r="Q12" i="6" a="1"/>
  <c r="AA8" i="6" a="1"/>
  <c r="R12" i="6" a="1"/>
  <c r="Y13" i="6" a="1"/>
  <c r="AE10" i="6" a="1"/>
  <c r="F7" i="6" a="1"/>
  <c r="K108" i="6" a="1"/>
  <c r="E42" i="6" a="1"/>
  <c r="K64" i="6" a="1"/>
  <c r="I81" i="6" a="1"/>
  <c r="E88" i="6" a="1"/>
  <c r="E127" i="6" a="1"/>
  <c r="AM16" i="6" a="1"/>
  <c r="BB8" i="6" a="1"/>
  <c r="G90" i="6" a="1"/>
  <c r="E180" i="6" a="1"/>
  <c r="AJ5" i="6" a="1"/>
  <c r="K51" i="6" a="1"/>
  <c r="K114" i="6" a="1"/>
  <c r="M61" i="6" a="1"/>
  <c r="AW14" i="6" a="1"/>
  <c r="AU7" i="6" a="1"/>
  <c r="Y6" i="6" a="1"/>
  <c r="G217" i="6" a="1"/>
  <c r="G144" i="6" a="1"/>
  <c r="K60" i="6" a="1"/>
  <c r="I145" i="6" a="1"/>
  <c r="D105" i="6" a="1"/>
  <c r="Y14" i="6" a="1"/>
  <c r="S4" i="6" a="1"/>
  <c r="P12" i="6" a="1"/>
  <c r="D109" i="6" a="1"/>
  <c r="G79" i="6" a="1"/>
  <c r="M136" i="6" a="1"/>
  <c r="K145" i="6" a="1"/>
  <c r="D45" i="6" a="1"/>
  <c r="AD12" i="6" a="1"/>
  <c r="BA6" i="6" a="1"/>
  <c r="W12" i="6" a="1"/>
  <c r="K179" i="6" a="1"/>
  <c r="BB16" i="6" a="1"/>
  <c r="AV18" i="6" a="1"/>
  <c r="AZ8" i="6" a="1"/>
  <c r="L178" i="6" a="1"/>
  <c r="I208" i="6" a="1"/>
  <c r="T12" i="6" a="1"/>
  <c r="M33" i="6" a="1"/>
  <c r="AL13" i="6" a="1"/>
  <c r="F78" i="6" a="1"/>
  <c r="E116" i="6" a="1"/>
  <c r="P7" i="6" a="1"/>
  <c r="G107" i="6" a="1"/>
  <c r="BC5" i="6" a="1"/>
  <c r="C118" i="6" a="1"/>
  <c r="AA6" i="6" a="1"/>
  <c r="J85" i="6" a="1"/>
  <c r="Q18" i="6" a="1"/>
  <c r="C162" i="6" a="1"/>
  <c r="AG6" i="6" a="1"/>
  <c r="B175" i="6" a="1"/>
  <c r="Q14" i="6" a="1"/>
  <c r="D189" i="6" a="1"/>
  <c r="AH12" i="6" a="1"/>
  <c r="AS18" i="6" a="1"/>
  <c r="X7" i="6" a="1"/>
  <c r="C206" i="6" a="1"/>
  <c r="AC19" i="6" a="1"/>
  <c r="E151" i="6" a="1"/>
  <c r="M177" i="6" a="1"/>
  <c r="F91" i="6" a="1"/>
  <c r="I199" i="6" a="1"/>
  <c r="G100" i="6" a="1"/>
  <c r="I127" i="6" a="1"/>
  <c r="AR2" i="6" a="1"/>
  <c r="G206" i="6" a="1"/>
  <c r="D42" i="6" a="1"/>
  <c r="AE16" i="6" a="1"/>
  <c r="C46" i="6" a="1"/>
  <c r="L81" i="6" a="1"/>
  <c r="AA16" i="6" a="1"/>
  <c r="D69" i="6" a="1"/>
  <c r="C78" i="6" a="1"/>
  <c r="F106" i="6" a="1"/>
  <c r="AO5" i="6" a="1"/>
  <c r="H94" i="6" a="1"/>
  <c r="E64" i="6" a="1"/>
  <c r="U10" i="6" a="1"/>
  <c r="G97" i="6" a="1"/>
  <c r="AY2" i="6" a="1"/>
  <c r="K197" i="6" a="1"/>
  <c r="AH17" i="6" a="1"/>
  <c r="V2" i="6" a="1"/>
  <c r="W15" i="6" a="1"/>
  <c r="E73" i="6" a="1"/>
  <c r="L171" i="6" a="1"/>
  <c r="AA10" i="6" a="1"/>
  <c r="M179" i="6" a="1"/>
  <c r="G118" i="6" a="1"/>
  <c r="D207" i="6" a="1"/>
  <c r="E45" i="6" a="1"/>
  <c r="AW6" i="6" a="1"/>
  <c r="M107" i="6" a="1"/>
  <c r="D99" i="6" a="1"/>
  <c r="M124" i="6" a="1"/>
  <c r="G181" i="6" a="1"/>
  <c r="I64" i="6" a="1"/>
  <c r="AK2" i="6" a="1"/>
  <c r="L186" i="6" a="1"/>
  <c r="C207" i="6" a="1"/>
  <c r="E143" i="6" a="1"/>
  <c r="D107" i="6" a="1"/>
  <c r="T10" i="6" a="1"/>
  <c r="D117" i="6" a="1"/>
  <c r="AE3" i="6" a="1"/>
  <c r="Q9" i="6" a="1"/>
  <c r="AT18" i="6" a="1"/>
  <c r="Y8" i="6" a="1"/>
  <c r="G205" i="6" a="1"/>
  <c r="L79" i="6" a="1"/>
  <c r="D51" i="6" a="1"/>
  <c r="AG5" i="6" a="1"/>
  <c r="X19" i="6" a="1"/>
  <c r="AK8" i="6" a="1"/>
  <c r="I188" i="6" a="1"/>
  <c r="X2" i="6" a="1"/>
  <c r="G42" i="6" a="1"/>
  <c r="K216" i="6" a="1"/>
  <c r="K170" i="6" a="1"/>
  <c r="S9" i="6" a="1"/>
  <c r="C34" i="6" a="1"/>
  <c r="K33" i="6" a="1"/>
  <c r="AG8" i="6" a="1"/>
  <c r="C8" i="6" a="1"/>
  <c r="V19" i="6" a="1"/>
  <c r="BC9" i="6" a="1"/>
  <c r="G199" i="6" a="1"/>
  <c r="C106" i="6" a="1"/>
  <c r="L170" i="6" a="1"/>
  <c r="C17" i="6" a="1"/>
  <c r="K45" i="6" a="1"/>
  <c r="AV13" i="6" a="1"/>
  <c r="G98" i="6" a="1"/>
  <c r="K133" i="6" a="1"/>
  <c r="F135" i="6" a="1"/>
  <c r="AF10" i="6" a="1"/>
  <c r="V7" i="6" a="1"/>
  <c r="C54" i="6" a="1"/>
  <c r="F69" i="6" a="1"/>
  <c r="AV14" i="6" a="1"/>
  <c r="C178" i="6" a="1"/>
  <c r="C73" i="6" a="1"/>
  <c r="K196" i="6" a="1"/>
  <c r="M169" i="6" a="1"/>
  <c r="M82" i="6" a="1"/>
  <c r="B6" i="6" a="1"/>
  <c r="L163" i="6" a="1"/>
  <c r="Y12" i="6" a="1"/>
  <c r="AL15" i="6" a="1"/>
  <c r="G35" i="6" a="1"/>
  <c r="M70" i="6" a="1"/>
  <c r="M78" i="6" a="1"/>
  <c r="U19" i="6" a="1"/>
  <c r="AW2" i="6" a="1"/>
  <c r="C212" i="6" a="1"/>
  <c r="E33" i="6" a="1"/>
  <c r="C11" i="6" a="1"/>
  <c r="G18" i="6" a="1"/>
  <c r="Z4" i="6" a="1"/>
  <c r="AX14" i="6" a="1"/>
  <c r="S6" i="6" a="1"/>
  <c r="I117" i="6" a="1"/>
  <c r="B139" i="6" a="1"/>
  <c r="I42" i="6" a="1"/>
  <c r="AZ17" i="6" a="1"/>
  <c r="W10" i="6" a="1"/>
  <c r="G216" i="6" a="1"/>
  <c r="B5" i="6" a="1"/>
  <c r="AD2" i="6" a="1"/>
  <c r="D208" i="6" a="1"/>
  <c r="AB16" i="6" a="1"/>
  <c r="C99" i="6" a="1"/>
  <c r="I73" i="6" a="1"/>
  <c r="AW7" i="6" a="1"/>
  <c r="F45" i="6" a="1"/>
  <c r="M36" i="6" a="1"/>
  <c r="F178" i="6" a="1"/>
  <c r="AI18" i="6" a="1"/>
  <c r="AA18" i="6" a="1"/>
  <c r="AQ17" i="6" a="1"/>
  <c r="AI16" i="6" a="1"/>
  <c r="F51" i="6" a="1"/>
  <c r="G154" i="6" a="1"/>
  <c r="G214" i="6" a="1"/>
  <c r="K69" i="6" a="1"/>
  <c r="AC16" i="6" a="1"/>
  <c r="AB2" i="6" a="1"/>
  <c r="L197" i="6" a="1"/>
  <c r="G132" i="6" a="1"/>
  <c r="AX4" i="6" a="1"/>
  <c r="E171" i="6" a="1"/>
  <c r="K52" i="6" a="1"/>
  <c r="AM18" i="6" a="1"/>
  <c r="L161" i="6" a="1"/>
  <c r="K177" i="6" a="1"/>
  <c r="AO11" i="6" a="1"/>
  <c r="E7" i="6" a="1"/>
  <c r="AH4" i="6" a="1"/>
  <c r="F12" i="6" a="1"/>
  <c r="AL5" i="6" a="1"/>
  <c r="I72" i="6" a="1"/>
  <c r="R19" i="6" a="1"/>
  <c r="Q8" i="6" a="1"/>
  <c r="AL17" i="6" a="1"/>
  <c r="AB4" i="6" a="1"/>
  <c r="AN19" i="6" a="1"/>
  <c r="D123" i="6" a="1"/>
  <c r="L127" i="6" a="1"/>
  <c r="I114" i="6" a="1"/>
  <c r="AD19" i="6" a="1"/>
  <c r="E159" i="6" a="1"/>
  <c r="AM4" i="6" a="1"/>
  <c r="K162" i="6" a="1"/>
  <c r="C71" i="6" a="1"/>
  <c r="E20" i="6" a="1"/>
  <c r="B9" i="6" a="1"/>
  <c r="C81" i="6" a="1"/>
  <c r="AP5" i="6" a="1"/>
  <c r="Z14" i="6" a="1"/>
  <c r="G159" i="6" a="1"/>
  <c r="G78" i="6" a="1"/>
  <c r="AZ14" i="6" a="1"/>
  <c r="M163" i="6" a="1"/>
  <c r="AI6" i="6" a="1"/>
  <c r="G114" i="6" a="1"/>
  <c r="G151" i="6" a="1"/>
  <c r="L125" i="6" a="1"/>
  <c r="M172" i="6" a="1"/>
  <c r="D215" i="6" a="1"/>
  <c r="T2" i="6" a="1"/>
  <c r="AP10" i="6" a="1"/>
  <c r="AS12" i="6" a="1"/>
  <c r="AN14" i="6" a="1"/>
  <c r="AL4" i="6" a="1"/>
  <c r="M117" i="6" a="1"/>
  <c r="K189" i="6" a="1"/>
  <c r="L134" i="6" a="1"/>
  <c r="E52" i="6" a="1"/>
  <c r="I213" i="6" a="1"/>
  <c r="V8" i="6" a="1"/>
  <c r="E153" i="6" a="1"/>
  <c r="F5" i="6" a="1"/>
  <c r="D16" i="6" a="1"/>
  <c r="D15" i="6" a="1"/>
  <c r="R17" i="6" a="1"/>
  <c r="R15" i="6" a="1"/>
  <c r="B121" i="6" a="1"/>
  <c r="E72" i="6" a="1"/>
  <c r="K143" i="6" a="1"/>
  <c r="L78" i="6" a="1"/>
  <c r="AC2" i="6" a="1"/>
  <c r="P4" i="6" a="1"/>
  <c r="F21" i="6" a="1"/>
  <c r="AS16" i="6" a="1"/>
  <c r="J202" i="6" a="1"/>
  <c r="G45" i="6" a="1"/>
  <c r="AL3" i="6" a="1"/>
  <c r="AT11" i="6" a="1"/>
  <c r="K169" i="6" a="1"/>
  <c r="AE7" i="6" a="1"/>
  <c r="AP12" i="6" a="1"/>
  <c r="AT14" i="6" a="1"/>
  <c r="D82" i="6" a="1"/>
  <c r="AP3" i="6" a="1"/>
  <c r="G179" i="6" a="1"/>
  <c r="F159" i="6" a="1"/>
  <c r="L199" i="6" a="1"/>
  <c r="D44" i="6" a="1"/>
  <c r="L117" i="6" a="1"/>
  <c r="D143" i="6" a="1"/>
  <c r="M45" i="6" a="1"/>
  <c r="K217" i="6" a="1"/>
  <c r="AE2" i="6" a="1"/>
  <c r="M42" i="6" a="1"/>
  <c r="AF2" i="6" a="1"/>
  <c r="AQ2" i="6" a="1"/>
  <c r="K55" i="6" a="1"/>
  <c r="B19" i="6" a="1"/>
  <c r="R13" i="6" a="1"/>
  <c r="V9" i="6" a="1"/>
  <c r="L189" i="6" a="1"/>
  <c r="I46" i="6" a="1"/>
  <c r="B11" i="6" a="1"/>
  <c r="AS17" i="6" a="1"/>
  <c r="D11" i="6" a="1"/>
  <c r="I71" i="6" a="1"/>
  <c r="L72" i="6" a="1"/>
  <c r="AP18" i="6" a="1"/>
  <c r="L141" i="6" a="1"/>
  <c r="AX9" i="6" a="1"/>
  <c r="AU13" i="6" a="1"/>
  <c r="L198" i="6" a="1"/>
  <c r="D55" i="6" a="1"/>
  <c r="AP2" i="6" a="1"/>
  <c r="AM17" i="6" a="1"/>
  <c r="K208" i="6" a="1"/>
  <c r="F14" i="6" a="1"/>
  <c r="E177" i="6" a="1"/>
  <c r="AZ7" i="6" a="1"/>
  <c r="T18" i="6" a="1"/>
  <c r="BB9" i="6" a="1"/>
  <c r="E199" i="6" a="1"/>
  <c r="C169" i="6" a="1"/>
  <c r="BA2" i="6" a="1"/>
  <c r="M115" i="6" a="1"/>
  <c r="AS10" i="6" a="1"/>
  <c r="I179" i="6" a="1"/>
  <c r="G196" i="6" a="1"/>
  <c r="E80" i="6" a="1"/>
  <c r="L35" i="6" a="1"/>
  <c r="E18" i="6" a="1"/>
  <c r="E13" i="6" a="1"/>
  <c r="L145" i="6" a="1"/>
  <c r="L89" i="6" a="1"/>
  <c r="G43" i="6" a="1"/>
  <c r="AK13" i="6" a="1"/>
  <c r="D10" i="6" a="1"/>
  <c r="K100" i="6" a="1"/>
  <c r="AH13" i="6" a="1"/>
  <c r="E179" i="6" a="1"/>
  <c r="G62" i="6" a="1"/>
  <c r="AU9" i="6" a="1"/>
  <c r="AK11" i="6" a="1"/>
  <c r="Z15" i="6" a="1"/>
  <c r="M79" i="6" a="1"/>
  <c r="AA15" i="6" a="1"/>
  <c r="F90" i="6" a="1"/>
  <c r="L60" i="6" a="1"/>
  <c r="AY13" i="6" a="1"/>
  <c r="E53" i="6" a="1"/>
  <c r="G82" i="6" a="1"/>
  <c r="K117" i="6" a="1"/>
  <c r="AU15" i="6" a="1"/>
  <c r="AM5" i="6" a="1"/>
  <c r="E190" i="6" a="1"/>
  <c r="AC14" i="6" a="1"/>
  <c r="AU10" i="6" a="1"/>
  <c r="F37" i="6" a="1"/>
  <c r="AV17" i="6" a="1"/>
  <c r="F168" i="6" a="1"/>
  <c r="AI9" i="6" a="1"/>
  <c r="S15" i="6" a="1"/>
  <c r="AT9" i="6" a="1"/>
  <c r="H211" i="6" a="1"/>
  <c r="W19" i="6" a="1"/>
  <c r="L37" i="6" a="1"/>
  <c r="AJ18" i="6" a="1"/>
  <c r="H31" i="6" a="1"/>
  <c r="C152" i="6" a="1"/>
  <c r="C12" i="6" a="1"/>
  <c r="C35" i="6" a="1"/>
  <c r="AE11" i="6" a="1"/>
  <c r="F161" i="6" a="1"/>
  <c r="I98" i="6" a="1"/>
  <c r="C42" i="6" a="1"/>
  <c r="AA14" i="6" a="1"/>
  <c r="K181" i="6" a="1"/>
  <c r="F54" i="6" a="1"/>
  <c r="AY4" i="6" a="1"/>
  <c r="P16" i="6" a="1"/>
  <c r="G71" i="6" a="1"/>
  <c r="L36" i="6" a="1"/>
  <c r="AP19" i="6" a="1"/>
  <c r="F72" i="6" a="1"/>
  <c r="L214" i="6" a="1"/>
  <c r="AG10" i="6" a="1"/>
  <c r="L152" i="6" a="1"/>
  <c r="AQ10" i="6" a="1"/>
  <c r="F13" i="6" a="1"/>
  <c r="M187" i="6" a="1"/>
  <c r="C180" i="6" a="1"/>
  <c r="AW12" i="6" a="1"/>
  <c r="AR17" i="6" a="1"/>
  <c r="J94" i="6" a="1"/>
  <c r="F73" i="6" a="1"/>
  <c r="F115" i="6" a="1"/>
  <c r="AY8" i="6" a="1"/>
  <c r="C213" i="6" a="1"/>
  <c r="AA7" i="6" a="1"/>
  <c r="B7" i="6" a="1"/>
  <c r="AP9" i="6" a="1"/>
  <c r="G61" i="6" a="1"/>
  <c r="C6" i="6" a="1"/>
  <c r="G5" i="6" a="1"/>
  <c r="U18" i="6" a="1"/>
  <c r="I106" i="6" a="1"/>
  <c r="R7" i="6" a="1"/>
  <c r="AI5" i="6" a="1"/>
  <c r="E106" i="6" a="1"/>
  <c r="C159" i="6" a="1"/>
  <c r="M134" i="6" a="1"/>
  <c r="K81" i="6" a="1"/>
  <c r="AZ5" i="6" a="1"/>
  <c r="D133" i="6" a="1"/>
  <c r="G178" i="6" a="1"/>
  <c r="G13" i="6" a="1"/>
  <c r="E124" i="6" a="1"/>
  <c r="AK16" i="6" a="1"/>
  <c r="L99" i="6" a="1"/>
  <c r="BB6" i="6" a="1"/>
  <c r="P2" i="6" a="1"/>
  <c r="AN9" i="6" a="1"/>
  <c r="AB8" i="6" a="1"/>
  <c r="E70" i="6" a="1"/>
  <c r="C45" i="6" a="1"/>
  <c r="AJ16" i="6" a="1"/>
  <c r="G133" i="6" a="1"/>
  <c r="G51" i="6" a="1"/>
  <c r="G180" i="6" a="1"/>
  <c r="AG14" i="6" a="1"/>
  <c r="AS13" i="6" a="1"/>
  <c r="C87" i="6" a="1"/>
  <c r="AC11" i="6" a="1"/>
  <c r="E107" i="6" a="1"/>
  <c r="D199" i="6" a="1"/>
  <c r="I33" i="6" a="1"/>
  <c r="X12" i="6" a="1"/>
  <c r="E115" i="6" a="1"/>
  <c r="D91" i="6" a="1"/>
  <c r="G9" i="6" a="1"/>
  <c r="G44" i="6" a="1"/>
  <c r="BB11" i="6" a="1"/>
  <c r="M87" i="6" a="1"/>
  <c r="D125" i="6" a="1"/>
  <c r="C109" i="6" a="1"/>
  <c r="G126" i="6" a="1"/>
  <c r="G81" i="6" a="1"/>
  <c r="W16" i="6" a="1"/>
  <c r="AC13" i="6" a="1"/>
  <c r="D100" i="6" a="1"/>
  <c r="D88" i="6" a="1"/>
  <c r="M195" i="6" a="1"/>
  <c r="G124" i="6" a="1"/>
  <c r="K163" i="6" a="1"/>
  <c r="D116" i="6" a="1"/>
  <c r="P18" i="6" a="1"/>
  <c r="C2" i="6" a="1"/>
  <c r="AS9" i="6" a="1"/>
  <c r="AP8" i="6" a="1"/>
  <c r="AY5" i="6" a="1"/>
  <c r="W8" i="6" a="1"/>
  <c r="E132" i="6" a="1"/>
  <c r="AE5" i="6" a="1"/>
  <c r="AT15" i="6" a="1"/>
  <c r="M52" i="6" a="1"/>
  <c r="G10" i="6" a="1"/>
  <c r="AZ4" i="6" a="1"/>
  <c r="M123" i="6" a="1"/>
  <c r="AD10" i="6" a="1"/>
  <c r="D53" i="6" a="1"/>
  <c r="Q3" i="6" a="1"/>
  <c r="AU14" i="6" a="1"/>
  <c r="C62" i="6" a="1"/>
  <c r="D70" i="6" a="1"/>
  <c r="AR11" i="6" a="1"/>
  <c r="K168" i="6" a="1"/>
  <c r="AR19" i="6" a="1"/>
  <c r="C41" i="6" a="1"/>
  <c r="J139" i="6" a="1"/>
  <c r="AI4" i="6" a="1"/>
  <c r="F186" i="6" a="1"/>
  <c r="G197" i="6" a="1"/>
  <c r="M207" i="6" a="1"/>
  <c r="I69" i="6" a="1"/>
  <c r="I151" i="6" a="1"/>
  <c r="BA3" i="6" a="1"/>
  <c r="AP17" i="6" a="1"/>
  <c r="S7" i="6" a="1"/>
  <c r="E178" i="6" a="1"/>
  <c r="E154" i="6" a="1"/>
  <c r="M116" i="6" a="1"/>
  <c r="BC7" i="6" a="1"/>
  <c r="BC3" i="6" a="1"/>
  <c r="E71" i="6" a="1"/>
  <c r="AD15" i="6" a="1"/>
  <c r="G11" i="6" a="1"/>
  <c r="D181" i="6" a="1"/>
  <c r="E145" i="6" a="1"/>
  <c r="M180" i="6" a="1"/>
  <c r="H121" i="6" a="1"/>
  <c r="G162" i="6" a="1"/>
  <c r="AP6" i="6" a="1"/>
  <c r="AL2" i="6" a="1"/>
  <c r="D134" i="6" a="1"/>
  <c r="F18" i="6" a="1"/>
  <c r="BA17" i="6" a="1"/>
  <c r="J157" i="6" a="1"/>
  <c r="X10" i="6" a="1"/>
  <c r="L115" i="6" a="1"/>
  <c r="I63" i="6" a="1"/>
  <c r="E187" i="6" a="1"/>
  <c r="E9" i="6" a="1"/>
  <c r="AH11" i="6" a="1"/>
  <c r="I198" i="6" a="1"/>
  <c r="Q4" i="6" a="1"/>
  <c r="F160" i="6" a="1"/>
  <c r="E44" i="6" a="1"/>
  <c r="AV11" i="6" a="1"/>
  <c r="F98" i="6" a="1"/>
  <c r="F43" i="6" a="1"/>
  <c r="BA11" i="6" a="1"/>
  <c r="G87" i="6" a="1"/>
  <c r="E96" i="6" a="1"/>
  <c r="M88" i="6" a="1"/>
  <c r="X17" i="6" a="1"/>
  <c r="C77" i="6" a="1"/>
  <c r="I168" i="6" a="1"/>
  <c r="D127" i="6" a="1"/>
  <c r="AV2" i="6" a="1"/>
  <c r="L96" i="6" a="1"/>
  <c r="AK3" i="6" a="1"/>
  <c r="M133" i="6" a="1"/>
  <c r="AK9" i="6" a="1"/>
  <c r="AA2" i="6" a="1"/>
  <c r="M125" i="6" a="1"/>
  <c r="AE15" i="6" a="1"/>
  <c r="D169" i="6" a="1"/>
  <c r="F88" i="6" a="1"/>
  <c r="AG2" i="6" a="1"/>
  <c r="F82" i="6" a="1"/>
  <c r="I189" i="6" a="1"/>
  <c r="C133" i="6" a="1"/>
  <c r="C98" i="6" a="1"/>
  <c r="K89" i="6" a="1"/>
  <c r="AV15" i="6" a="1"/>
  <c r="AL10" i="6" a="1"/>
  <c r="K142" i="6" a="1"/>
  <c r="AS6" i="6" a="1"/>
  <c r="H67" i="6" a="1"/>
  <c r="AI17" i="6" a="1"/>
  <c r="K152" i="6" a="1"/>
  <c r="M161" i="6" a="1"/>
  <c r="AD3" i="6" a="1"/>
  <c r="K160" i="6" a="1"/>
  <c r="D52" i="6" a="1"/>
  <c r="U7" i="6" a="1"/>
  <c r="T13" i="6" a="1"/>
  <c r="AC6" i="6" a="1"/>
  <c r="I186" i="6" a="1"/>
  <c r="E51" i="6" a="1"/>
  <c r="D204" i="6" a="1"/>
  <c r="AE17" i="6" a="1"/>
  <c r="BC2" i="6" a="1"/>
  <c r="K44" i="6" a="1"/>
  <c r="F99" i="6" a="1"/>
  <c r="AY18" i="6" a="1"/>
  <c r="G69" i="6" a="1"/>
  <c r="D115" i="6" a="1"/>
  <c r="AZ2" i="6" a="1"/>
  <c r="AM8" i="6" a="1"/>
  <c r="F81" i="6" a="1"/>
  <c r="AR8" i="6" a="1"/>
  <c r="I150" i="6" a="1"/>
  <c r="H85" i="6" a="1"/>
  <c r="AL9" i="6" a="1"/>
  <c r="I51" i="6" a="1"/>
  <c r="K136" i="6" a="1"/>
  <c r="Q5" i="6" a="1"/>
  <c r="Y19" i="6" a="1"/>
  <c r="D2" i="6" a="1"/>
  <c r="E46" i="6" a="1"/>
  <c r="Z5" i="6" a="1"/>
  <c r="U13" i="6" a="1"/>
  <c r="R2" i="6" a="1"/>
  <c r="C163" i="6" a="1"/>
  <c r="Q2" i="6" a="1"/>
  <c r="AN7" i="6" a="1"/>
  <c r="E54" i="6" a="1"/>
  <c r="F108" i="6" a="1"/>
  <c r="K63" i="6" a="1"/>
  <c r="AL8" i="6" a="1"/>
  <c r="AF8" i="6" a="1"/>
  <c r="M150" i="6" a="1"/>
  <c r="AR12" i="6" a="1"/>
  <c r="I109" i="6" a="1"/>
  <c r="M99" i="6" a="1"/>
  <c r="AD16" i="6" a="1"/>
  <c r="AV16" i="6" a="1"/>
  <c r="AV16" i="6" l="1"/>
  <c r="AD16" i="6"/>
  <c r="M99" i="6"/>
  <c r="I109" i="6"/>
  <c r="AR12" i="6"/>
  <c r="M150" i="6"/>
  <c r="AF8" i="6"/>
  <c r="AL8" i="6"/>
  <c r="K63" i="6"/>
  <c r="F108" i="6"/>
  <c r="E54" i="6"/>
  <c r="AN7" i="6"/>
  <c r="Q2" i="6"/>
  <c r="C163" i="6"/>
  <c r="R2" i="6"/>
  <c r="U13" i="6"/>
  <c r="R36" i="6" s="1"/>
  <c r="Z5" i="6"/>
  <c r="E46" i="6"/>
  <c r="D2" i="6"/>
  <c r="Y19" i="6"/>
  <c r="T42" i="6" s="1"/>
  <c r="Q5" i="6"/>
  <c r="K136" i="6"/>
  <c r="I51" i="6"/>
  <c r="AL9" i="6"/>
  <c r="H85" i="6"/>
  <c r="I150" i="6"/>
  <c r="AR8" i="6"/>
  <c r="F81" i="6"/>
  <c r="AM8" i="6"/>
  <c r="AA31" i="6" s="1"/>
  <c r="AZ2" i="6"/>
  <c r="D115" i="6"/>
  <c r="G69" i="6"/>
  <c r="AY18" i="6"/>
  <c r="AG41" i="6" s="1"/>
  <c r="F99" i="6"/>
  <c r="K44" i="6"/>
  <c r="BC2" i="6"/>
  <c r="AI25" i="6" s="1"/>
  <c r="AE17" i="6"/>
  <c r="W40" i="6" s="1"/>
  <c r="D204" i="6"/>
  <c r="E51" i="6"/>
  <c r="I186" i="6"/>
  <c r="AC6" i="6"/>
  <c r="V29" i="6" s="1"/>
  <c r="T13" i="6"/>
  <c r="U7" i="6"/>
  <c r="R30" i="6" s="1"/>
  <c r="D52" i="6"/>
  <c r="K160" i="6"/>
  <c r="AD3" i="6"/>
  <c r="M161" i="6"/>
  <c r="K152" i="6"/>
  <c r="AI17" i="6"/>
  <c r="Y40" i="6" s="1"/>
  <c r="H67" i="6"/>
  <c r="AS6" i="6"/>
  <c r="AD29" i="6" s="1"/>
  <c r="K142" i="6"/>
  <c r="AL10" i="6"/>
  <c r="AV15" i="6"/>
  <c r="K89" i="6"/>
  <c r="C98" i="6"/>
  <c r="C133" i="6"/>
  <c r="I189" i="6"/>
  <c r="F82" i="6"/>
  <c r="AG2" i="6"/>
  <c r="X25" i="6" s="1"/>
  <c r="F88" i="6"/>
  <c r="D169" i="6"/>
  <c r="AE15" i="6"/>
  <c r="W38" i="6" s="1"/>
  <c r="M125" i="6"/>
  <c r="AA2" i="6"/>
  <c r="U25" i="6" s="1"/>
  <c r="AK9" i="6"/>
  <c r="Z32" i="6" s="1"/>
  <c r="M133" i="6"/>
  <c r="AK3" i="6"/>
  <c r="Z26" i="6" s="1"/>
  <c r="L96" i="6"/>
  <c r="AV2" i="6"/>
  <c r="D127" i="6"/>
  <c r="I168" i="6"/>
  <c r="C77" i="6"/>
  <c r="X17" i="6"/>
  <c r="M88" i="6"/>
  <c r="E96" i="6"/>
  <c r="G87" i="6"/>
  <c r="BA11" i="6"/>
  <c r="AH34" i="6" s="1"/>
  <c r="F43" i="6"/>
  <c r="F98" i="6"/>
  <c r="AV11" i="6"/>
  <c r="E44" i="6"/>
  <c r="F160" i="6"/>
  <c r="Q4" i="6"/>
  <c r="I198" i="6"/>
  <c r="AH11" i="6"/>
  <c r="E9" i="6"/>
  <c r="E187" i="6"/>
  <c r="I63" i="6"/>
  <c r="L115" i="6"/>
  <c r="X10" i="6"/>
  <c r="J157" i="6"/>
  <c r="BA17" i="6"/>
  <c r="AH40" i="6" s="1"/>
  <c r="F18" i="6"/>
  <c r="D134" i="6"/>
  <c r="AL2" i="6"/>
  <c r="AP6" i="6"/>
  <c r="G162" i="6"/>
  <c r="H121" i="6"/>
  <c r="M180" i="6"/>
  <c r="E145" i="6"/>
  <c r="D181" i="6"/>
  <c r="G11" i="6"/>
  <c r="AD15" i="6"/>
  <c r="E71" i="6"/>
  <c r="BC3" i="6"/>
  <c r="AI26" i="6" s="1"/>
  <c r="BC7" i="6"/>
  <c r="AI30" i="6" s="1"/>
  <c r="M116" i="6"/>
  <c r="E154" i="6"/>
  <c r="E178" i="6"/>
  <c r="S7" i="6"/>
  <c r="Q30" i="6" s="1"/>
  <c r="AP17" i="6"/>
  <c r="BA3" i="6"/>
  <c r="AH26" i="6" s="1"/>
  <c r="I151" i="6"/>
  <c r="I69" i="6"/>
  <c r="M207" i="6"/>
  <c r="G197" i="6"/>
  <c r="F186" i="6"/>
  <c r="AI4" i="6"/>
  <c r="Y27" i="6" s="1"/>
  <c r="J139" i="6"/>
  <c r="C41" i="6"/>
  <c r="AR19" i="6"/>
  <c r="K168" i="6"/>
  <c r="AR11" i="6"/>
  <c r="D70" i="6"/>
  <c r="C62" i="6"/>
  <c r="AU14" i="6"/>
  <c r="AE37" i="6" s="1"/>
  <c r="Q3" i="6"/>
  <c r="D53" i="6"/>
  <c r="AD10" i="6"/>
  <c r="M123" i="6"/>
  <c r="AZ4" i="6"/>
  <c r="G10" i="6"/>
  <c r="M52" i="6"/>
  <c r="AT15" i="6"/>
  <c r="AE5" i="6"/>
  <c r="W28" i="6" s="1"/>
  <c r="E132" i="6"/>
  <c r="W8" i="6"/>
  <c r="S31" i="6" s="1"/>
  <c r="AY5" i="6"/>
  <c r="AG28" i="6" s="1"/>
  <c r="AP8" i="6"/>
  <c r="AS9" i="6"/>
  <c r="AD32" i="6" s="1"/>
  <c r="C2" i="6"/>
  <c r="P18" i="6"/>
  <c r="D116" i="6"/>
  <c r="K163" i="6"/>
  <c r="G124" i="6"/>
  <c r="M195" i="6"/>
  <c r="D88" i="6"/>
  <c r="D100" i="6"/>
  <c r="AC13" i="6"/>
  <c r="V36" i="6" s="1"/>
  <c r="W16" i="6"/>
  <c r="S39" i="6" s="1"/>
  <c r="G81" i="6"/>
  <c r="G126" i="6"/>
  <c r="C109" i="6"/>
  <c r="D125" i="6"/>
  <c r="M87" i="6"/>
  <c r="BB11" i="6"/>
  <c r="G44" i="6"/>
  <c r="G9" i="6"/>
  <c r="D91" i="6"/>
  <c r="E115" i="6"/>
  <c r="X12" i="6"/>
  <c r="I33" i="6"/>
  <c r="D199" i="6"/>
  <c r="E107" i="6"/>
  <c r="AC11" i="6"/>
  <c r="V34" i="6" s="1"/>
  <c r="C87" i="6"/>
  <c r="AS13" i="6"/>
  <c r="AD36" i="6" s="1"/>
  <c r="AG14" i="6"/>
  <c r="X37" i="6" s="1"/>
  <c r="G180" i="6"/>
  <c r="G51" i="6"/>
  <c r="G133" i="6"/>
  <c r="AJ16" i="6"/>
  <c r="C45" i="6"/>
  <c r="E70" i="6"/>
  <c r="AB8" i="6"/>
  <c r="AN9" i="6"/>
  <c r="P2" i="6"/>
  <c r="BB6" i="6"/>
  <c r="L99" i="6"/>
  <c r="AK16" i="6"/>
  <c r="Z39" i="6" s="1"/>
  <c r="E124" i="6"/>
  <c r="G13" i="6"/>
  <c r="G178" i="6"/>
  <c r="D133" i="6"/>
  <c r="AZ5" i="6"/>
  <c r="K81" i="6"/>
  <c r="M134" i="6"/>
  <c r="C159" i="6"/>
  <c r="E106" i="6"/>
  <c r="AI5" i="6"/>
  <c r="Y28" i="6" s="1"/>
  <c r="R7" i="6"/>
  <c r="I106" i="6"/>
  <c r="U18" i="6"/>
  <c r="R41" i="6" s="1"/>
  <c r="G5" i="6"/>
  <c r="C6" i="6"/>
  <c r="G61" i="6"/>
  <c r="AP9" i="6"/>
  <c r="B7" i="6"/>
  <c r="AA7" i="6"/>
  <c r="U30" i="6" s="1"/>
  <c r="C213" i="6"/>
  <c r="AY8" i="6"/>
  <c r="AG31" i="6" s="1"/>
  <c r="F115" i="6"/>
  <c r="F73" i="6"/>
  <c r="J94" i="6"/>
  <c r="AR17" i="6"/>
  <c r="AW12" i="6"/>
  <c r="AF35" i="6" s="1"/>
  <c r="C180" i="6"/>
  <c r="M187" i="6"/>
  <c r="F13" i="6"/>
  <c r="AQ10" i="6"/>
  <c r="AC33" i="6" s="1"/>
  <c r="L152" i="6"/>
  <c r="AG10" i="6"/>
  <c r="X33" i="6" s="1"/>
  <c r="L214" i="6"/>
  <c r="F72" i="6"/>
  <c r="AP19" i="6"/>
  <c r="L36" i="6"/>
  <c r="G71" i="6"/>
  <c r="P16" i="6"/>
  <c r="AY4" i="6"/>
  <c r="AG27" i="6" s="1"/>
  <c r="F54" i="6"/>
  <c r="K181" i="6"/>
  <c r="AA14" i="6"/>
  <c r="U37" i="6" s="1"/>
  <c r="C42" i="6"/>
  <c r="I98" i="6"/>
  <c r="F161" i="6"/>
  <c r="AE11" i="6"/>
  <c r="W34" i="6" s="1"/>
  <c r="C35" i="6"/>
  <c r="C12" i="6"/>
  <c r="C152" i="6"/>
  <c r="H31" i="6"/>
  <c r="AJ18" i="6"/>
  <c r="L37" i="6"/>
  <c r="W19" i="6"/>
  <c r="S42" i="6" s="1"/>
  <c r="H211" i="6"/>
  <c r="AT9" i="6"/>
  <c r="S15" i="6"/>
  <c r="Q38" i="6" s="1"/>
  <c r="AI9" i="6"/>
  <c r="Y32" i="6" s="1"/>
  <c r="F168" i="6"/>
  <c r="AV17" i="6"/>
  <c r="F37" i="6"/>
  <c r="AU10" i="6"/>
  <c r="AE33" i="6" s="1"/>
  <c r="AC14" i="6"/>
  <c r="V37" i="6" s="1"/>
  <c r="E190" i="6"/>
  <c r="AM5" i="6"/>
  <c r="AA28" i="6" s="1"/>
  <c r="AU15" i="6"/>
  <c r="AE38" i="6" s="1"/>
  <c r="K117" i="6"/>
  <c r="G82" i="6"/>
  <c r="E53" i="6"/>
  <c r="AY13" i="6"/>
  <c r="AG36" i="6" s="1"/>
  <c r="L60" i="6"/>
  <c r="F90" i="6"/>
  <c r="AA15" i="6"/>
  <c r="U38" i="6" s="1"/>
  <c r="M79" i="6"/>
  <c r="Z15" i="6"/>
  <c r="AK11" i="6"/>
  <c r="Z34" i="6" s="1"/>
  <c r="AU9" i="6"/>
  <c r="AE32" i="6" s="1"/>
  <c r="G62" i="6"/>
  <c r="E179" i="6"/>
  <c r="AH13" i="6"/>
  <c r="K100" i="6"/>
  <c r="D10" i="6"/>
  <c r="AK13" i="6"/>
  <c r="Z36" i="6" s="1"/>
  <c r="G43" i="6"/>
  <c r="L89" i="6"/>
  <c r="L145" i="6"/>
  <c r="E13" i="6"/>
  <c r="E18" i="6"/>
  <c r="L35" i="6"/>
  <c r="E80" i="6"/>
  <c r="G196" i="6"/>
  <c r="I179" i="6"/>
  <c r="AS10" i="6"/>
  <c r="AD33" i="6" s="1"/>
  <c r="M115" i="6"/>
  <c r="BA2" i="6"/>
  <c r="AH25" i="6" s="1"/>
  <c r="C169" i="6"/>
  <c r="E199" i="6"/>
  <c r="BB9" i="6"/>
  <c r="T18" i="6"/>
  <c r="AZ7" i="6"/>
  <c r="E177" i="6"/>
  <c r="F14" i="6"/>
  <c r="K208" i="6"/>
  <c r="AM17" i="6"/>
  <c r="AA40" i="6" s="1"/>
  <c r="AP2" i="6"/>
  <c r="D55" i="6"/>
  <c r="L198" i="6"/>
  <c r="AU13" i="6"/>
  <c r="AE36" i="6" s="1"/>
  <c r="AX9" i="6"/>
  <c r="L141" i="6"/>
  <c r="AP18" i="6"/>
  <c r="L72" i="6"/>
  <c r="I71" i="6"/>
  <c r="D11" i="6"/>
  <c r="AS17" i="6"/>
  <c r="AD40" i="6" s="1"/>
  <c r="B11" i="6"/>
  <c r="I46" i="6"/>
  <c r="L189" i="6"/>
  <c r="V9" i="6"/>
  <c r="R13" i="6"/>
  <c r="B19" i="6"/>
  <c r="K55" i="6"/>
  <c r="AQ2" i="6"/>
  <c r="AC25" i="6" s="1"/>
  <c r="AF2" i="6"/>
  <c r="M42" i="6"/>
  <c r="AE2" i="6"/>
  <c r="W25" i="6" s="1"/>
  <c r="K217" i="6"/>
  <c r="M45" i="6"/>
  <c r="D143" i="6"/>
  <c r="L117" i="6"/>
  <c r="D44" i="6"/>
  <c r="L199" i="6"/>
  <c r="F159" i="6"/>
  <c r="G179" i="6"/>
  <c r="AP3" i="6"/>
  <c r="D82" i="6"/>
  <c r="AT14" i="6"/>
  <c r="AP12" i="6"/>
  <c r="AE7" i="6"/>
  <c r="W30" i="6" s="1"/>
  <c r="K169" i="6"/>
  <c r="AT11" i="6"/>
  <c r="AL3" i="6"/>
  <c r="G45" i="6"/>
  <c r="J202" i="6"/>
  <c r="AS16" i="6"/>
  <c r="AD39" i="6" s="1"/>
  <c r="F21" i="6"/>
  <c r="P4" i="6"/>
  <c r="AC2" i="6"/>
  <c r="V25" i="6" s="1"/>
  <c r="L78" i="6"/>
  <c r="K143" i="6"/>
  <c r="E72" i="6"/>
  <c r="B121" i="6"/>
  <c r="R15" i="6"/>
  <c r="R17" i="6"/>
  <c r="D15" i="6"/>
  <c r="D16" i="6"/>
  <c r="F5" i="6"/>
  <c r="E153" i="6"/>
  <c r="V8" i="6"/>
  <c r="I213" i="6"/>
  <c r="E52" i="6"/>
  <c r="L134" i="6"/>
  <c r="K189" i="6"/>
  <c r="M117" i="6"/>
  <c r="AL4" i="6"/>
  <c r="AN14" i="6"/>
  <c r="AS12" i="6"/>
  <c r="AD35" i="6" s="1"/>
  <c r="AP10" i="6"/>
  <c r="T2" i="6"/>
  <c r="D215" i="6"/>
  <c r="M172" i="6"/>
  <c r="L125" i="6"/>
  <c r="G151" i="6"/>
  <c r="G114" i="6"/>
  <c r="AI6" i="6"/>
  <c r="Y29" i="6" s="1"/>
  <c r="M163" i="6"/>
  <c r="AZ14" i="6"/>
  <c r="G78" i="6"/>
  <c r="G159" i="6"/>
  <c r="Z14" i="6"/>
  <c r="AP5" i="6"/>
  <c r="C81" i="6"/>
  <c r="B9" i="6"/>
  <c r="E20" i="6"/>
  <c r="C71" i="6"/>
  <c r="K162" i="6"/>
  <c r="AM4" i="6"/>
  <c r="AA27" i="6" s="1"/>
  <c r="E159" i="6"/>
  <c r="AD19" i="6"/>
  <c r="I114" i="6"/>
  <c r="L127" i="6"/>
  <c r="D123" i="6"/>
  <c r="AN19" i="6"/>
  <c r="AB4" i="6"/>
  <c r="AL17" i="6"/>
  <c r="Q8" i="6"/>
  <c r="R19" i="6"/>
  <c r="I72" i="6"/>
  <c r="AL5" i="6"/>
  <c r="F12" i="6"/>
  <c r="AH4" i="6"/>
  <c r="E7" i="6"/>
  <c r="AO11" i="6"/>
  <c r="AB34" i="6" s="1"/>
  <c r="K177" i="6"/>
  <c r="L161" i="6"/>
  <c r="AM18" i="6"/>
  <c r="AA41" i="6" s="1"/>
  <c r="K52" i="6"/>
  <c r="E171" i="6"/>
  <c r="AX4" i="6"/>
  <c r="G132" i="6"/>
  <c r="L197" i="6"/>
  <c r="AB2" i="6"/>
  <c r="AC16" i="6"/>
  <c r="V39" i="6" s="1"/>
  <c r="K69" i="6"/>
  <c r="G214" i="6"/>
  <c r="G154" i="6"/>
  <c r="F51" i="6"/>
  <c r="AI16" i="6"/>
  <c r="Y39" i="6" s="1"/>
  <c r="AQ17" i="6"/>
  <c r="AC40" i="6" s="1"/>
  <c r="AA18" i="6"/>
  <c r="U41" i="6" s="1"/>
  <c r="AI18" i="6"/>
  <c r="Y41" i="6" s="1"/>
  <c r="F178" i="6"/>
  <c r="M36" i="6"/>
  <c r="F45" i="6"/>
  <c r="AW7" i="6"/>
  <c r="AF30" i="6" s="1"/>
  <c r="I73" i="6"/>
  <c r="C99" i="6"/>
  <c r="AB16" i="6"/>
  <c r="D208" i="6"/>
  <c r="AD2" i="6"/>
  <c r="B5" i="6"/>
  <c r="G216" i="6"/>
  <c r="W10" i="6"/>
  <c r="S33" i="6" s="1"/>
  <c r="AZ17" i="6"/>
  <c r="I42" i="6"/>
  <c r="B139" i="6"/>
  <c r="I117" i="6"/>
  <c r="S6" i="6"/>
  <c r="Q29" i="6" s="1"/>
  <c r="AX14" i="6"/>
  <c r="Z4" i="6"/>
  <c r="G18" i="6"/>
  <c r="C11" i="6"/>
  <c r="E33" i="6"/>
  <c r="C212" i="6"/>
  <c r="AW2" i="6"/>
  <c r="AF25" i="6" s="1"/>
  <c r="U19" i="6"/>
  <c r="R42" i="6" s="1"/>
  <c r="M78" i="6"/>
  <c r="M70" i="6"/>
  <c r="G35" i="6"/>
  <c r="AL15" i="6"/>
  <c r="Y12" i="6"/>
  <c r="T35" i="6" s="1"/>
  <c r="L163" i="6"/>
  <c r="B6" i="6"/>
  <c r="M82" i="6"/>
  <c r="M169" i="6"/>
  <c r="K196" i="6"/>
  <c r="C73" i="6"/>
  <c r="C178" i="6"/>
  <c r="AV14" i="6"/>
  <c r="F69" i="6"/>
  <c r="C54" i="6"/>
  <c r="V7" i="6"/>
  <c r="AF10" i="6"/>
  <c r="F135" i="6"/>
  <c r="K133" i="6"/>
  <c r="G98" i="6"/>
  <c r="AV13" i="6"/>
  <c r="K45" i="6"/>
  <c r="C17" i="6"/>
  <c r="L170" i="6"/>
  <c r="C106" i="6"/>
  <c r="G199" i="6"/>
  <c r="BC9" i="6"/>
  <c r="AI32" i="6" s="1"/>
  <c r="V19" i="6"/>
  <c r="C8" i="6"/>
  <c r="AG8" i="6"/>
  <c r="X31" i="6" s="1"/>
  <c r="K33" i="6"/>
  <c r="C34" i="6"/>
  <c r="S9" i="6"/>
  <c r="Q32" i="6" s="1"/>
  <c r="K170" i="6"/>
  <c r="K216" i="6"/>
  <c r="G42" i="6"/>
  <c r="X2" i="6"/>
  <c r="I188" i="6"/>
  <c r="AK8" i="6"/>
  <c r="Z31" i="6" s="1"/>
  <c r="X19" i="6"/>
  <c r="AG5" i="6"/>
  <c r="X28" i="6" s="1"/>
  <c r="D51" i="6"/>
  <c r="L79" i="6"/>
  <c r="G205" i="6"/>
  <c r="Y8" i="6"/>
  <c r="T31" i="6" s="1"/>
  <c r="AT18" i="6"/>
  <c r="Q9" i="6"/>
  <c r="AE3" i="6"/>
  <c r="W26" i="6" s="1"/>
  <c r="D117" i="6"/>
  <c r="T10" i="6"/>
  <c r="D107" i="6"/>
  <c r="E143" i="6"/>
  <c r="C207" i="6"/>
  <c r="L186" i="6"/>
  <c r="AK2" i="6"/>
  <c r="Z25" i="6" s="1"/>
  <c r="I64" i="6"/>
  <c r="G181" i="6"/>
  <c r="M124" i="6"/>
  <c r="D99" i="6"/>
  <c r="M107" i="6"/>
  <c r="AW6" i="6"/>
  <c r="AF29" i="6" s="1"/>
  <c r="E45" i="6"/>
  <c r="D207" i="6"/>
  <c r="G118" i="6"/>
  <c r="M179" i="6"/>
  <c r="AA10" i="6"/>
  <c r="U33" i="6" s="1"/>
  <c r="L171" i="6"/>
  <c r="E73" i="6"/>
  <c r="W15" i="6"/>
  <c r="S38" i="6" s="1"/>
  <c r="V2" i="6"/>
  <c r="AH17" i="6"/>
  <c r="K197" i="6"/>
  <c r="AY2" i="6"/>
  <c r="AG25" i="6" s="1"/>
  <c r="G97" i="6"/>
  <c r="U10" i="6"/>
  <c r="R33" i="6" s="1"/>
  <c r="E64" i="6"/>
  <c r="H94" i="6"/>
  <c r="AO5" i="6"/>
  <c r="AB28" i="6" s="1"/>
  <c r="F106" i="6"/>
  <c r="C78" i="6"/>
  <c r="D69" i="6"/>
  <c r="AA16" i="6"/>
  <c r="U39" i="6" s="1"/>
  <c r="L81" i="6"/>
  <c r="C46" i="6"/>
  <c r="AE16" i="6"/>
  <c r="W39" i="6" s="1"/>
  <c r="D42" i="6"/>
  <c r="G206" i="6"/>
  <c r="AR2" i="6"/>
  <c r="I127" i="6"/>
  <c r="G100" i="6"/>
  <c r="I199" i="6"/>
  <c r="F91" i="6"/>
  <c r="M177" i="6"/>
  <c r="E151" i="6"/>
  <c r="AC19" i="6"/>
  <c r="V42" i="6" s="1"/>
  <c r="C206" i="6"/>
  <c r="X7" i="6"/>
  <c r="AS18" i="6"/>
  <c r="AD41" i="6" s="1"/>
  <c r="AH12" i="6"/>
  <c r="D189" i="6"/>
  <c r="Q14" i="6"/>
  <c r="B175" i="6"/>
  <c r="AG6" i="6"/>
  <c r="X29" i="6" s="1"/>
  <c r="C162" i="6"/>
  <c r="Q18" i="6"/>
  <c r="J85" i="6"/>
  <c r="AA6" i="6"/>
  <c r="U29" i="6" s="1"/>
  <c r="C118" i="6"/>
  <c r="BC5" i="6"/>
  <c r="AI28" i="6" s="1"/>
  <c r="G107" i="6"/>
  <c r="P7" i="6"/>
  <c r="E116" i="6"/>
  <c r="F78" i="6"/>
  <c r="AL13" i="6"/>
  <c r="M33" i="6"/>
  <c r="T12" i="6"/>
  <c r="I208" i="6"/>
  <c r="L178" i="6"/>
  <c r="AZ8" i="6"/>
  <c r="AV18" i="6"/>
  <c r="BB16" i="6"/>
  <c r="K179" i="6"/>
  <c r="W12" i="6"/>
  <c r="S35" i="6" s="1"/>
  <c r="BA6" i="6"/>
  <c r="AH29" i="6" s="1"/>
  <c r="AD12" i="6"/>
  <c r="D45" i="6"/>
  <c r="K145" i="6"/>
  <c r="M136" i="6"/>
  <c r="G79" i="6"/>
  <c r="D109" i="6"/>
  <c r="P12" i="6"/>
  <c r="S4" i="6"/>
  <c r="Q27" i="6" s="1"/>
  <c r="Y14" i="6"/>
  <c r="T37" i="6" s="1"/>
  <c r="D105" i="6"/>
  <c r="I145" i="6"/>
  <c r="K60" i="6"/>
  <c r="G144" i="6"/>
  <c r="G217" i="6"/>
  <c r="Y6" i="6"/>
  <c r="T29" i="6" s="1"/>
  <c r="AU7" i="6"/>
  <c r="AE30" i="6" s="1"/>
  <c r="AW14" i="6"/>
  <c r="AF37" i="6" s="1"/>
  <c r="M61" i="6"/>
  <c r="K114" i="6"/>
  <c r="K51" i="6"/>
  <c r="AJ5" i="6"/>
  <c r="E180" i="6"/>
  <c r="G90" i="6"/>
  <c r="BB8" i="6"/>
  <c r="AM16" i="6"/>
  <c r="AA39" i="6" s="1"/>
  <c r="E127" i="6"/>
  <c r="E88" i="6"/>
  <c r="I81" i="6"/>
  <c r="K64" i="6"/>
  <c r="E42" i="6"/>
  <c r="K108" i="6"/>
  <c r="F7" i="6"/>
  <c r="AE10" i="6"/>
  <c r="W33" i="6" s="1"/>
  <c r="Y13" i="6"/>
  <c r="T36" i="6" s="1"/>
  <c r="R12" i="6"/>
  <c r="AA8" i="6"/>
  <c r="U31" i="6" s="1"/>
  <c r="Q12" i="6"/>
  <c r="W11" i="6"/>
  <c r="S34" i="6" s="1"/>
  <c r="M91" i="6"/>
  <c r="E16" i="6"/>
  <c r="I37" i="6"/>
  <c r="BB12" i="6"/>
  <c r="AH10" i="6"/>
  <c r="C95" i="6"/>
  <c r="U12" i="6"/>
  <c r="R35" i="6" s="1"/>
  <c r="BC16" i="6"/>
  <c r="AI39" i="6" s="1"/>
  <c r="AF12" i="6"/>
  <c r="L80" i="6"/>
  <c r="D61" i="6"/>
  <c r="F60" i="6"/>
  <c r="C127" i="6"/>
  <c r="F15" i="6"/>
  <c r="P8" i="6"/>
  <c r="AN4" i="6"/>
  <c r="D205" i="6"/>
  <c r="F216" i="6"/>
  <c r="X3" i="6"/>
  <c r="BB19" i="6"/>
  <c r="AT10" i="6"/>
  <c r="B148" i="6"/>
  <c r="E196" i="6"/>
  <c r="AR16" i="6"/>
  <c r="G163" i="6"/>
  <c r="G34" i="6"/>
  <c r="M216" i="6"/>
  <c r="C181" i="6"/>
  <c r="D217" i="6"/>
  <c r="AO16" i="6"/>
  <c r="AB39" i="6" s="1"/>
  <c r="X15" i="6"/>
  <c r="L90" i="6"/>
  <c r="D152" i="6"/>
  <c r="AJ2" i="6"/>
  <c r="G152" i="6"/>
  <c r="D13" i="6"/>
  <c r="AA13" i="6"/>
  <c r="U36" i="6" s="1"/>
  <c r="D126" i="6"/>
  <c r="K187" i="6"/>
  <c r="K115" i="6"/>
  <c r="AU8" i="6"/>
  <c r="AE31" i="6" s="1"/>
  <c r="G213" i="6"/>
  <c r="M100" i="6"/>
  <c r="P13" i="6"/>
  <c r="M135" i="6"/>
  <c r="AK18" i="6"/>
  <c r="Z41" i="6" s="1"/>
  <c r="AX17" i="6"/>
  <c r="C96" i="6"/>
  <c r="F143" i="6"/>
  <c r="AD9" i="6"/>
  <c r="AU19" i="6"/>
  <c r="AE42" i="6" s="1"/>
  <c r="BC10" i="6"/>
  <c r="AI33" i="6" s="1"/>
  <c r="AR18" i="6"/>
  <c r="E216" i="6"/>
  <c r="F46" i="6"/>
  <c r="L177" i="6"/>
  <c r="C88" i="6"/>
  <c r="G187" i="6"/>
  <c r="AB9" i="6"/>
  <c r="U16" i="6"/>
  <c r="R39" i="6" s="1"/>
  <c r="C19" i="6"/>
  <c r="M55" i="6"/>
  <c r="V17" i="6"/>
  <c r="AH5" i="6"/>
  <c r="J148" i="6"/>
  <c r="M60" i="6"/>
  <c r="AS19" i="6"/>
  <c r="AD42" i="6" s="1"/>
  <c r="C59" i="6"/>
  <c r="AO8" i="6"/>
  <c r="AB31" i="6" s="1"/>
  <c r="F195" i="6"/>
  <c r="G14" i="6"/>
  <c r="AJ11" i="6"/>
  <c r="E168" i="6"/>
  <c r="M97" i="6"/>
  <c r="AX8" i="6"/>
  <c r="I215" i="6"/>
  <c r="L162" i="6"/>
  <c r="Y16" i="6"/>
  <c r="T39" i="6" s="1"/>
  <c r="AV10" i="6"/>
  <c r="AG3" i="6"/>
  <c r="X26" i="6" s="1"/>
  <c r="AA11" i="6"/>
  <c r="U34" i="6" s="1"/>
  <c r="AR5" i="6"/>
  <c r="D19" i="6"/>
  <c r="K109" i="6"/>
  <c r="B3" i="6"/>
  <c r="L136" i="6"/>
  <c r="K105" i="6"/>
  <c r="AO10" i="6"/>
  <c r="AB33" i="6" s="1"/>
  <c r="BB17" i="6"/>
  <c r="E62" i="6"/>
  <c r="L114" i="6"/>
  <c r="L100" i="6"/>
  <c r="T15" i="6"/>
  <c r="K144" i="6"/>
  <c r="AY14" i="6"/>
  <c r="AG37" i="6" s="1"/>
  <c r="AQ7" i="6"/>
  <c r="AC30" i="6" s="1"/>
  <c r="I54" i="6"/>
  <c r="L73" i="6"/>
  <c r="D151" i="6"/>
  <c r="D136" i="6"/>
  <c r="G4" i="6"/>
  <c r="L55" i="6"/>
  <c r="M106" i="6"/>
  <c r="BA5" i="6"/>
  <c r="AH28" i="6" s="1"/>
  <c r="F205" i="6"/>
  <c r="F16" i="6"/>
  <c r="I116" i="6"/>
  <c r="AD11" i="6"/>
  <c r="F61" i="6"/>
  <c r="G72" i="6"/>
  <c r="I216" i="6"/>
  <c r="C115" i="6"/>
  <c r="E35" i="6"/>
  <c r="M71" i="6"/>
  <c r="V14" i="6"/>
  <c r="G7" i="6"/>
  <c r="BA14" i="6"/>
  <c r="AH37" i="6" s="1"/>
  <c r="L33" i="6"/>
  <c r="L118" i="6"/>
  <c r="E215" i="6"/>
  <c r="U11" i="6"/>
  <c r="R34" i="6" s="1"/>
  <c r="I107" i="6"/>
  <c r="AQ6" i="6"/>
  <c r="AC29" i="6" s="1"/>
  <c r="S10" i="6"/>
  <c r="Q33" i="6" s="1"/>
  <c r="K107" i="6"/>
  <c r="Y15" i="6"/>
  <c r="T38" i="6" s="1"/>
  <c r="C97" i="6"/>
  <c r="Q10" i="6"/>
  <c r="C53" i="6"/>
  <c r="AJ12" i="6"/>
  <c r="AD8" i="6"/>
  <c r="AY12" i="6"/>
  <c r="AG35" i="6" s="1"/>
  <c r="M154" i="6"/>
  <c r="K151" i="6"/>
  <c r="R14" i="6"/>
  <c r="F3" i="6"/>
  <c r="F123" i="6"/>
  <c r="C204" i="6"/>
  <c r="I177" i="6"/>
  <c r="E21" i="6"/>
  <c r="M142" i="6"/>
  <c r="G89" i="6"/>
  <c r="AR10" i="6"/>
  <c r="AI13" i="6"/>
  <c r="Y36" i="6" s="1"/>
  <c r="I163" i="6"/>
  <c r="U6" i="6"/>
  <c r="R29" i="6" s="1"/>
  <c r="AI7" i="6"/>
  <c r="Y30" i="6" s="1"/>
  <c r="E188" i="6"/>
  <c r="AR14" i="6"/>
  <c r="M96" i="6"/>
  <c r="S8" i="6"/>
  <c r="Q31" i="6" s="1"/>
  <c r="AI2" i="6"/>
  <c r="Y25" i="6" s="1"/>
  <c r="BA16" i="6"/>
  <c r="AH39" i="6" s="1"/>
  <c r="C160" i="6"/>
  <c r="D37" i="6"/>
  <c r="E186" i="6"/>
  <c r="E181" i="6"/>
  <c r="AX11" i="6"/>
  <c r="BC14" i="6"/>
  <c r="AI37" i="6" s="1"/>
  <c r="AK17" i="6"/>
  <c r="Z40" i="6" s="1"/>
  <c r="K154" i="6"/>
  <c r="L159" i="6"/>
  <c r="AQ11" i="6"/>
  <c r="AC34" i="6" s="1"/>
  <c r="AS2" i="6"/>
  <c r="AD25" i="6" s="1"/>
  <c r="C214" i="6"/>
  <c r="B184" i="6"/>
  <c r="L144" i="6"/>
  <c r="X5" i="6"/>
  <c r="AI11" i="6"/>
  <c r="Y34" i="6" s="1"/>
  <c r="AH7" i="6"/>
  <c r="C90" i="6"/>
  <c r="K213" i="6"/>
  <c r="AJ7" i="6"/>
  <c r="F36" i="6"/>
  <c r="F171" i="6"/>
  <c r="G52" i="6"/>
  <c r="AN15" i="6"/>
  <c r="C208" i="6"/>
  <c r="G46" i="6"/>
  <c r="C20" i="6"/>
  <c r="I87" i="6"/>
  <c r="G64" i="6"/>
  <c r="I78" i="6"/>
  <c r="G135" i="6"/>
  <c r="C79" i="6"/>
  <c r="AJ6" i="6"/>
  <c r="C113" i="6"/>
  <c r="K180" i="6"/>
  <c r="AJ19" i="6"/>
  <c r="BA19" i="6"/>
  <c r="AH42" i="6" s="1"/>
  <c r="AI19" i="6"/>
  <c r="Y42" i="6" s="1"/>
  <c r="AK19" i="6"/>
  <c r="Z42" i="6" s="1"/>
  <c r="AN13" i="6"/>
  <c r="F20" i="6"/>
  <c r="K20" i="6" s="1"/>
  <c r="AG11" i="6"/>
  <c r="X34" i="6" s="1"/>
  <c r="AU5" i="6"/>
  <c r="AE28" i="6" s="1"/>
  <c r="C64" i="6"/>
  <c r="C189" i="6"/>
  <c r="AS15" i="6"/>
  <c r="AD38" i="6" s="1"/>
  <c r="AJ17" i="6"/>
  <c r="AL11" i="6"/>
  <c r="R16" i="6"/>
  <c r="BA9" i="6"/>
  <c r="AH32" i="6" s="1"/>
  <c r="M206" i="6"/>
  <c r="L180" i="6"/>
  <c r="AX19" i="6"/>
  <c r="X14" i="6"/>
  <c r="L70" i="6"/>
  <c r="F52" i="6"/>
  <c r="K90" i="6"/>
  <c r="C9" i="6"/>
  <c r="AI12" i="6"/>
  <c r="Y35" i="6" s="1"/>
  <c r="AP7" i="6"/>
  <c r="I206" i="6"/>
  <c r="L53" i="6"/>
  <c r="I180" i="6"/>
  <c r="AG12" i="6"/>
  <c r="X35" i="6" s="1"/>
  <c r="M46" i="6"/>
  <c r="AB10" i="6"/>
  <c r="M132" i="6"/>
  <c r="D118" i="6"/>
  <c r="G63" i="6"/>
  <c r="G141" i="6"/>
  <c r="U5" i="6"/>
  <c r="R28" i="6" s="1"/>
  <c r="B76" i="6"/>
  <c r="K37" i="6"/>
  <c r="J40" i="6"/>
  <c r="AC9" i="6"/>
  <c r="V32" i="6" s="1"/>
  <c r="V12" i="6"/>
  <c r="C144" i="6"/>
  <c r="E217" i="6"/>
  <c r="I154" i="6"/>
  <c r="AV19" i="6"/>
  <c r="I34" i="6"/>
  <c r="E162" i="6"/>
  <c r="AY19" i="6"/>
  <c r="AG42" i="6" s="1"/>
  <c r="AU17" i="6"/>
  <c r="AE40" i="6" s="1"/>
  <c r="U9" i="6"/>
  <c r="R32" i="6" s="1"/>
  <c r="E213" i="6"/>
  <c r="W9" i="6"/>
  <c r="S32" i="6" s="1"/>
  <c r="K36" i="6"/>
  <c r="L143" i="6"/>
  <c r="D170" i="6"/>
  <c r="AM7" i="6"/>
  <c r="AA30" i="6" s="1"/>
  <c r="Z9" i="6"/>
  <c r="AV4" i="6"/>
  <c r="AG16" i="6"/>
  <c r="X39" i="6" s="1"/>
  <c r="AF16" i="6"/>
  <c r="D186" i="6"/>
  <c r="K153" i="6"/>
  <c r="E90" i="6"/>
  <c r="H103" i="6"/>
  <c r="M105" i="6"/>
  <c r="AB3" i="6"/>
  <c r="C158" i="6"/>
  <c r="F126" i="6"/>
  <c r="AD14" i="6"/>
  <c r="B17" i="6"/>
  <c r="F105" i="6"/>
  <c r="AB15" i="6"/>
  <c r="F204" i="6"/>
  <c r="G16" i="6"/>
  <c r="D150" i="6"/>
  <c r="K46" i="6"/>
  <c r="S14" i="6"/>
  <c r="Q37" i="6" s="1"/>
  <c r="C179" i="6"/>
  <c r="E100" i="6"/>
  <c r="M213" i="6"/>
  <c r="G198" i="6"/>
  <c r="G145" i="6"/>
  <c r="AL19" i="6"/>
  <c r="Q19" i="6"/>
  <c r="G136" i="6"/>
  <c r="C143" i="6"/>
  <c r="D153" i="6"/>
  <c r="B12" i="6"/>
  <c r="C117" i="6"/>
  <c r="P6" i="6"/>
  <c r="L172" i="6"/>
  <c r="BB10" i="6"/>
  <c r="K61" i="6"/>
  <c r="F207" i="6"/>
  <c r="F177" i="6"/>
  <c r="X18" i="6"/>
  <c r="L88" i="6"/>
  <c r="G53" i="6"/>
  <c r="F34" i="6"/>
  <c r="F189" i="6"/>
  <c r="AG15" i="6"/>
  <c r="X38" i="6" s="1"/>
  <c r="I61" i="6"/>
  <c r="AB7" i="6"/>
  <c r="F17" i="6"/>
  <c r="K17" i="6" s="1"/>
  <c r="U14" i="6"/>
  <c r="R37" i="6" s="1"/>
  <c r="G150" i="6"/>
  <c r="AJ9" i="6"/>
  <c r="AZ12" i="6"/>
  <c r="V10" i="6"/>
  <c r="M159" i="6"/>
  <c r="Z3" i="6"/>
  <c r="AN3" i="6"/>
  <c r="Y4" i="6"/>
  <c r="T27" i="6" s="1"/>
  <c r="P15" i="6"/>
  <c r="AN2" i="6"/>
  <c r="C123" i="6"/>
  <c r="K161" i="6"/>
  <c r="AO15" i="6"/>
  <c r="AB38" i="6" s="1"/>
  <c r="K198" i="6"/>
  <c r="S12" i="6"/>
  <c r="Q35" i="6" s="1"/>
  <c r="K186" i="6"/>
  <c r="I207" i="6"/>
  <c r="D190" i="6"/>
  <c r="L135" i="6"/>
  <c r="C131" i="6"/>
  <c r="D132" i="6"/>
  <c r="Z12" i="6"/>
  <c r="C104" i="6"/>
  <c r="F179" i="6"/>
  <c r="B103" i="6"/>
  <c r="C154" i="6"/>
  <c r="M44" i="6"/>
  <c r="AZ11" i="6"/>
  <c r="I60" i="6"/>
  <c r="D81" i="6"/>
  <c r="D108" i="6"/>
  <c r="K98" i="6"/>
  <c r="AL7" i="6"/>
  <c r="G160" i="6"/>
  <c r="M64" i="6"/>
  <c r="G168" i="6"/>
  <c r="B31" i="6"/>
  <c r="C188" i="6"/>
  <c r="AE13" i="6"/>
  <c r="W36" i="6" s="1"/>
  <c r="H130" i="6"/>
  <c r="I123" i="6"/>
  <c r="AG13" i="6"/>
  <c r="X36" i="6" s="1"/>
  <c r="BA4" i="6"/>
  <c r="AH27" i="6" s="1"/>
  <c r="V18" i="6"/>
  <c r="E87" i="6"/>
  <c r="AX2" i="6"/>
  <c r="M153" i="6"/>
  <c r="E109" i="6"/>
  <c r="E6" i="6"/>
  <c r="K43" i="6"/>
  <c r="G105" i="6"/>
  <c r="Z19" i="6"/>
  <c r="AD7" i="6"/>
  <c r="B13" i="6"/>
  <c r="AV5" i="6"/>
  <c r="S5" i="6"/>
  <c r="Q28" i="6" s="1"/>
  <c r="M160" i="6"/>
  <c r="AK4" i="6"/>
  <c r="Z27" i="6" s="1"/>
  <c r="G134" i="6"/>
  <c r="M197" i="6"/>
  <c r="F117" i="6"/>
  <c r="P19" i="6"/>
  <c r="C150" i="6"/>
  <c r="J175" i="6"/>
  <c r="D195" i="6"/>
  <c r="M81" i="6"/>
  <c r="F217" i="6"/>
  <c r="S16" i="6"/>
  <c r="Q39" i="6" s="1"/>
  <c r="E43" i="6"/>
  <c r="I172" i="6"/>
  <c r="M144" i="6"/>
  <c r="K73" i="6"/>
  <c r="G2" i="6"/>
  <c r="AA3" i="6"/>
  <c r="U26" i="6" s="1"/>
  <c r="I136" i="6"/>
  <c r="C196" i="6"/>
  <c r="K126" i="6"/>
  <c r="E99" i="6"/>
  <c r="L97" i="6"/>
  <c r="AK6" i="6"/>
  <c r="Z29" i="6" s="1"/>
  <c r="E89" i="6"/>
  <c r="AK5" i="6"/>
  <c r="Z28" i="6" s="1"/>
  <c r="AC7" i="6"/>
  <c r="V30" i="6" s="1"/>
  <c r="AH8" i="6"/>
  <c r="M54" i="6"/>
  <c r="L169" i="6"/>
  <c r="I162" i="6"/>
  <c r="P11" i="6"/>
  <c r="AC4" i="6"/>
  <c r="V27" i="6" s="1"/>
  <c r="AB17" i="6"/>
  <c r="C61" i="6"/>
  <c r="L154" i="6"/>
  <c r="Q15" i="6"/>
  <c r="D187" i="6"/>
  <c r="BA15" i="6"/>
  <c r="AH38" i="6" s="1"/>
  <c r="AT5" i="6"/>
  <c r="AI10" i="6"/>
  <c r="Y33" i="6" s="1"/>
  <c r="AG18" i="6"/>
  <c r="X41" i="6" s="1"/>
  <c r="I161" i="6"/>
  <c r="E55" i="6"/>
  <c r="I52" i="6"/>
  <c r="P5" i="6"/>
  <c r="BA12" i="6"/>
  <c r="AH35" i="6" s="1"/>
  <c r="C52" i="6"/>
  <c r="E5" i="6"/>
  <c r="L181" i="6"/>
  <c r="K116" i="6"/>
  <c r="C89" i="6"/>
  <c r="C32" i="6"/>
  <c r="D62" i="6"/>
  <c r="W18" i="6"/>
  <c r="S41" i="6" s="1"/>
  <c r="I204" i="6"/>
  <c r="AY3" i="6"/>
  <c r="AG26" i="6" s="1"/>
  <c r="AC17" i="6"/>
  <c r="V40" i="6" s="1"/>
  <c r="Z7" i="6"/>
  <c r="U8" i="6"/>
  <c r="R31" i="6" s="1"/>
  <c r="K88" i="6"/>
  <c r="C60" i="6"/>
  <c r="G207" i="6"/>
  <c r="C140" i="6"/>
  <c r="AO2" i="6"/>
  <c r="AB25" i="6" s="1"/>
  <c r="T9" i="6"/>
  <c r="E11" i="6"/>
  <c r="AF15" i="6"/>
  <c r="U4" i="6"/>
  <c r="R27" i="6" s="1"/>
  <c r="AL18" i="6"/>
  <c r="E118" i="6"/>
  <c r="Y17" i="6"/>
  <c r="T40" i="6" s="1"/>
  <c r="D20" i="6"/>
  <c r="G60" i="6"/>
  <c r="Z16" i="6"/>
  <c r="D7" i="6"/>
  <c r="AF7" i="6"/>
  <c r="AO12" i="6"/>
  <c r="AB35" i="6" s="1"/>
  <c r="T6" i="6"/>
  <c r="AH9" i="6"/>
  <c r="D106" i="6"/>
  <c r="L54" i="6"/>
  <c r="U17" i="6"/>
  <c r="R40" i="6" s="1"/>
  <c r="AP4" i="6"/>
  <c r="AW17" i="6"/>
  <c r="AF40" i="6" s="1"/>
  <c r="K172" i="6"/>
  <c r="AB5" i="6"/>
  <c r="D71" i="6"/>
  <c r="K159" i="6"/>
  <c r="G15" i="6"/>
  <c r="BC8" i="6"/>
  <c r="AI31" i="6" s="1"/>
  <c r="M198" i="6"/>
  <c r="F42" i="6"/>
  <c r="G99" i="6"/>
  <c r="AR13" i="6"/>
  <c r="L195" i="6"/>
  <c r="AF13" i="6"/>
  <c r="F89" i="6"/>
  <c r="BC4" i="6"/>
  <c r="AI27" i="6" s="1"/>
  <c r="T16" i="6"/>
  <c r="M190" i="6"/>
  <c r="AX13" i="6"/>
  <c r="K82" i="6"/>
  <c r="AE12" i="6"/>
  <c r="W35" i="6" s="1"/>
  <c r="I133" i="6"/>
  <c r="B211" i="6"/>
  <c r="I205" i="6"/>
  <c r="C70" i="6"/>
  <c r="P17" i="6"/>
  <c r="AS5" i="6"/>
  <c r="AD28" i="6" s="1"/>
  <c r="R5" i="6"/>
  <c r="H139" i="6"/>
  <c r="Y5" i="6"/>
  <c r="T28" i="6" s="1"/>
  <c r="G169" i="6"/>
  <c r="L206" i="6"/>
  <c r="H166" i="6"/>
  <c r="C122" i="6"/>
  <c r="M141" i="6"/>
  <c r="AO7" i="6"/>
  <c r="AB30" i="6" s="1"/>
  <c r="C14" i="6"/>
  <c r="E142" i="6"/>
  <c r="M127" i="6"/>
  <c r="F213" i="6"/>
  <c r="K190" i="6"/>
  <c r="B16" i="6"/>
  <c r="M188" i="6"/>
  <c r="E14" i="6"/>
  <c r="I214" i="6"/>
  <c r="M126" i="6"/>
  <c r="AB11" i="6"/>
  <c r="K205" i="6"/>
  <c r="H58" i="6"/>
  <c r="L63" i="6"/>
  <c r="C116" i="6"/>
  <c r="E197" i="6"/>
  <c r="F100" i="6"/>
  <c r="D80" i="6"/>
  <c r="I153" i="6"/>
  <c r="AF6" i="6"/>
  <c r="AS4" i="6"/>
  <c r="AD27" i="6" s="1"/>
  <c r="G17" i="6"/>
  <c r="Q7" i="6"/>
  <c r="AN11" i="6"/>
  <c r="AB18" i="6"/>
  <c r="BB13" i="6"/>
  <c r="AW11" i="6"/>
  <c r="AF34" i="6" s="1"/>
  <c r="M204" i="6"/>
  <c r="X8" i="6"/>
  <c r="M37" i="6"/>
  <c r="C216" i="6"/>
  <c r="AD6" i="6"/>
  <c r="AQ14" i="6"/>
  <c r="AC37" i="6" s="1"/>
  <c r="J112" i="6"/>
  <c r="AZ15" i="6"/>
  <c r="J130" i="6"/>
  <c r="C190" i="6"/>
  <c r="BB7" i="6"/>
  <c r="AI3" i="6"/>
  <c r="Y26" i="6" s="1"/>
  <c r="I36" i="6"/>
  <c r="F127" i="6"/>
  <c r="AJ14" i="6"/>
  <c r="T3" i="6"/>
  <c r="C105" i="6"/>
  <c r="C15" i="6"/>
  <c r="AT4" i="6"/>
  <c r="E134" i="6"/>
  <c r="B21" i="6"/>
  <c r="AQ16" i="6"/>
  <c r="AC39" i="6" s="1"/>
  <c r="AC10" i="6"/>
  <c r="V33" i="6" s="1"/>
  <c r="AM12" i="6"/>
  <c r="AA35" i="6" s="1"/>
  <c r="L216" i="6"/>
  <c r="I108" i="6"/>
  <c r="BB15" i="6"/>
  <c r="M72" i="6"/>
  <c r="E195" i="6"/>
  <c r="BA13" i="6"/>
  <c r="AH36" i="6" s="1"/>
  <c r="AE14" i="6"/>
  <c r="W37" i="6" s="1"/>
  <c r="F162" i="6"/>
  <c r="AY16" i="6"/>
  <c r="AG39" i="6" s="1"/>
  <c r="K99" i="6"/>
  <c r="M143" i="6"/>
  <c r="J193" i="6"/>
  <c r="AP16" i="6"/>
  <c r="C145" i="6"/>
  <c r="AQ3" i="6"/>
  <c r="AC26" i="6" s="1"/>
  <c r="C187" i="6"/>
  <c r="I97" i="6"/>
  <c r="Q17" i="6"/>
  <c r="L179" i="6"/>
  <c r="M162" i="6"/>
  <c r="AO4" i="6"/>
  <c r="AB27" i="6" s="1"/>
  <c r="D21" i="6"/>
  <c r="G142" i="6"/>
  <c r="E172" i="6"/>
  <c r="AG9" i="6"/>
  <c r="X32" i="6" s="1"/>
  <c r="L43" i="6"/>
  <c r="D79" i="6"/>
  <c r="AJ4" i="6"/>
  <c r="E34" i="6"/>
  <c r="I134" i="6"/>
  <c r="M80" i="6"/>
  <c r="I178" i="6"/>
  <c r="E105" i="6"/>
  <c r="E208" i="6"/>
  <c r="AT16" i="6"/>
  <c r="L205" i="6"/>
  <c r="AT13" i="6"/>
  <c r="AX15" i="6"/>
  <c r="C205" i="6"/>
  <c r="E91" i="6"/>
  <c r="AR15" i="6"/>
  <c r="E108" i="6"/>
  <c r="E207" i="6"/>
  <c r="AO9" i="6"/>
  <c r="AB32" i="6" s="1"/>
  <c r="L126" i="6"/>
  <c r="E169" i="6"/>
  <c r="D9" i="6"/>
  <c r="I124" i="6"/>
  <c r="AH3" i="6"/>
  <c r="E97" i="6"/>
  <c r="V3" i="6"/>
  <c r="S18" i="6"/>
  <c r="Q41" i="6" s="1"/>
  <c r="E204" i="6"/>
  <c r="AL14" i="6"/>
  <c r="K171" i="6"/>
  <c r="B20" i="6"/>
  <c r="G3" i="6"/>
  <c r="AG4" i="6"/>
  <c r="X27" i="6" s="1"/>
  <c r="F64" i="6"/>
  <c r="K134" i="6"/>
  <c r="K124" i="6"/>
  <c r="M217" i="6"/>
  <c r="F71" i="6"/>
  <c r="AV7" i="6"/>
  <c r="F187" i="6"/>
  <c r="E4" i="6"/>
  <c r="AD17" i="6"/>
  <c r="I197" i="6"/>
  <c r="AN10" i="6"/>
  <c r="AK7" i="6"/>
  <c r="Z30" i="6" s="1"/>
  <c r="G20" i="6"/>
  <c r="I125" i="6"/>
  <c r="AA12" i="6"/>
  <c r="U35" i="6" s="1"/>
  <c r="AR4" i="6"/>
  <c r="AY7" i="6"/>
  <c r="AG30" i="6" s="1"/>
  <c r="L188" i="6"/>
  <c r="I159" i="6"/>
  <c r="D78" i="6"/>
  <c r="D4" i="6"/>
  <c r="L132" i="6"/>
  <c r="BA10" i="6"/>
  <c r="AH33" i="6" s="1"/>
  <c r="E15" i="6"/>
  <c r="I53" i="6"/>
  <c r="AO6" i="6"/>
  <c r="AB29" i="6" s="1"/>
  <c r="G21" i="6"/>
  <c r="G189" i="6"/>
  <c r="AQ12" i="6"/>
  <c r="AC35" i="6" s="1"/>
  <c r="AT7" i="6"/>
  <c r="AW3" i="6"/>
  <c r="AF26" i="6" s="1"/>
  <c r="L62" i="6"/>
  <c r="C82" i="6"/>
  <c r="W17" i="6"/>
  <c r="S40" i="6" s="1"/>
  <c r="B202" i="6"/>
  <c r="AE9" i="6"/>
  <c r="W32" i="6" s="1"/>
  <c r="AO14" i="6"/>
  <c r="AB37" i="6" s="1"/>
  <c r="AW19" i="6"/>
  <c r="AF42" i="6" s="1"/>
  <c r="AA19" i="6"/>
  <c r="U42" i="6" s="1"/>
  <c r="F80" i="6"/>
  <c r="C177" i="6"/>
  <c r="BA18" i="6"/>
  <c r="AH41" i="6" s="1"/>
  <c r="B85" i="6"/>
  <c r="D96" i="6"/>
  <c r="D46" i="6"/>
  <c r="AD5" i="6"/>
  <c r="G143" i="6"/>
  <c r="F70" i="6"/>
  <c r="S2" i="6"/>
  <c r="Q25" i="6" s="1"/>
  <c r="L215" i="6"/>
  <c r="E79" i="6"/>
  <c r="C21" i="6"/>
  <c r="AS3" i="6"/>
  <c r="AD26" i="6" s="1"/>
  <c r="G91" i="6"/>
  <c r="I118" i="6"/>
  <c r="L44" i="6"/>
  <c r="C125" i="6"/>
  <c r="F199" i="6"/>
  <c r="F62" i="6"/>
  <c r="F150" i="6"/>
  <c r="M90" i="6"/>
  <c r="D162" i="6"/>
  <c r="L213" i="6"/>
  <c r="I195" i="6"/>
  <c r="AT12" i="6"/>
  <c r="F180" i="6"/>
  <c r="F208" i="6"/>
  <c r="L105" i="6"/>
  <c r="G125" i="6"/>
  <c r="AX10" i="6"/>
  <c r="AY9" i="6"/>
  <c r="AG32" i="6" s="1"/>
  <c r="D178" i="6"/>
  <c r="BC6" i="6"/>
  <c r="AI29" i="6" s="1"/>
  <c r="BA7" i="6"/>
  <c r="AH30" i="6" s="1"/>
  <c r="AW5" i="6"/>
  <c r="AF28" i="6" s="1"/>
  <c r="L160" i="6"/>
  <c r="G109" i="6"/>
  <c r="B10" i="6"/>
  <c r="I126" i="6"/>
  <c r="F109" i="6"/>
  <c r="T19" i="6"/>
  <c r="AF11" i="6"/>
  <c r="BC12" i="6"/>
  <c r="AI35" i="6" s="1"/>
  <c r="S17" i="6"/>
  <c r="Q40" i="6" s="1"/>
  <c r="M109" i="6"/>
  <c r="D60" i="6"/>
  <c r="AM14" i="6"/>
  <c r="AA37" i="6" s="1"/>
  <c r="I90" i="6"/>
  <c r="G177" i="6"/>
  <c r="AS14" i="6"/>
  <c r="AD37" i="6" s="1"/>
  <c r="C5" i="6"/>
  <c r="Y9" i="6"/>
  <c r="T32" i="6" s="1"/>
  <c r="B94" i="6"/>
  <c r="AY17" i="6"/>
  <c r="AG40" i="6" s="1"/>
  <c r="K141" i="6"/>
  <c r="L106" i="6"/>
  <c r="F172" i="6"/>
  <c r="AU2" i="6"/>
  <c r="AE25" i="6" s="1"/>
  <c r="AF17" i="6"/>
  <c r="G115" i="6"/>
  <c r="L109" i="6"/>
  <c r="F181" i="6"/>
  <c r="L107" i="6"/>
  <c r="AQ18" i="6"/>
  <c r="AC41" i="6" s="1"/>
  <c r="L124" i="6"/>
  <c r="AP13" i="6"/>
  <c r="C199" i="6"/>
  <c r="G215" i="6"/>
  <c r="M63" i="6"/>
  <c r="C124" i="6"/>
  <c r="G208" i="6"/>
  <c r="Q11" i="6"/>
  <c r="I135" i="6"/>
  <c r="R10" i="6"/>
  <c r="R3" i="6"/>
  <c r="G19" i="6"/>
  <c r="K87" i="6"/>
  <c r="Y11" i="6"/>
  <c r="T34" i="6" s="1"/>
  <c r="F97" i="6"/>
  <c r="AJ8" i="6"/>
  <c r="D8" i="6"/>
  <c r="F142" i="6"/>
  <c r="AH2" i="6"/>
  <c r="D90" i="6"/>
  <c r="F116" i="6"/>
  <c r="AZ13" i="6"/>
  <c r="D17" i="6"/>
  <c r="AZ3" i="6"/>
  <c r="BA8" i="6"/>
  <c r="AH31" i="6" s="1"/>
  <c r="F87" i="6"/>
  <c r="F35" i="6"/>
  <c r="AQ15" i="6"/>
  <c r="AC38" i="6" s="1"/>
  <c r="B157" i="6"/>
  <c r="B112" i="6"/>
  <c r="P10" i="6"/>
  <c r="I62" i="6"/>
  <c r="AX16" i="6"/>
  <c r="D6" i="6"/>
  <c r="B4" i="6"/>
  <c r="D87" i="6"/>
  <c r="C168" i="6"/>
  <c r="C63" i="6"/>
  <c r="K54" i="6"/>
  <c r="M196" i="6"/>
  <c r="AE6" i="6"/>
  <c r="W29" i="6" s="1"/>
  <c r="D214" i="6"/>
  <c r="G70" i="6"/>
  <c r="C203" i="6"/>
  <c r="L207" i="6"/>
  <c r="E63" i="6"/>
  <c r="I80" i="6"/>
  <c r="L204" i="6"/>
  <c r="M118" i="6"/>
  <c r="L151" i="6"/>
  <c r="E214" i="6"/>
  <c r="AV8" i="6"/>
  <c r="AD4" i="6"/>
  <c r="AZ16" i="6"/>
  <c r="M170" i="6"/>
  <c r="AO3" i="6"/>
  <c r="AB26" i="6" s="1"/>
  <c r="BC15" i="6"/>
  <c r="AI38" i="6" s="1"/>
  <c r="D172" i="6"/>
  <c r="K204" i="6"/>
  <c r="BB5" i="6"/>
  <c r="AE4" i="6"/>
  <c r="W27" i="6" s="1"/>
  <c r="M34" i="6"/>
  <c r="E126" i="6"/>
  <c r="D63" i="6"/>
  <c r="AF19" i="6"/>
  <c r="E161" i="6"/>
  <c r="AA4" i="6"/>
  <c r="U27" i="6" s="1"/>
  <c r="E114" i="6"/>
  <c r="W6" i="6"/>
  <c r="S29" i="6" s="1"/>
  <c r="AU4" i="6"/>
  <c r="AE27" i="6" s="1"/>
  <c r="BC11" i="6"/>
  <c r="AI34" i="6" s="1"/>
  <c r="V5" i="6"/>
  <c r="I169" i="6"/>
  <c r="B166" i="6"/>
  <c r="C37" i="6"/>
  <c r="E144" i="6"/>
  <c r="W2" i="6"/>
  <c r="S25" i="6" s="1"/>
  <c r="G96" i="6"/>
  <c r="C151" i="6"/>
  <c r="I82" i="6"/>
  <c r="F8" i="6"/>
  <c r="I171" i="6"/>
  <c r="M98" i="6"/>
  <c r="K80" i="6"/>
  <c r="I181" i="6"/>
  <c r="H148" i="6"/>
  <c r="E141" i="6"/>
  <c r="T11" i="6"/>
  <c r="AF5" i="6"/>
  <c r="AZ19" i="6"/>
  <c r="E12" i="6"/>
  <c r="AO13" i="6"/>
  <c r="AB36" i="6" s="1"/>
  <c r="F132" i="6"/>
  <c r="J184" i="6"/>
  <c r="F190" i="6"/>
  <c r="AJ13" i="6"/>
  <c r="C167" i="6"/>
  <c r="K150" i="6"/>
  <c r="L168" i="6"/>
  <c r="F44" i="6"/>
  <c r="AB19" i="6"/>
  <c r="I144" i="6"/>
  <c r="D206" i="6"/>
  <c r="E133" i="6"/>
  <c r="E136" i="6"/>
  <c r="S13" i="6"/>
  <c r="Q36" i="6" s="1"/>
  <c r="AO19" i="6"/>
  <c r="AB42" i="6" s="1"/>
  <c r="AC15" i="6"/>
  <c r="V38" i="6" s="1"/>
  <c r="D36" i="6"/>
  <c r="D5" i="6"/>
  <c r="E60" i="6"/>
  <c r="L64" i="6"/>
  <c r="E125" i="6"/>
  <c r="I79" i="6"/>
  <c r="L116" i="6"/>
  <c r="AW9" i="6"/>
  <c r="AF32" i="6" s="1"/>
  <c r="F188" i="6"/>
  <c r="W3" i="6"/>
  <c r="S26" i="6" s="1"/>
  <c r="F96" i="6"/>
  <c r="B15" i="6"/>
  <c r="C10" i="6"/>
  <c r="J211" i="6"/>
  <c r="G171" i="6"/>
  <c r="C72" i="6"/>
  <c r="B40" i="6"/>
  <c r="I96" i="6"/>
  <c r="AM3" i="6"/>
  <c r="AA26" i="6" s="1"/>
  <c r="G12" i="6"/>
  <c r="K135" i="6"/>
  <c r="E160" i="6"/>
  <c r="I55" i="6"/>
  <c r="M145" i="6"/>
  <c r="K79" i="6"/>
  <c r="X13" i="6"/>
  <c r="AZ18" i="6"/>
  <c r="AQ8" i="6"/>
  <c r="AC31" i="6" s="1"/>
  <c r="AM15" i="6"/>
  <c r="AA38" i="6" s="1"/>
  <c r="M152" i="6"/>
  <c r="D3" i="6"/>
  <c r="I115" i="6"/>
  <c r="D135" i="6"/>
  <c r="J67" i="6"/>
  <c r="Y18" i="6"/>
  <c r="T41" i="6" s="1"/>
  <c r="T4" i="6"/>
  <c r="AR6" i="6"/>
  <c r="AI15" i="6"/>
  <c r="Y38" i="6" s="1"/>
  <c r="AM11" i="6"/>
  <c r="AA34" i="6" s="1"/>
  <c r="J103" i="6"/>
  <c r="C33" i="6"/>
  <c r="Y10" i="6"/>
  <c r="T33" i="6" s="1"/>
  <c r="AB13" i="6"/>
  <c r="D197" i="6"/>
  <c r="AF14" i="6"/>
  <c r="AN16" i="6"/>
  <c r="E150" i="6"/>
  <c r="C161" i="6"/>
  <c r="F133" i="6"/>
  <c r="I160" i="6"/>
  <c r="AX6" i="6"/>
  <c r="L52" i="6"/>
  <c r="R9" i="6"/>
  <c r="W13" i="6"/>
  <c r="S36" i="6" s="1"/>
  <c r="K91" i="6"/>
  <c r="D142" i="6"/>
  <c r="V15" i="6"/>
  <c r="X4" i="6"/>
  <c r="D97" i="6"/>
  <c r="AU16" i="6"/>
  <c r="AE39" i="6" s="1"/>
  <c r="AY11" i="6"/>
  <c r="AG34" i="6" s="1"/>
  <c r="L208" i="6"/>
  <c r="H175" i="6"/>
  <c r="AC5" i="6"/>
  <c r="V28" i="6" s="1"/>
  <c r="G117" i="6"/>
  <c r="D161" i="6"/>
  <c r="U3" i="6"/>
  <c r="R26" i="6" s="1"/>
  <c r="M151" i="6"/>
  <c r="K106" i="6"/>
  <c r="AH19" i="6"/>
  <c r="C195" i="6"/>
  <c r="T8" i="6"/>
  <c r="E36" i="6"/>
  <c r="I132" i="6"/>
  <c r="F4" i="6"/>
  <c r="K4" i="6" s="1"/>
  <c r="D144" i="6"/>
  <c r="D196" i="6"/>
  <c r="E163" i="6"/>
  <c r="R11" i="6"/>
  <c r="W4" i="6"/>
  <c r="S27" i="6" s="1"/>
  <c r="B58" i="6"/>
  <c r="AZ6" i="6"/>
  <c r="M108" i="6"/>
  <c r="Z17" i="6"/>
  <c r="AC18" i="6"/>
  <c r="V41" i="6" s="1"/>
  <c r="E206" i="6"/>
  <c r="E19" i="6"/>
  <c r="K195" i="6"/>
  <c r="AQ9" i="6"/>
  <c r="AC32" i="6" s="1"/>
  <c r="C7" i="6"/>
  <c r="AV6" i="6"/>
  <c r="L187" i="6"/>
  <c r="C142" i="6"/>
  <c r="AZ9" i="6"/>
  <c r="C68" i="6"/>
  <c r="AP15" i="6"/>
  <c r="J31" i="6"/>
  <c r="BC18" i="6"/>
  <c r="AI41" i="6" s="1"/>
  <c r="G37" i="6"/>
  <c r="F107" i="6"/>
  <c r="C198" i="6"/>
  <c r="AF3" i="6"/>
  <c r="AP11" i="6"/>
  <c r="AW8" i="6"/>
  <c r="AF31" i="6" s="1"/>
  <c r="F11" i="6"/>
  <c r="D114" i="6"/>
  <c r="M208" i="6"/>
  <c r="AT17" i="6"/>
  <c r="M186" i="6"/>
  <c r="D171" i="6"/>
  <c r="D163" i="6"/>
  <c r="D33" i="6"/>
  <c r="AX5" i="6"/>
  <c r="AW15" i="6"/>
  <c r="AF38" i="6" s="1"/>
  <c r="Z8" i="6"/>
  <c r="K125" i="6"/>
  <c r="AA17" i="6"/>
  <c r="U40" i="6" s="1"/>
  <c r="L123" i="6"/>
  <c r="G195" i="6"/>
  <c r="J166" i="6"/>
  <c r="G6" i="6"/>
  <c r="G123" i="6"/>
  <c r="C185" i="6"/>
  <c r="AA5" i="6"/>
  <c r="U28" i="6" s="1"/>
  <c r="K199" i="6"/>
  <c r="E10" i="6"/>
  <c r="R18" i="6"/>
  <c r="E37" i="6"/>
  <c r="AS8" i="6"/>
  <c r="AD31" i="6" s="1"/>
  <c r="AN5" i="6"/>
  <c r="L71" i="6"/>
  <c r="I35" i="6"/>
  <c r="G88" i="6"/>
  <c r="AF18" i="6"/>
  <c r="AW13" i="6"/>
  <c r="AF36" i="6" s="1"/>
  <c r="K78" i="6"/>
  <c r="F141" i="6"/>
  <c r="L82" i="6"/>
  <c r="AD18" i="6"/>
  <c r="I105" i="6"/>
  <c r="D98" i="6"/>
  <c r="Z13" i="6"/>
  <c r="I152" i="6"/>
  <c r="F55" i="6"/>
  <c r="F196" i="6"/>
  <c r="F144" i="6"/>
  <c r="L217" i="6"/>
  <c r="M35" i="6"/>
  <c r="L190" i="6"/>
  <c r="AY6" i="6"/>
  <c r="AG29" i="6" s="1"/>
  <c r="M189" i="6"/>
  <c r="K206" i="6"/>
  <c r="AQ13" i="6"/>
  <c r="AC36" i="6" s="1"/>
  <c r="K207" i="6"/>
  <c r="E152" i="6"/>
  <c r="AT2" i="6"/>
  <c r="C176" i="6"/>
  <c r="AD13" i="6"/>
  <c r="D72" i="6"/>
  <c r="G172" i="6"/>
  <c r="D154" i="6"/>
  <c r="L150" i="6"/>
  <c r="AF9" i="6"/>
  <c r="R4" i="6"/>
  <c r="AL16" i="6"/>
  <c r="AV12" i="6"/>
  <c r="AH16" i="6"/>
  <c r="AE19" i="6"/>
  <c r="W42" i="6" s="1"/>
  <c r="C4" i="6"/>
  <c r="C100" i="6"/>
  <c r="M205" i="6"/>
  <c r="AX18" i="6"/>
  <c r="T7" i="6"/>
  <c r="E123" i="6"/>
  <c r="P14" i="6"/>
  <c r="L87" i="6"/>
  <c r="AE8" i="6"/>
  <c r="W31" i="6" s="1"/>
  <c r="L153" i="6"/>
  <c r="K42" i="6"/>
  <c r="Y7" i="6"/>
  <c r="T30" i="6" s="1"/>
  <c r="I43" i="6"/>
  <c r="F6" i="6"/>
  <c r="K6" i="6" s="1"/>
  <c r="C135" i="6"/>
  <c r="C136" i="6"/>
  <c r="M168" i="6"/>
  <c r="AM2" i="6"/>
  <c r="AA25" i="6" s="1"/>
  <c r="U15" i="6"/>
  <c r="R38" i="6" s="1"/>
  <c r="I99" i="6"/>
  <c r="G108" i="6"/>
  <c r="AM6" i="6"/>
  <c r="AA29" i="6" s="1"/>
  <c r="F33" i="6"/>
  <c r="D124" i="6"/>
  <c r="M89" i="6"/>
  <c r="H193" i="6"/>
  <c r="W7" i="6"/>
  <c r="S30" i="6" s="1"/>
  <c r="I88" i="6"/>
  <c r="F19" i="6"/>
  <c r="AV9" i="6"/>
  <c r="AG19" i="6"/>
  <c r="X42" i="6" s="1"/>
  <c r="AJ10" i="6"/>
  <c r="BC19" i="6"/>
  <c r="AI42" i="6" s="1"/>
  <c r="C55" i="6"/>
  <c r="D145" i="6"/>
  <c r="AU3" i="6"/>
  <c r="AE26" i="6" s="1"/>
  <c r="C80" i="6"/>
  <c r="AU18" i="6"/>
  <c r="AE41" i="6" s="1"/>
  <c r="L51" i="6"/>
  <c r="C172" i="6"/>
  <c r="X16" i="6"/>
  <c r="I91" i="6"/>
  <c r="I89" i="6"/>
  <c r="X6" i="6"/>
  <c r="C44" i="6"/>
  <c r="AT19" i="6"/>
  <c r="D64" i="6"/>
  <c r="AY15" i="6"/>
  <c r="AG38" i="6" s="1"/>
  <c r="L98" i="6"/>
  <c r="C149" i="6"/>
  <c r="M199" i="6"/>
  <c r="AN17" i="6"/>
  <c r="W14" i="6"/>
  <c r="S37" i="6" s="1"/>
  <c r="M171" i="6"/>
  <c r="G73" i="6"/>
  <c r="BC13" i="6"/>
  <c r="AI36" i="6" s="1"/>
  <c r="F125" i="6"/>
  <c r="F118" i="6"/>
  <c r="E8" i="6"/>
  <c r="I217" i="6"/>
  <c r="K70" i="6"/>
  <c r="AX3" i="6"/>
  <c r="M73" i="6"/>
  <c r="I70" i="6"/>
  <c r="C69" i="6"/>
  <c r="D177" i="6"/>
  <c r="G170" i="6"/>
  <c r="J76" i="6"/>
  <c r="M178" i="6"/>
  <c r="D34" i="6"/>
  <c r="AX7" i="6"/>
  <c r="AO18" i="6"/>
  <c r="AB41" i="6" s="1"/>
  <c r="M214" i="6"/>
  <c r="Z10" i="6"/>
  <c r="AW18" i="6"/>
  <c r="AF41" i="6" s="1"/>
  <c r="I44" i="6"/>
  <c r="K118" i="6"/>
  <c r="AJ3" i="6"/>
  <c r="K96" i="6"/>
  <c r="D198" i="6"/>
  <c r="K132" i="6"/>
  <c r="M69" i="6"/>
  <c r="D180" i="6"/>
  <c r="F206" i="6"/>
  <c r="L46" i="6"/>
  <c r="AK10" i="6"/>
  <c r="Z33" i="6" s="1"/>
  <c r="M215" i="6"/>
  <c r="E17" i="6"/>
  <c r="H76" i="6"/>
  <c r="S11" i="6"/>
  <c r="Q34" i="6" s="1"/>
  <c r="K123" i="6"/>
  <c r="AT6" i="6"/>
  <c r="AM9" i="6"/>
  <c r="AA32" i="6" s="1"/>
  <c r="L34" i="6"/>
  <c r="AC8" i="6"/>
  <c r="V31" i="6" s="1"/>
  <c r="F145" i="6"/>
  <c r="K71" i="6"/>
  <c r="AK14" i="6"/>
  <c r="Z37" i="6" s="1"/>
  <c r="F197" i="6"/>
  <c r="K62" i="6"/>
  <c r="K53" i="6"/>
  <c r="AT3" i="6"/>
  <c r="BC17" i="6"/>
  <c r="AI40" i="6" s="1"/>
  <c r="AW4" i="6"/>
  <c r="AF27" i="6" s="1"/>
  <c r="Z11" i="6"/>
  <c r="AU11" i="6"/>
  <c r="AE34" i="6" s="1"/>
  <c r="M181" i="6"/>
  <c r="AX12" i="6"/>
  <c r="E2" i="6"/>
  <c r="E135" i="6"/>
  <c r="C43" i="6"/>
  <c r="Q13" i="6"/>
  <c r="X9" i="6"/>
  <c r="C86" i="6"/>
  <c r="F153" i="6"/>
  <c r="AH6" i="6"/>
  <c r="AW10" i="6"/>
  <c r="AF33" i="6" s="1"/>
  <c r="AN8" i="6"/>
  <c r="F63" i="6"/>
  <c r="C186" i="6"/>
  <c r="AR7" i="6"/>
  <c r="L108" i="6"/>
  <c r="F170" i="6"/>
  <c r="P3" i="6"/>
  <c r="C107" i="6"/>
  <c r="AU12" i="6"/>
  <c r="AE35" i="6" s="1"/>
  <c r="L42" i="6"/>
  <c r="E117" i="6"/>
  <c r="AG7" i="6"/>
  <c r="X30" i="6" s="1"/>
  <c r="C153" i="6"/>
  <c r="B49" i="6"/>
  <c r="F151" i="6"/>
  <c r="F154" i="6"/>
  <c r="D160" i="6"/>
  <c r="AM19" i="6"/>
  <c r="AA42" i="6" s="1"/>
  <c r="V13" i="6"/>
  <c r="D54" i="6"/>
  <c r="C215" i="6"/>
  <c r="E98" i="6"/>
  <c r="C171" i="6"/>
  <c r="G204" i="6"/>
  <c r="C91" i="6"/>
  <c r="G190" i="6"/>
  <c r="AF4" i="6"/>
  <c r="AN18" i="6"/>
  <c r="AB6" i="6"/>
  <c r="S3" i="6"/>
  <c r="Q26" i="6" s="1"/>
  <c r="D73" i="6"/>
  <c r="G188" i="6"/>
  <c r="AN6" i="6"/>
  <c r="AQ19" i="6"/>
  <c r="AC42" i="6" s="1"/>
  <c r="Z2" i="6"/>
  <c r="C51" i="6"/>
  <c r="D188" i="6"/>
  <c r="B18" i="6"/>
  <c r="H202" i="6"/>
  <c r="AI8" i="6"/>
  <c r="Y31" i="6" s="1"/>
  <c r="B130" i="6"/>
  <c r="V11" i="6"/>
  <c r="C170" i="6"/>
  <c r="AQ5" i="6"/>
  <c r="AC28" i="6" s="1"/>
  <c r="P9" i="6"/>
  <c r="G106" i="6"/>
  <c r="M53" i="6"/>
  <c r="AB12" i="6"/>
  <c r="M43" i="6"/>
  <c r="AJ15" i="6"/>
  <c r="C108" i="6"/>
  <c r="H157" i="6"/>
  <c r="E69" i="6"/>
  <c r="I100" i="6"/>
  <c r="AK12" i="6"/>
  <c r="Z35" i="6" s="1"/>
  <c r="F114" i="6"/>
  <c r="M62" i="6"/>
  <c r="J121" i="6"/>
  <c r="G161" i="6"/>
  <c r="C36" i="6"/>
  <c r="E198" i="6"/>
  <c r="L196" i="6"/>
  <c r="AE18" i="6"/>
  <c r="W41" i="6" s="1"/>
  <c r="K188" i="6"/>
  <c r="D159" i="6"/>
  <c r="E82" i="6"/>
  <c r="G33" i="6"/>
  <c r="AG17" i="6"/>
  <c r="X40" i="6" s="1"/>
  <c r="L142" i="6"/>
  <c r="BB2" i="6"/>
  <c r="F136" i="6"/>
  <c r="G116" i="6"/>
  <c r="K178" i="6"/>
  <c r="H112" i="6"/>
  <c r="D14" i="6"/>
  <c r="R8" i="6"/>
  <c r="BB4" i="6"/>
  <c r="J58" i="6"/>
  <c r="AS7" i="6"/>
  <c r="AD30" i="6" s="1"/>
  <c r="K97" i="6"/>
  <c r="AL6" i="6"/>
  <c r="D213" i="6"/>
  <c r="I170" i="6"/>
  <c r="E78" i="6"/>
  <c r="I142" i="6"/>
  <c r="AC12" i="6"/>
  <c r="V35" i="6" s="1"/>
  <c r="F9" i="6"/>
  <c r="K9" i="6" s="1"/>
  <c r="Q6" i="6"/>
  <c r="K34" i="6"/>
  <c r="AI14" i="6"/>
  <c r="Y37" i="6" s="1"/>
  <c r="M114" i="6"/>
  <c r="AK15" i="6"/>
  <c r="Z38" i="6" s="1"/>
  <c r="D168" i="6"/>
  <c r="C217" i="6"/>
  <c r="BB3" i="6"/>
  <c r="D35" i="6"/>
  <c r="X11" i="6"/>
  <c r="G186" i="6"/>
  <c r="J49" i="6"/>
  <c r="C3" i="6"/>
  <c r="Y2" i="6"/>
  <c r="T25" i="6" s="1"/>
  <c r="C16" i="6"/>
  <c r="S19" i="6"/>
  <c r="Q42" i="6" s="1"/>
  <c r="R6" i="6"/>
  <c r="AZ10" i="6"/>
  <c r="E81" i="6"/>
  <c r="AY10" i="6"/>
  <c r="AG33" i="6" s="1"/>
  <c r="Z18" i="6"/>
  <c r="AS11" i="6"/>
  <c r="AD34" i="6" s="1"/>
  <c r="G54" i="6"/>
  <c r="H184" i="6"/>
  <c r="F163" i="6"/>
  <c r="K215" i="6"/>
  <c r="E3" i="6"/>
  <c r="F214" i="6"/>
  <c r="Q16" i="6"/>
  <c r="V4" i="6"/>
  <c r="AV3" i="6"/>
  <c r="F152" i="6"/>
  <c r="AO17" i="6"/>
  <c r="AB40" i="6" s="1"/>
  <c r="G127" i="6"/>
  <c r="I45" i="6"/>
  <c r="E205" i="6"/>
  <c r="G36" i="6"/>
  <c r="I190" i="6"/>
  <c r="T17" i="6"/>
  <c r="M51" i="6"/>
  <c r="C132" i="6"/>
  <c r="AL12" i="6"/>
  <c r="W5" i="6"/>
  <c r="S28" i="6" s="1"/>
  <c r="AH14" i="6"/>
  <c r="C114" i="6"/>
  <c r="U2" i="6"/>
  <c r="R25" i="6" s="1"/>
  <c r="Y3" i="6"/>
  <c r="T26" i="6" s="1"/>
  <c r="B193" i="6"/>
  <c r="D89" i="6"/>
  <c r="AU6" i="6"/>
  <c r="AE29" i="6" s="1"/>
  <c r="F215" i="6"/>
  <c r="AQ4" i="6"/>
  <c r="AC27" i="6" s="1"/>
  <c r="BB14" i="6"/>
  <c r="H40" i="6"/>
  <c r="D216" i="6"/>
  <c r="AH18" i="6"/>
  <c r="AH15" i="6"/>
  <c r="K35" i="6"/>
  <c r="F169" i="6"/>
  <c r="T5" i="6"/>
  <c r="G153" i="6"/>
  <c r="V6" i="6"/>
  <c r="D179" i="6"/>
  <c r="L133" i="6"/>
  <c r="V16" i="6"/>
  <c r="F79" i="6"/>
  <c r="AM13" i="6"/>
  <c r="AA36" i="6" s="1"/>
  <c r="D18" i="6"/>
  <c r="D12" i="6"/>
  <c r="C13" i="6"/>
  <c r="G8" i="6"/>
  <c r="K214" i="6"/>
  <c r="I196" i="6"/>
  <c r="L69" i="6"/>
  <c r="C197" i="6"/>
  <c r="E189" i="6"/>
  <c r="AT8" i="6"/>
  <c r="F124" i="6"/>
  <c r="BB18" i="6"/>
  <c r="Z6" i="6"/>
  <c r="AB14" i="6"/>
  <c r="I143" i="6"/>
  <c r="L91" i="6"/>
  <c r="AP14" i="6"/>
  <c r="F10" i="6"/>
  <c r="AN12" i="6"/>
  <c r="C126" i="6"/>
  <c r="D43" i="6"/>
  <c r="E170" i="6"/>
  <c r="AR3" i="6"/>
  <c r="F134" i="6"/>
  <c r="AM10" i="6"/>
  <c r="AA33" i="6" s="1"/>
  <c r="E61" i="6"/>
  <c r="F53" i="6"/>
  <c r="AR9" i="6"/>
  <c r="L61" i="6"/>
  <c r="G55" i="6"/>
  <c r="L45" i="6"/>
  <c r="H49" i="6"/>
  <c r="AA9" i="6"/>
  <c r="U32" i="6" s="1"/>
  <c r="C50" i="6"/>
  <c r="B14" i="6"/>
  <c r="AW16" i="6"/>
  <c r="AF39" i="6" s="1"/>
  <c r="C134" i="6"/>
  <c r="C141" i="6"/>
  <c r="C194" i="6"/>
  <c r="K127" i="6"/>
  <c r="I141" i="6"/>
  <c r="B67" i="6"/>
  <c r="I187" i="6"/>
  <c r="G80" i="6"/>
  <c r="F198" i="6"/>
  <c r="AC3" i="6"/>
  <c r="V26" i="6" s="1"/>
  <c r="T14" i="6"/>
  <c r="C18" i="6"/>
  <c r="K72" i="6"/>
  <c r="D141" i="6"/>
  <c r="B8" i="6"/>
  <c r="K18" i="6" l="1"/>
  <c r="K19" i="6"/>
  <c r="K11" i="6"/>
  <c r="P37" i="6"/>
  <c r="P42" i="6"/>
  <c r="AJ42" i="6"/>
  <c r="BE10" i="6"/>
  <c r="P33" i="6"/>
  <c r="K12" i="6"/>
  <c r="P34" i="6"/>
  <c r="BE11" i="6"/>
  <c r="AJ34" i="6" s="1"/>
  <c r="P35" i="6"/>
  <c r="BE12" i="6"/>
  <c r="AJ35" i="6" s="1"/>
  <c r="K10" i="6"/>
  <c r="G24" i="6" a="1"/>
  <c r="G24" i="6" s="1"/>
  <c r="G23" i="6" a="1"/>
  <c r="G23" i="6" s="1"/>
  <c r="K15" i="6"/>
  <c r="K14" i="6"/>
  <c r="P36" i="6"/>
  <c r="P32" i="6"/>
  <c r="BE9" i="6"/>
  <c r="AJ32" i="6" s="1"/>
  <c r="P31" i="6"/>
  <c r="BE8" i="6"/>
  <c r="AJ31" i="6" s="1"/>
  <c r="P30" i="6"/>
  <c r="BE7" i="6"/>
  <c r="AJ30" i="6" s="1"/>
  <c r="P38" i="6"/>
  <c r="AJ38" i="6" s="1"/>
  <c r="BE6" i="6"/>
  <c r="P29" i="6"/>
  <c r="E24" i="6" a="1"/>
  <c r="E24" i="6" s="1"/>
  <c r="E23" i="6" a="1"/>
  <c r="E23" i="6" s="1"/>
  <c r="K2" i="6"/>
  <c r="K8" i="6"/>
  <c r="K16" i="6"/>
  <c r="K7" i="6"/>
  <c r="K21" i="6"/>
  <c r="C24" i="6" a="1"/>
  <c r="C24" i="6" s="1"/>
  <c r="C23" i="6" a="1"/>
  <c r="C23" i="6" s="1"/>
  <c r="P40" i="6"/>
  <c r="AJ40" i="6" s="1"/>
  <c r="BE5" i="6"/>
  <c r="P28" i="6"/>
  <c r="F24" i="6" a="1"/>
  <c r="F24" i="6" s="1"/>
  <c r="F23" i="6" a="1"/>
  <c r="F23" i="6" s="1"/>
  <c r="K3" i="6"/>
  <c r="BE4" i="6"/>
  <c r="P27" i="6"/>
  <c r="BD21" i="6"/>
  <c r="P41" i="6"/>
  <c r="D24" i="6" a="1"/>
  <c r="D24" i="6" s="1"/>
  <c r="D23" i="6" a="1"/>
  <c r="D23" i="6" s="1"/>
  <c r="P39" i="6"/>
  <c r="K13" i="6"/>
  <c r="BE3" i="6"/>
  <c r="P26" i="6"/>
  <c r="BE2" i="6"/>
  <c r="P25" i="6"/>
  <c r="B24" i="6" a="1"/>
  <c r="B24" i="6" s="1"/>
  <c r="B23" i="6" a="1"/>
  <c r="B23" i="6" s="1"/>
  <c r="K5" i="6"/>
  <c r="AJ33" i="6" l="1"/>
  <c r="AJ28" i="6"/>
  <c r="AJ26" i="6"/>
  <c r="AJ36" i="6"/>
  <c r="AJ37" i="6"/>
  <c r="AJ25" i="6"/>
  <c r="AJ29" i="6"/>
  <c r="BD3" i="6"/>
  <c r="BD5" i="6"/>
  <c r="BD2" i="6"/>
  <c r="BD12" i="6"/>
  <c r="BD11" i="6"/>
  <c r="BD9" i="6"/>
  <c r="BD10" i="6"/>
  <c r="BD7" i="6"/>
  <c r="BD8" i="6"/>
  <c r="BD4" i="6"/>
  <c r="BD6" i="6"/>
  <c r="K23" i="6" a="1"/>
  <c r="K23" i="6" s="1"/>
  <c r="K24" i="6" a="1"/>
  <c r="K24" i="6" s="1"/>
  <c r="AJ27" i="6"/>
  <c r="AJ39" i="6"/>
  <c r="AJ41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<sst xmlns="http://schemas.openxmlformats.org/spreadsheetml/2006/main" count="3515" uniqueCount="188">
  <si>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</si>
  <si>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</si>
  <si>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</si>
  <si>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</si>
  <si>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</si>
  <si>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</si>
  <si>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</si>
  <si>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</si>
  <si>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</si>
  <si>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</si>
  <si>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</si>
  <si>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</si>
  <si>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</si>
  <si>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</si>
  <si>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</si>
  <si>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</si>
  <si>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</si>
  <si>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</si>
  <si>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</si>
  <si>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</si>
  <si>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</si>
  <si>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</si>
  <si>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</si>
  <si>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</si>
  <si>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</si>
  <si>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</si>
  <si>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</si>
  <si>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</si>
  <si>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</si>
  <si>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</si>
  <si>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</si>
  <si>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</si>
  <si>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</si>
  <si>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</si>
  <si>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</si>
  <si>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</si>
  <si>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</si>
  <si>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</si>
  <si>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</si>
  <si>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</si>
  <si>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</si>
  <si>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</si>
  <si>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</si>
  <si>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</si>
  <si>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</si>
  <si>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</si>
  <si>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</si>
  <si>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</si>
  <si>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</si>
  <si>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</si>
  <si>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</si>
  <si>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</si>
  <si>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</si>
  <si>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</si>
  <si>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</si>
  <si>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</si>
  <si>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</si>
  <si>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</si>
  <si>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</si>
  <si>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</si>
  <si>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</si>
  <si>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</si>
  <si>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</si>
  <si>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</si>
  <si>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</si>
  <si>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</si>
  <si>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</si>
  <si>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</si>
  <si>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</si>
  <si>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</si>
  <si>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</si>
  <si>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</si>
  <si>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</si>
  <si>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</si>
  <si>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</si>
  <si>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</si>
  <si>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</si>
  <si>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</si>
  <si>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</si>
  <si>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</si>
  <si>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</si>
  <si>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</si>
  <si>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</si>
  <si>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</si>
  <si>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</si>
  <si>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</si>
  <si>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</si>
  <si>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</si>
  <si>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</si>
  <si>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</si>
  <si>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</si>
  <si>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</si>
  <si>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</si>
  <si>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</si>
  <si>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</si>
  <si>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</si>
  <si>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</si>
  <si>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</si>
  <si>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</si>
  <si>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</si>
  <si>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</si>
  <si>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</si>
  <si>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</si>
  <si>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</si>
  <si>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</si>
  <si>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</si>
  <si>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</si>
  <si>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</si>
  <si>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</si>
  <si>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</si>
  <si>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</si>
  <si>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</si>
  <si>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</si>
  <si>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</si>
  <si>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</si>
  <si>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</si>
  <si>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</si>
  <si>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</si>
  <si>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</si>
  <si>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</si>
  <si>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</si>
  <si>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</si>
  <si>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</si>
  <si>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</si>
  <si>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</si>
  <si>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</si>
  <si>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</si>
  <si>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</si>
  <si>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</si>
  <si>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</si>
  <si>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</si>
  <si>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</si>
  <si>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</si>
  <si>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</si>
  <si>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</si>
  <si>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</si>
  <si>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</si>
  <si>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</si>
  <si>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</si>
  <si>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</si>
  <si>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</si>
  <si>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</si>
  <si>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</si>
  <si>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</si>
  <si>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FT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</si>
  <si>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</si>
  <si>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</si>
  <si>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</si>
  <si>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</si>
  <si>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</si>
  <si>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</si>
  <si>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</si>
  <si>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</si>
  <si>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L2F coords (tip)</t>
  </si>
  <si>
    <t>L2F (microns)</t>
  </si>
  <si>
    <t>L2F</t>
  </si>
  <si>
    <t>L2F (um)</t>
  </si>
  <si>
    <t>L2Mtrue (um)</t>
  </si>
  <si>
    <t>delete -ves</t>
  </si>
  <si>
    <t>edit G &amp; denominator</t>
  </si>
  <si>
    <t>N48</t>
  </si>
  <si>
    <t>N40</t>
  </si>
  <si>
    <t>N42</t>
  </si>
  <si>
    <t>N41</t>
  </si>
  <si>
    <t>NEED TO DO ZEROS</t>
  </si>
  <si>
    <t>T13-1</t>
  </si>
  <si>
    <t>T13-2</t>
  </si>
  <si>
    <t>T13-3</t>
  </si>
  <si>
    <t>T13-4</t>
  </si>
  <si>
    <t>T13-5</t>
  </si>
  <si>
    <t>T13-6</t>
  </si>
  <si>
    <t>T13-7</t>
  </si>
  <si>
    <t>T13-8</t>
  </si>
  <si>
    <t>T13-9</t>
  </si>
  <si>
    <t>T13-10</t>
  </si>
  <si>
    <t>T13-11</t>
  </si>
  <si>
    <t>T13-12</t>
  </si>
  <si>
    <t>T13-13</t>
  </si>
  <si>
    <t>T13-14</t>
  </si>
  <si>
    <t>T13-15</t>
  </si>
  <si>
    <t>T13-16</t>
  </si>
  <si>
    <t>T13-17</t>
  </si>
  <si>
    <t>T13-18</t>
  </si>
  <si>
    <t>T13-19</t>
  </si>
  <si>
    <t>T13-20</t>
  </si>
  <si>
    <t>T13-av</t>
  </si>
  <si>
    <t>N50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</si>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</sst>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7" fillId="0" borderId="0" xfId="0" applyFont="1"/>
    <xf numFmtId="0" fontId="7" fillId="0" borderId="0" xfId="0" applyFont="1" applyFill="1"/>
    <xf numFmtId="0" fontId="8" fillId="3" borderId="0" xfId="0" applyFont="1" applyFill="1"/>
    <xf numFmtId="0" fontId="8" fillId="2" borderId="0" xfId="0" applyFont="1" applyFill="1"/>
    <xf numFmtId="0" fontId="9" fillId="0" borderId="0" xfId="0" applyFont="1"/>
    <xf numFmtId="0" fontId="0" fillId="7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-0.74113302448933749</c:v>
                </c:pt>
                <c:pt idx="2">
                  <c:v>-1.2352217074822289</c:v>
                </c:pt>
                <c:pt idx="3">
                  <c:v>-4.9408868299289165E-2</c:v>
                </c:pt>
                <c:pt idx="4">
                  <c:v>-0.69172415619004834</c:v>
                </c:pt>
                <c:pt idx="5">
                  <c:v>-0.93876849768649395</c:v>
                </c:pt>
                <c:pt idx="6">
                  <c:v>-0.83995076108791566</c:v>
                </c:pt>
                <c:pt idx="7">
                  <c:v>1.1364039708836506</c:v>
                </c:pt>
                <c:pt idx="8">
                  <c:v>0.4446798146936024</c:v>
                </c:pt>
                <c:pt idx="9">
                  <c:v>1.2846305757815182</c:v>
                </c:pt>
                <c:pt idx="10">
                  <c:v>2.2233990734680122</c:v>
                </c:pt>
                <c:pt idx="11">
                  <c:v>2.3222168100665903</c:v>
                </c:pt>
                <c:pt idx="12">
                  <c:v>1.9763547319715662</c:v>
                </c:pt>
                <c:pt idx="13">
                  <c:v>2.2233990734680122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-0.89365757465147033</c:v>
                </c:pt>
                <c:pt idx="2">
                  <c:v>-1.3169690573811141</c:v>
                </c:pt>
                <c:pt idx="3">
                  <c:v>-2.0695228044560365</c:v>
                </c:pt>
                <c:pt idx="4">
                  <c:v>0.1881384367687306</c:v>
                </c:pt>
                <c:pt idx="5">
                  <c:v>-0.7525537470749224</c:v>
                </c:pt>
                <c:pt idx="6">
                  <c:v>-0.94069218384365305</c:v>
                </c:pt>
                <c:pt idx="7">
                  <c:v>-0.28220765515309593</c:v>
                </c:pt>
                <c:pt idx="8">
                  <c:v>1.8813843676873061</c:v>
                </c:pt>
                <c:pt idx="9">
                  <c:v>0.799588356267105</c:v>
                </c:pt>
                <c:pt idx="10">
                  <c:v>0.1881384367687306</c:v>
                </c:pt>
                <c:pt idx="11">
                  <c:v>3.0102149882996896</c:v>
                </c:pt>
                <c:pt idx="12">
                  <c:v>2.6339381147622283</c:v>
                </c:pt>
                <c:pt idx="13">
                  <c:v>1.2699344481889314</c:v>
                </c:pt>
                <c:pt idx="14">
                  <c:v>1.1758652298045662</c:v>
                </c:pt>
                <c:pt idx="15">
                  <c:v>1.081796011420201</c:v>
                </c:pt>
                <c:pt idx="16">
                  <c:v>1.5051074941498448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-0.16345015140045566</c:v>
                </c:pt>
                <c:pt idx="2">
                  <c:v>-0.59931722180167069</c:v>
                </c:pt>
                <c:pt idx="3">
                  <c:v>-0.92621752460258211</c:v>
                </c:pt>
                <c:pt idx="4">
                  <c:v>0.49035045420136697</c:v>
                </c:pt>
                <c:pt idx="5">
                  <c:v>-0.59931722180167069</c:v>
                </c:pt>
                <c:pt idx="6">
                  <c:v>-0.81725075700227823</c:v>
                </c:pt>
                <c:pt idx="7">
                  <c:v>0.16345015140045566</c:v>
                </c:pt>
                <c:pt idx="8">
                  <c:v>1.6345015140045565</c:v>
                </c:pt>
                <c:pt idx="9">
                  <c:v>0.3813836866010632</c:v>
                </c:pt>
                <c:pt idx="10">
                  <c:v>1.0896676760030377</c:v>
                </c:pt>
                <c:pt idx="11">
                  <c:v>3.2145196442089614</c:v>
                </c:pt>
                <c:pt idx="12">
                  <c:v>2.3427855034065312</c:v>
                </c:pt>
                <c:pt idx="13">
                  <c:v>0.98070090840273394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-1.1426800337504111</c:v>
                </c:pt>
                <c:pt idx="2">
                  <c:v>-0.86843682565031233</c:v>
                </c:pt>
                <c:pt idx="3">
                  <c:v>-1.6911664499506083</c:v>
                </c:pt>
                <c:pt idx="4">
                  <c:v>-0.13712160405004931</c:v>
                </c:pt>
                <c:pt idx="5">
                  <c:v>-0.68560802025024659</c:v>
                </c:pt>
                <c:pt idx="6">
                  <c:v>-0.82272962430029595</c:v>
                </c:pt>
                <c:pt idx="7">
                  <c:v>-4.5707201350016442E-2</c:v>
                </c:pt>
                <c:pt idx="8">
                  <c:v>1.9197024567006902</c:v>
                </c:pt>
                <c:pt idx="9">
                  <c:v>0.31995040945011505</c:v>
                </c:pt>
                <c:pt idx="10">
                  <c:v>-0.50277921485018084</c:v>
                </c:pt>
                <c:pt idx="11">
                  <c:v>1.1883872351004274</c:v>
                </c:pt>
                <c:pt idx="12">
                  <c:v>1.8282880540006576</c:v>
                </c:pt>
                <c:pt idx="13">
                  <c:v>3.1995040945011506</c:v>
                </c:pt>
                <c:pt idx="14">
                  <c:v>3.930819316101414</c:v>
                </c:pt>
                <c:pt idx="15">
                  <c:v>3.747990510701348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-0.63113715597289632</c:v>
                </c:pt>
                <c:pt idx="2">
                  <c:v>-0.36064980341308361</c:v>
                </c:pt>
                <c:pt idx="3">
                  <c:v>-1.1270306356658861</c:v>
                </c:pt>
                <c:pt idx="4">
                  <c:v>1.0368681848126153</c:v>
                </c:pt>
                <c:pt idx="5">
                  <c:v>-0.18032490170654181</c:v>
                </c:pt>
                <c:pt idx="6">
                  <c:v>-0.85654328310607364</c:v>
                </c:pt>
                <c:pt idx="7">
                  <c:v>-0.81146205767943813</c:v>
                </c:pt>
                <c:pt idx="8">
                  <c:v>1.7581677916387828</c:v>
                </c:pt>
                <c:pt idx="9">
                  <c:v>0.67621838139953183</c:v>
                </c:pt>
                <c:pt idx="10">
                  <c:v>-0.90162450853270903</c:v>
                </c:pt>
                <c:pt idx="11">
                  <c:v>-0.40573102883971907</c:v>
                </c:pt>
                <c:pt idx="12">
                  <c:v>-0.40573102883971907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-1.2077873537101018</c:v>
                </c:pt>
                <c:pt idx="2">
                  <c:v>-1.2560988478585058</c:v>
                </c:pt>
                <c:pt idx="3">
                  <c:v>-0.86960689467127328</c:v>
                </c:pt>
                <c:pt idx="4">
                  <c:v>-0.24155747074202039</c:v>
                </c:pt>
                <c:pt idx="5">
                  <c:v>-1.30441034200691</c:v>
                </c:pt>
                <c:pt idx="6">
                  <c:v>-1.7392137893425466</c:v>
                </c:pt>
                <c:pt idx="7">
                  <c:v>-0.38649195318723256</c:v>
                </c:pt>
                <c:pt idx="8">
                  <c:v>1.4976563186005263</c:v>
                </c:pt>
                <c:pt idx="9">
                  <c:v>-0.43480344733563664</c:v>
                </c:pt>
                <c:pt idx="10">
                  <c:v>1.2560988478585058</c:v>
                </c:pt>
                <c:pt idx="11">
                  <c:v>2.029082754232971</c:v>
                </c:pt>
                <c:pt idx="12">
                  <c:v>1.6425908010457386</c:v>
                </c:pt>
                <c:pt idx="13">
                  <c:v>0.91791838881967724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-0.50703320195163226</c:v>
                </c:pt>
                <c:pt idx="2">
                  <c:v>-0.23046963725074196</c:v>
                </c:pt>
                <c:pt idx="3">
                  <c:v>-1.1062542588035613</c:v>
                </c:pt>
                <c:pt idx="4">
                  <c:v>0.55312712940178066</c:v>
                </c:pt>
                <c:pt idx="5">
                  <c:v>-0.18437570980059356</c:v>
                </c:pt>
                <c:pt idx="6">
                  <c:v>-0.32265749215103873</c:v>
                </c:pt>
                <c:pt idx="7">
                  <c:v>0.78359676665252265</c:v>
                </c:pt>
                <c:pt idx="8">
                  <c:v>1.4750056784047485</c:v>
                </c:pt>
                <c:pt idx="9">
                  <c:v>0.82969069410267093</c:v>
                </c:pt>
                <c:pt idx="10">
                  <c:v>1.5210996058548967</c:v>
                </c:pt>
                <c:pt idx="11">
                  <c:v>3.2265749215103874</c:v>
                </c:pt>
                <c:pt idx="12">
                  <c:v>2.9039174293593484</c:v>
                </c:pt>
                <c:pt idx="13">
                  <c:v>2.7195417195587548</c:v>
                </c:pt>
                <c:pt idx="14">
                  <c:v>3.5953263411115741</c:v>
                </c:pt>
                <c:pt idx="15">
                  <c:v>4.0101716881629104</c:v>
                </c:pt>
                <c:pt idx="16">
                  <c:v>4.0101716881629104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-0.96896405834314381</c:v>
                </c:pt>
                <c:pt idx="2">
                  <c:v>-1.321314625013378</c:v>
                </c:pt>
                <c:pt idx="3">
                  <c:v>-1.321314625013378</c:v>
                </c:pt>
                <c:pt idx="4">
                  <c:v>-0.30830674583645484</c:v>
                </c:pt>
                <c:pt idx="5">
                  <c:v>-1.4974899083484949</c:v>
                </c:pt>
                <c:pt idx="6">
                  <c:v>-1.7177090125173913</c:v>
                </c:pt>
                <c:pt idx="7">
                  <c:v>-0.79278877500802669</c:v>
                </c:pt>
                <c:pt idx="8">
                  <c:v>1.1891831625120401</c:v>
                </c:pt>
                <c:pt idx="9">
                  <c:v>-0.88087641667558536</c:v>
                </c:pt>
                <c:pt idx="10">
                  <c:v>0.96896405834314381</c:v>
                </c:pt>
                <c:pt idx="11">
                  <c:v>1.9379281166862876</c:v>
                </c:pt>
                <c:pt idx="12">
                  <c:v>1.4534460875147157</c:v>
                </c:pt>
                <c:pt idx="13">
                  <c:v>0.88087641667558536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-0.85668540139758753</c:v>
                </c:pt>
                <c:pt idx="2">
                  <c:v>-1.14224720186345</c:v>
                </c:pt>
                <c:pt idx="3">
                  <c:v>-0.14278090023293125</c:v>
                </c:pt>
                <c:pt idx="4">
                  <c:v>-0.57112360093172498</c:v>
                </c:pt>
                <c:pt idx="5">
                  <c:v>-0.99946630163051875</c:v>
                </c:pt>
                <c:pt idx="6">
                  <c:v>-1.4278090023293126</c:v>
                </c:pt>
                <c:pt idx="7">
                  <c:v>-1.8085580696171293</c:v>
                </c:pt>
                <c:pt idx="8">
                  <c:v>1.3326217355073584</c:v>
                </c:pt>
                <c:pt idx="9">
                  <c:v>0.38074906728781666</c:v>
                </c:pt>
                <c:pt idx="10">
                  <c:v>0.90427903480856464</c:v>
                </c:pt>
                <c:pt idx="11">
                  <c:v>1.3326217355073584</c:v>
                </c:pt>
                <c:pt idx="12">
                  <c:v>1.5229962691512666</c:v>
                </c:pt>
                <c:pt idx="13">
                  <c:v>1.6181835359732208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-0.13515502319752984</c:v>
                </c:pt>
                <c:pt idx="2">
                  <c:v>0.36041339519341287</c:v>
                </c:pt>
                <c:pt idx="3">
                  <c:v>-0.49556841839094268</c:v>
                </c:pt>
                <c:pt idx="4">
                  <c:v>0.94608516238270879</c:v>
                </c:pt>
                <c:pt idx="5">
                  <c:v>-0.40546506959258954</c:v>
                </c:pt>
                <c:pt idx="6">
                  <c:v>-0.76587846478600241</c:v>
                </c:pt>
                <c:pt idx="7">
                  <c:v>0.22525837199588308</c:v>
                </c:pt>
                <c:pt idx="8">
                  <c:v>1.5768086039711815</c:v>
                </c:pt>
                <c:pt idx="9">
                  <c:v>-0.54062009279011936</c:v>
                </c:pt>
                <c:pt idx="10">
                  <c:v>0.67577511598764917</c:v>
                </c:pt>
                <c:pt idx="11">
                  <c:v>0.72082679038682573</c:v>
                </c:pt>
                <c:pt idx="12">
                  <c:v>0.49556841839094268</c:v>
                </c:pt>
                <c:pt idx="13">
                  <c:v>0.49556841839094268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-0.78151522656678718</c:v>
                </c:pt>
                <c:pt idx="2">
                  <c:v>-0.43417512587043733</c:v>
                </c:pt>
                <c:pt idx="3">
                  <c:v>-1.3025253776113119</c:v>
                </c:pt>
                <c:pt idx="4">
                  <c:v>0.43417512587043733</c:v>
                </c:pt>
                <c:pt idx="5">
                  <c:v>-0.86835025174087466</c:v>
                </c:pt>
                <c:pt idx="6">
                  <c:v>-1.7801180160687933</c:v>
                </c:pt>
                <c:pt idx="7">
                  <c:v>-0.39075761328339359</c:v>
                </c:pt>
                <c:pt idx="8">
                  <c:v>1.1722728398501807</c:v>
                </c:pt>
                <c:pt idx="9">
                  <c:v>-1.1288553272631372</c:v>
                </c:pt>
                <c:pt idx="10">
                  <c:v>0.21708756293521866</c:v>
                </c:pt>
                <c:pt idx="11">
                  <c:v>0</c:v>
                </c:pt>
                <c:pt idx="12">
                  <c:v>-4.3417512587043738E-2</c:v>
                </c:pt>
                <c:pt idx="13">
                  <c:v>0.43417512587043733</c:v>
                </c:pt>
                <c:pt idx="14">
                  <c:v>0.78151522656678718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-0.81807054929188106</c:v>
                </c:pt>
                <c:pt idx="2">
                  <c:v>-0.1924871880686779</c:v>
                </c:pt>
                <c:pt idx="3">
                  <c:v>-1.5880193015665929</c:v>
                </c:pt>
                <c:pt idx="4">
                  <c:v>1.4436539105150843</c:v>
                </c:pt>
                <c:pt idx="5">
                  <c:v>0.14436539105150845</c:v>
                </c:pt>
                <c:pt idx="6">
                  <c:v>-0.81807054929188106</c:v>
                </c:pt>
                <c:pt idx="7">
                  <c:v>-1.4436539105150843</c:v>
                </c:pt>
                <c:pt idx="8">
                  <c:v>0.91431414332621996</c:v>
                </c:pt>
                <c:pt idx="9">
                  <c:v>0.48121797017169476</c:v>
                </c:pt>
                <c:pt idx="10">
                  <c:v>1.010557737360559</c:v>
                </c:pt>
                <c:pt idx="11">
                  <c:v>1.0586795343777284</c:v>
                </c:pt>
                <c:pt idx="12">
                  <c:v>1.3474103164807452</c:v>
                </c:pt>
                <c:pt idx="13">
                  <c:v>1.8286282866524399</c:v>
                </c:pt>
                <c:pt idx="14">
                  <c:v>2.3098462568241351</c:v>
                </c:pt>
                <c:pt idx="15">
                  <c:v>2.5985770389271519</c:v>
                </c:pt>
                <c:pt idx="16">
                  <c:v>2.4542116478756433</c:v>
                </c:pt>
                <c:pt idx="17">
                  <c:v>1.6842628956009316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0.14382752913425745</c:v>
                </c:pt>
                <c:pt idx="3">
                  <c:v>-0.43148258740277234</c:v>
                </c:pt>
                <c:pt idx="4">
                  <c:v>0.95885019422838313</c:v>
                </c:pt>
                <c:pt idx="5">
                  <c:v>-0.2876550582685149</c:v>
                </c:pt>
                <c:pt idx="6">
                  <c:v>-0.95885019422838313</c:v>
                </c:pt>
                <c:pt idx="7">
                  <c:v>0.19177003884567659</c:v>
                </c:pt>
                <c:pt idx="8">
                  <c:v>1.4862178010539937</c:v>
                </c:pt>
                <c:pt idx="9">
                  <c:v>-0.52736760682561068</c:v>
                </c:pt>
                <c:pt idx="10">
                  <c:v>0.67119513595986813</c:v>
                </c:pt>
                <c:pt idx="11">
                  <c:v>0.86296517480554469</c:v>
                </c:pt>
                <c:pt idx="12">
                  <c:v>0.43148258740277234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-0.96173353908197645</c:v>
                </c:pt>
                <c:pt idx="2">
                  <c:v>-0.96173353908197645</c:v>
                </c:pt>
                <c:pt idx="3">
                  <c:v>-1.2148213125246017</c:v>
                </c:pt>
                <c:pt idx="4">
                  <c:v>1.0123510937705016</c:v>
                </c:pt>
                <c:pt idx="5">
                  <c:v>-0.60741065626230084</c:v>
                </c:pt>
                <c:pt idx="6">
                  <c:v>-1.5185266406557523</c:v>
                </c:pt>
                <c:pt idx="7">
                  <c:v>-0.15185266406557521</c:v>
                </c:pt>
                <c:pt idx="8">
                  <c:v>1.0629686484590266</c:v>
                </c:pt>
                <c:pt idx="9">
                  <c:v>-0.35432288281967556</c:v>
                </c:pt>
                <c:pt idx="10">
                  <c:v>1.316056421901652</c:v>
                </c:pt>
                <c:pt idx="11">
                  <c:v>0.55679310157377593</c:v>
                </c:pt>
                <c:pt idx="12">
                  <c:v>1.366673976590177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-1.2205323330527855</c:v>
                </c:pt>
                <c:pt idx="2">
                  <c:v>-1.017110277543988</c:v>
                </c:pt>
                <c:pt idx="3">
                  <c:v>-1.6273764440703808</c:v>
                </c:pt>
                <c:pt idx="4">
                  <c:v>5.0855513877199401E-2</c:v>
                </c:pt>
                <c:pt idx="5">
                  <c:v>-0.61026616652639276</c:v>
                </c:pt>
                <c:pt idx="6">
                  <c:v>-1.1188213052983869</c:v>
                </c:pt>
                <c:pt idx="7">
                  <c:v>5.0855513877199401E-2</c:v>
                </c:pt>
                <c:pt idx="8">
                  <c:v>1.1696768191755862</c:v>
                </c:pt>
                <c:pt idx="9">
                  <c:v>0.35598859714039577</c:v>
                </c:pt>
                <c:pt idx="10">
                  <c:v>1.9833650412107766</c:v>
                </c:pt>
                <c:pt idx="11">
                  <c:v>2.9496198048775648</c:v>
                </c:pt>
                <c:pt idx="12">
                  <c:v>3.1021863465091637</c:v>
                </c:pt>
                <c:pt idx="13">
                  <c:v>3.4073194297723597</c:v>
                </c:pt>
                <c:pt idx="14">
                  <c:v>3.7633080269127559</c:v>
                </c:pt>
                <c:pt idx="15">
                  <c:v>4.322718679561949</c:v>
                </c:pt>
                <c:pt idx="16">
                  <c:v>4.8312738183339432</c:v>
                </c:pt>
                <c:pt idx="17">
                  <c:v>5.3398289571059365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-0.9734030799539225</c:v>
                </c:pt>
                <c:pt idx="2">
                  <c:v>-1.2978707732718966</c:v>
                </c:pt>
                <c:pt idx="3">
                  <c:v>-0.16223384665898707</c:v>
                </c:pt>
                <c:pt idx="4">
                  <c:v>-0.5948574377496193</c:v>
                </c:pt>
                <c:pt idx="5">
                  <c:v>-2.0549620576805032</c:v>
                </c:pt>
                <c:pt idx="6">
                  <c:v>-2.2712738532258192</c:v>
                </c:pt>
                <c:pt idx="7">
                  <c:v>-0.70301333552227729</c:v>
                </c:pt>
                <c:pt idx="8">
                  <c:v>-0.86524718218126451</c:v>
                </c:pt>
                <c:pt idx="9">
                  <c:v>-1.0274810288402516</c:v>
                </c:pt>
                <c:pt idx="10">
                  <c:v>-0.86524718218126451</c:v>
                </c:pt>
                <c:pt idx="11">
                  <c:v>0.70301333552227729</c:v>
                </c:pt>
                <c:pt idx="12">
                  <c:v>0.70301333552227729</c:v>
                </c:pt>
                <c:pt idx="13">
                  <c:v>0.70301333552227729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-0.14254649658478671</c:v>
                </c:pt>
                <c:pt idx="2">
                  <c:v>0.7602479817855291</c:v>
                </c:pt>
                <c:pt idx="3">
                  <c:v>0.28509299316957343</c:v>
                </c:pt>
                <c:pt idx="4">
                  <c:v>1.330433968124676</c:v>
                </c:pt>
                <c:pt idx="5">
                  <c:v>0.28509299316957343</c:v>
                </c:pt>
                <c:pt idx="6">
                  <c:v>0.33260849203116899</c:v>
                </c:pt>
                <c:pt idx="7">
                  <c:v>0.42763948975436017</c:v>
                </c:pt>
                <c:pt idx="8">
                  <c:v>2.4232904419413739</c:v>
                </c:pt>
                <c:pt idx="9">
                  <c:v>0.42763948975436017</c:v>
                </c:pt>
                <c:pt idx="10">
                  <c:v>0.47515498861595573</c:v>
                </c:pt>
                <c:pt idx="11">
                  <c:v>1.4729804647094626</c:v>
                </c:pt>
                <c:pt idx="12">
                  <c:v>1.7105579590174407</c:v>
                </c:pt>
                <c:pt idx="13">
                  <c:v>1.9481354533254183</c:v>
                </c:pt>
                <c:pt idx="14">
                  <c:v>1.8055889567406316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-0.59549566125335485</c:v>
                </c:pt>
                <c:pt idx="2">
                  <c:v>0</c:v>
                </c:pt>
                <c:pt idx="3">
                  <c:v>0.86617550727760695</c:v>
                </c:pt>
                <c:pt idx="4">
                  <c:v>2.9233423370619236</c:v>
                </c:pt>
                <c:pt idx="5">
                  <c:v>1.5699431069406626</c:v>
                </c:pt>
                <c:pt idx="6">
                  <c:v>0.37895178443395305</c:v>
                </c:pt>
                <c:pt idx="7">
                  <c:v>0.21654387681940174</c:v>
                </c:pt>
                <c:pt idx="8">
                  <c:v>1.6240790761455131</c:v>
                </c:pt>
                <c:pt idx="9">
                  <c:v>2.1113027989891671</c:v>
                </c:pt>
                <c:pt idx="10">
                  <c:v>2.3278466758085687</c:v>
                </c:pt>
                <c:pt idx="11">
                  <c:v>1.8947589221697652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-0.70496624278973996</c:v>
                </c:pt>
                <c:pt idx="2">
                  <c:v>-1.5039279846181117</c:v>
                </c:pt>
                <c:pt idx="3">
                  <c:v>-1.8799099807726396</c:v>
                </c:pt>
                <c:pt idx="4">
                  <c:v>-9.3995499038631983E-2</c:v>
                </c:pt>
                <c:pt idx="5">
                  <c:v>-1.1279459884635841</c:v>
                </c:pt>
                <c:pt idx="6">
                  <c:v>-1.6919189826953758</c:v>
                </c:pt>
                <c:pt idx="7">
                  <c:v>-1.5039279846181117</c:v>
                </c:pt>
                <c:pt idx="8">
                  <c:v>1.1749437379828997</c:v>
                </c:pt>
                <c:pt idx="9">
                  <c:v>1.0809482389442679</c:v>
                </c:pt>
                <c:pt idx="10">
                  <c:v>0.89295724086700401</c:v>
                </c:pt>
                <c:pt idx="11">
                  <c:v>0.70496624278973996</c:v>
                </c:pt>
                <c:pt idx="12">
                  <c:v>0.61097074375110794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-0.86138505688941158</c:v>
                </c:pt>
                <c:pt idx="2">
                  <c:v>-1.184404453222941</c:v>
                </c:pt>
                <c:pt idx="3">
                  <c:v>-0.2691828302779411</c:v>
                </c:pt>
                <c:pt idx="4">
                  <c:v>-1.184404453222941</c:v>
                </c:pt>
                <c:pt idx="5">
                  <c:v>-1.3997507174452937</c:v>
                </c:pt>
                <c:pt idx="6">
                  <c:v>0</c:v>
                </c:pt>
                <c:pt idx="7">
                  <c:v>1.0767313211117644</c:v>
                </c:pt>
                <c:pt idx="8">
                  <c:v>-0.5383656605558822</c:v>
                </c:pt>
                <c:pt idx="9">
                  <c:v>0.10767313211117645</c:v>
                </c:pt>
                <c:pt idx="10">
                  <c:v>0.48452909450029402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-0.71536655821646056</c:v>
                </c:pt>
                <c:pt idx="2">
                  <c:v>-0.68289726816396568</c:v>
                </c:pt>
                <c:pt idx="3">
                  <c:v>-0.85615772802622703</c:v>
                </c:pt>
                <c:pt idx="4">
                  <c:v>0.37725702716269593</c:v>
                </c:pt>
                <c:pt idx="5">
                  <c:v>-0.62523595625623496</c:v>
                </c:pt>
                <c:pt idx="6">
                  <c:v>-0.98482268177328902</c:v>
                </c:pt>
                <c:pt idx="7">
                  <c:v>-0.20240858593292335</c:v>
                </c:pt>
                <c:pt idx="8">
                  <c:v>1.216693105445922</c:v>
                </c:pt>
                <c:pt idx="9">
                  <c:v>0.21713272977254339</c:v>
                </c:pt>
                <c:pt idx="10">
                  <c:v>0.79682604213441421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T13</a:t>
            </a:r>
            <a:r>
              <a:rPr lang="en-GB" baseline="0"/>
              <a:t> fd</a:t>
            </a:r>
            <a:endParaRPr lang="en-GB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-0.74113302448933749</c:v>
                </c:pt>
                <c:pt idx="2">
                  <c:v>-1.2352217074822289</c:v>
                </c:pt>
                <c:pt idx="3">
                  <c:v>-4.9408868299289165E-2</c:v>
                </c:pt>
                <c:pt idx="4">
                  <c:v>-0.69172415619004834</c:v>
                </c:pt>
                <c:pt idx="5">
                  <c:v>-0.93876849768649395</c:v>
                </c:pt>
                <c:pt idx="6">
                  <c:v>-0.83995076108791566</c:v>
                </c:pt>
                <c:pt idx="7">
                  <c:v>1.1364039708836506</c:v>
                </c:pt>
                <c:pt idx="8">
                  <c:v>0.4446798146936024</c:v>
                </c:pt>
                <c:pt idx="9">
                  <c:v>1.2846305757815182</c:v>
                </c:pt>
                <c:pt idx="10">
                  <c:v>2.2233990734680122</c:v>
                </c:pt>
                <c:pt idx="11">
                  <c:v>2.3222168100665903</c:v>
                </c:pt>
                <c:pt idx="12">
                  <c:v>1.9763547319715662</c:v>
                </c:pt>
                <c:pt idx="13">
                  <c:v>2.2233990734680122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-0.89365757465147033</c:v>
                </c:pt>
                <c:pt idx="2">
                  <c:v>-1.3169690573811141</c:v>
                </c:pt>
                <c:pt idx="3">
                  <c:v>-2.0695228044560365</c:v>
                </c:pt>
                <c:pt idx="4">
                  <c:v>0.1881384367687306</c:v>
                </c:pt>
                <c:pt idx="5">
                  <c:v>-0.7525537470749224</c:v>
                </c:pt>
                <c:pt idx="6">
                  <c:v>-0.94069218384365305</c:v>
                </c:pt>
                <c:pt idx="7">
                  <c:v>-0.28220765515309593</c:v>
                </c:pt>
                <c:pt idx="8">
                  <c:v>1.8813843676873061</c:v>
                </c:pt>
                <c:pt idx="9">
                  <c:v>0.799588356267105</c:v>
                </c:pt>
                <c:pt idx="10">
                  <c:v>0.1881384367687306</c:v>
                </c:pt>
                <c:pt idx="11">
                  <c:v>3.0102149882996896</c:v>
                </c:pt>
                <c:pt idx="12">
                  <c:v>2.6339381147622283</c:v>
                </c:pt>
                <c:pt idx="13">
                  <c:v>1.2699344481889314</c:v>
                </c:pt>
                <c:pt idx="14">
                  <c:v>1.1758652298045662</c:v>
                </c:pt>
                <c:pt idx="15">
                  <c:v>1.081796011420201</c:v>
                </c:pt>
                <c:pt idx="16">
                  <c:v>1.5051074941498448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-0.16345015140045566</c:v>
                </c:pt>
                <c:pt idx="2">
                  <c:v>-0.59931722180167069</c:v>
                </c:pt>
                <c:pt idx="3">
                  <c:v>-0.92621752460258211</c:v>
                </c:pt>
                <c:pt idx="4">
                  <c:v>0.49035045420136697</c:v>
                </c:pt>
                <c:pt idx="5">
                  <c:v>-0.59931722180167069</c:v>
                </c:pt>
                <c:pt idx="6">
                  <c:v>-0.81725075700227823</c:v>
                </c:pt>
                <c:pt idx="7">
                  <c:v>0.16345015140045566</c:v>
                </c:pt>
                <c:pt idx="8">
                  <c:v>1.6345015140045565</c:v>
                </c:pt>
                <c:pt idx="9">
                  <c:v>0.3813836866010632</c:v>
                </c:pt>
                <c:pt idx="10">
                  <c:v>1.0896676760030377</c:v>
                </c:pt>
                <c:pt idx="11">
                  <c:v>3.2145196442089614</c:v>
                </c:pt>
                <c:pt idx="12">
                  <c:v>2.3427855034065312</c:v>
                </c:pt>
                <c:pt idx="13">
                  <c:v>0.98070090840273394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-1.1426800337504111</c:v>
                </c:pt>
                <c:pt idx="2">
                  <c:v>-0.86843682565031233</c:v>
                </c:pt>
                <c:pt idx="3">
                  <c:v>-1.6911664499506083</c:v>
                </c:pt>
                <c:pt idx="4">
                  <c:v>-0.13712160405004931</c:v>
                </c:pt>
                <c:pt idx="5">
                  <c:v>-0.68560802025024659</c:v>
                </c:pt>
                <c:pt idx="6">
                  <c:v>-0.82272962430029595</c:v>
                </c:pt>
                <c:pt idx="7">
                  <c:v>-4.5707201350016442E-2</c:v>
                </c:pt>
                <c:pt idx="8">
                  <c:v>1.9197024567006902</c:v>
                </c:pt>
                <c:pt idx="9">
                  <c:v>0.31995040945011505</c:v>
                </c:pt>
                <c:pt idx="10">
                  <c:v>-0.50277921485018084</c:v>
                </c:pt>
                <c:pt idx="11">
                  <c:v>1.1883872351004274</c:v>
                </c:pt>
                <c:pt idx="12">
                  <c:v>1.8282880540006576</c:v>
                </c:pt>
                <c:pt idx="13">
                  <c:v>3.1995040945011506</c:v>
                </c:pt>
                <c:pt idx="14">
                  <c:v>3.930819316101414</c:v>
                </c:pt>
                <c:pt idx="15">
                  <c:v>3.747990510701348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-0.63113715597289632</c:v>
                </c:pt>
                <c:pt idx="2">
                  <c:v>-0.36064980341308361</c:v>
                </c:pt>
                <c:pt idx="3">
                  <c:v>-1.1270306356658861</c:v>
                </c:pt>
                <c:pt idx="4">
                  <c:v>1.0368681848126153</c:v>
                </c:pt>
                <c:pt idx="5">
                  <c:v>-0.18032490170654181</c:v>
                </c:pt>
                <c:pt idx="6">
                  <c:v>-0.85654328310607364</c:v>
                </c:pt>
                <c:pt idx="7">
                  <c:v>-0.81146205767943813</c:v>
                </c:pt>
                <c:pt idx="8">
                  <c:v>1.7581677916387828</c:v>
                </c:pt>
                <c:pt idx="9">
                  <c:v>0.67621838139953183</c:v>
                </c:pt>
                <c:pt idx="10">
                  <c:v>-0.90162450853270903</c:v>
                </c:pt>
                <c:pt idx="11">
                  <c:v>-0.40573102883971907</c:v>
                </c:pt>
                <c:pt idx="12">
                  <c:v>-0.40573102883971907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-1.2077873537101018</c:v>
                </c:pt>
                <c:pt idx="2">
                  <c:v>-1.2560988478585058</c:v>
                </c:pt>
                <c:pt idx="3">
                  <c:v>-0.86960689467127328</c:v>
                </c:pt>
                <c:pt idx="4">
                  <c:v>-0.24155747074202039</c:v>
                </c:pt>
                <c:pt idx="5">
                  <c:v>-1.30441034200691</c:v>
                </c:pt>
                <c:pt idx="6">
                  <c:v>-1.7392137893425466</c:v>
                </c:pt>
                <c:pt idx="7">
                  <c:v>-0.38649195318723256</c:v>
                </c:pt>
                <c:pt idx="8">
                  <c:v>1.4976563186005263</c:v>
                </c:pt>
                <c:pt idx="9">
                  <c:v>-0.43480344733563664</c:v>
                </c:pt>
                <c:pt idx="10">
                  <c:v>1.2560988478585058</c:v>
                </c:pt>
                <c:pt idx="11">
                  <c:v>2.029082754232971</c:v>
                </c:pt>
                <c:pt idx="12">
                  <c:v>1.6425908010457386</c:v>
                </c:pt>
                <c:pt idx="13">
                  <c:v>0.91791838881967724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-0.50703320195163226</c:v>
                </c:pt>
                <c:pt idx="2">
                  <c:v>-0.23046963725074196</c:v>
                </c:pt>
                <c:pt idx="3">
                  <c:v>-1.1062542588035613</c:v>
                </c:pt>
                <c:pt idx="4">
                  <c:v>0.55312712940178066</c:v>
                </c:pt>
                <c:pt idx="5">
                  <c:v>-0.18437570980059356</c:v>
                </c:pt>
                <c:pt idx="6">
                  <c:v>-0.32265749215103873</c:v>
                </c:pt>
                <c:pt idx="7">
                  <c:v>0.78359676665252265</c:v>
                </c:pt>
                <c:pt idx="8">
                  <c:v>1.4750056784047485</c:v>
                </c:pt>
                <c:pt idx="9">
                  <c:v>0.82969069410267093</c:v>
                </c:pt>
                <c:pt idx="10">
                  <c:v>1.5210996058548967</c:v>
                </c:pt>
                <c:pt idx="11">
                  <c:v>3.2265749215103874</c:v>
                </c:pt>
                <c:pt idx="12">
                  <c:v>2.9039174293593484</c:v>
                </c:pt>
                <c:pt idx="13">
                  <c:v>2.7195417195587548</c:v>
                </c:pt>
                <c:pt idx="14">
                  <c:v>3.5953263411115741</c:v>
                </c:pt>
                <c:pt idx="15">
                  <c:v>4.0101716881629104</c:v>
                </c:pt>
                <c:pt idx="16">
                  <c:v>4.0101716881629104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-0.96896405834314381</c:v>
                </c:pt>
                <c:pt idx="2">
                  <c:v>-1.321314625013378</c:v>
                </c:pt>
                <c:pt idx="3">
                  <c:v>-1.321314625013378</c:v>
                </c:pt>
                <c:pt idx="4">
                  <c:v>-0.30830674583645484</c:v>
                </c:pt>
                <c:pt idx="5">
                  <c:v>-1.4974899083484949</c:v>
                </c:pt>
                <c:pt idx="6">
                  <c:v>-1.7177090125173913</c:v>
                </c:pt>
                <c:pt idx="7">
                  <c:v>-0.79278877500802669</c:v>
                </c:pt>
                <c:pt idx="8">
                  <c:v>1.1891831625120401</c:v>
                </c:pt>
                <c:pt idx="9">
                  <c:v>-0.88087641667558536</c:v>
                </c:pt>
                <c:pt idx="10">
                  <c:v>0.96896405834314381</c:v>
                </c:pt>
                <c:pt idx="11">
                  <c:v>1.9379281166862876</c:v>
                </c:pt>
                <c:pt idx="12">
                  <c:v>1.4534460875147157</c:v>
                </c:pt>
                <c:pt idx="13">
                  <c:v>0.88087641667558536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-0.85668540139758753</c:v>
                </c:pt>
                <c:pt idx="2">
                  <c:v>-1.14224720186345</c:v>
                </c:pt>
                <c:pt idx="3">
                  <c:v>-0.14278090023293125</c:v>
                </c:pt>
                <c:pt idx="4">
                  <c:v>-0.57112360093172498</c:v>
                </c:pt>
                <c:pt idx="5">
                  <c:v>-0.99946630163051875</c:v>
                </c:pt>
                <c:pt idx="6">
                  <c:v>-1.4278090023293126</c:v>
                </c:pt>
                <c:pt idx="7">
                  <c:v>-1.8085580696171293</c:v>
                </c:pt>
                <c:pt idx="8">
                  <c:v>1.3326217355073584</c:v>
                </c:pt>
                <c:pt idx="9">
                  <c:v>0.38074906728781666</c:v>
                </c:pt>
                <c:pt idx="10">
                  <c:v>0.90427903480856464</c:v>
                </c:pt>
                <c:pt idx="11">
                  <c:v>1.3326217355073584</c:v>
                </c:pt>
                <c:pt idx="12">
                  <c:v>1.5229962691512666</c:v>
                </c:pt>
                <c:pt idx="13">
                  <c:v>1.6181835359732208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-0.13515502319752984</c:v>
                </c:pt>
                <c:pt idx="2">
                  <c:v>0.36041339519341287</c:v>
                </c:pt>
                <c:pt idx="3">
                  <c:v>-0.49556841839094268</c:v>
                </c:pt>
                <c:pt idx="4">
                  <c:v>0.94608516238270879</c:v>
                </c:pt>
                <c:pt idx="5">
                  <c:v>-0.40546506959258954</c:v>
                </c:pt>
                <c:pt idx="6">
                  <c:v>-0.76587846478600241</c:v>
                </c:pt>
                <c:pt idx="7">
                  <c:v>0.22525837199588308</c:v>
                </c:pt>
                <c:pt idx="8">
                  <c:v>1.5768086039711815</c:v>
                </c:pt>
                <c:pt idx="9">
                  <c:v>-0.54062009279011936</c:v>
                </c:pt>
                <c:pt idx="10">
                  <c:v>0.67577511598764917</c:v>
                </c:pt>
                <c:pt idx="11">
                  <c:v>0.72082679038682573</c:v>
                </c:pt>
                <c:pt idx="12">
                  <c:v>0.49556841839094268</c:v>
                </c:pt>
                <c:pt idx="13">
                  <c:v>0.49556841839094268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-0.78151522656678718</c:v>
                </c:pt>
                <c:pt idx="2">
                  <c:v>-0.43417512587043733</c:v>
                </c:pt>
                <c:pt idx="3">
                  <c:v>-1.3025253776113119</c:v>
                </c:pt>
                <c:pt idx="4">
                  <c:v>0.43417512587043733</c:v>
                </c:pt>
                <c:pt idx="5">
                  <c:v>-0.86835025174087466</c:v>
                </c:pt>
                <c:pt idx="6">
                  <c:v>-1.7801180160687933</c:v>
                </c:pt>
                <c:pt idx="7">
                  <c:v>-0.39075761328339359</c:v>
                </c:pt>
                <c:pt idx="8">
                  <c:v>1.1722728398501807</c:v>
                </c:pt>
                <c:pt idx="9">
                  <c:v>-1.1288553272631372</c:v>
                </c:pt>
                <c:pt idx="10">
                  <c:v>0.21708756293521866</c:v>
                </c:pt>
                <c:pt idx="11">
                  <c:v>0</c:v>
                </c:pt>
                <c:pt idx="12">
                  <c:v>-4.3417512587043738E-2</c:v>
                </c:pt>
                <c:pt idx="13">
                  <c:v>0.43417512587043733</c:v>
                </c:pt>
                <c:pt idx="14">
                  <c:v>0.78151522656678718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-0.81807054929188106</c:v>
                </c:pt>
                <c:pt idx="2">
                  <c:v>-0.1924871880686779</c:v>
                </c:pt>
                <c:pt idx="3">
                  <c:v>-1.5880193015665929</c:v>
                </c:pt>
                <c:pt idx="4">
                  <c:v>1.4436539105150843</c:v>
                </c:pt>
                <c:pt idx="5">
                  <c:v>0.14436539105150845</c:v>
                </c:pt>
                <c:pt idx="6">
                  <c:v>-0.81807054929188106</c:v>
                </c:pt>
                <c:pt idx="7">
                  <c:v>-1.4436539105150843</c:v>
                </c:pt>
                <c:pt idx="8">
                  <c:v>0.91431414332621996</c:v>
                </c:pt>
                <c:pt idx="9">
                  <c:v>0.48121797017169476</c:v>
                </c:pt>
                <c:pt idx="10">
                  <c:v>1.010557737360559</c:v>
                </c:pt>
                <c:pt idx="11">
                  <c:v>1.0586795343777284</c:v>
                </c:pt>
                <c:pt idx="12">
                  <c:v>1.3474103164807452</c:v>
                </c:pt>
                <c:pt idx="13">
                  <c:v>1.8286282866524399</c:v>
                </c:pt>
                <c:pt idx="14">
                  <c:v>2.3098462568241351</c:v>
                </c:pt>
                <c:pt idx="15">
                  <c:v>2.5985770389271519</c:v>
                </c:pt>
                <c:pt idx="16">
                  <c:v>2.4542116478756433</c:v>
                </c:pt>
                <c:pt idx="17">
                  <c:v>1.6842628956009316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0.14382752913425745</c:v>
                </c:pt>
                <c:pt idx="3">
                  <c:v>-0.43148258740277234</c:v>
                </c:pt>
                <c:pt idx="4">
                  <c:v>0.95885019422838313</c:v>
                </c:pt>
                <c:pt idx="5">
                  <c:v>-0.2876550582685149</c:v>
                </c:pt>
                <c:pt idx="6">
                  <c:v>-0.95885019422838313</c:v>
                </c:pt>
                <c:pt idx="7">
                  <c:v>0.19177003884567659</c:v>
                </c:pt>
                <c:pt idx="8">
                  <c:v>1.4862178010539937</c:v>
                </c:pt>
                <c:pt idx="9">
                  <c:v>-0.52736760682561068</c:v>
                </c:pt>
                <c:pt idx="10">
                  <c:v>0.67119513595986813</c:v>
                </c:pt>
                <c:pt idx="11">
                  <c:v>0.86296517480554469</c:v>
                </c:pt>
                <c:pt idx="12">
                  <c:v>0.43148258740277234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-0.96173353908197645</c:v>
                </c:pt>
                <c:pt idx="2">
                  <c:v>-0.96173353908197645</c:v>
                </c:pt>
                <c:pt idx="3">
                  <c:v>-1.2148213125246017</c:v>
                </c:pt>
                <c:pt idx="4">
                  <c:v>1.0123510937705016</c:v>
                </c:pt>
                <c:pt idx="5">
                  <c:v>-0.60741065626230084</c:v>
                </c:pt>
                <c:pt idx="6">
                  <c:v>-1.5185266406557523</c:v>
                </c:pt>
                <c:pt idx="7">
                  <c:v>-0.15185266406557521</c:v>
                </c:pt>
                <c:pt idx="8">
                  <c:v>1.0629686484590266</c:v>
                </c:pt>
                <c:pt idx="9">
                  <c:v>-0.35432288281967556</c:v>
                </c:pt>
                <c:pt idx="10">
                  <c:v>1.316056421901652</c:v>
                </c:pt>
                <c:pt idx="11">
                  <c:v>0.55679310157377593</c:v>
                </c:pt>
                <c:pt idx="12">
                  <c:v>1.366673976590177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-1.2205323330527855</c:v>
                </c:pt>
                <c:pt idx="2">
                  <c:v>-1.017110277543988</c:v>
                </c:pt>
                <c:pt idx="3">
                  <c:v>-1.6273764440703808</c:v>
                </c:pt>
                <c:pt idx="4">
                  <c:v>5.0855513877199401E-2</c:v>
                </c:pt>
                <c:pt idx="5">
                  <c:v>-0.61026616652639276</c:v>
                </c:pt>
                <c:pt idx="6">
                  <c:v>-1.1188213052983869</c:v>
                </c:pt>
                <c:pt idx="7">
                  <c:v>5.0855513877199401E-2</c:v>
                </c:pt>
                <c:pt idx="8">
                  <c:v>1.1696768191755862</c:v>
                </c:pt>
                <c:pt idx="9">
                  <c:v>0.35598859714039577</c:v>
                </c:pt>
                <c:pt idx="10">
                  <c:v>1.9833650412107766</c:v>
                </c:pt>
                <c:pt idx="11">
                  <c:v>2.9496198048775648</c:v>
                </c:pt>
                <c:pt idx="12">
                  <c:v>3.1021863465091637</c:v>
                </c:pt>
                <c:pt idx="13">
                  <c:v>3.4073194297723597</c:v>
                </c:pt>
                <c:pt idx="14">
                  <c:v>3.7633080269127559</c:v>
                </c:pt>
                <c:pt idx="15">
                  <c:v>4.322718679561949</c:v>
                </c:pt>
                <c:pt idx="16">
                  <c:v>4.8312738183339432</c:v>
                </c:pt>
                <c:pt idx="17">
                  <c:v>5.3398289571059365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-0.9734030799539225</c:v>
                </c:pt>
                <c:pt idx="2">
                  <c:v>-1.2978707732718966</c:v>
                </c:pt>
                <c:pt idx="3">
                  <c:v>-0.16223384665898707</c:v>
                </c:pt>
                <c:pt idx="4">
                  <c:v>-0.5948574377496193</c:v>
                </c:pt>
                <c:pt idx="5">
                  <c:v>-2.0549620576805032</c:v>
                </c:pt>
                <c:pt idx="6">
                  <c:v>-2.2712738532258192</c:v>
                </c:pt>
                <c:pt idx="7">
                  <c:v>-0.70301333552227729</c:v>
                </c:pt>
                <c:pt idx="8">
                  <c:v>-0.86524718218126451</c:v>
                </c:pt>
                <c:pt idx="9">
                  <c:v>-1.0274810288402516</c:v>
                </c:pt>
                <c:pt idx="10">
                  <c:v>-0.86524718218126451</c:v>
                </c:pt>
                <c:pt idx="11">
                  <c:v>0.70301333552227729</c:v>
                </c:pt>
                <c:pt idx="12">
                  <c:v>0.70301333552227729</c:v>
                </c:pt>
                <c:pt idx="13">
                  <c:v>0.70301333552227729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-0.14254649658478671</c:v>
                </c:pt>
                <c:pt idx="2">
                  <c:v>0.7602479817855291</c:v>
                </c:pt>
                <c:pt idx="3">
                  <c:v>0.28509299316957343</c:v>
                </c:pt>
                <c:pt idx="4">
                  <c:v>1.330433968124676</c:v>
                </c:pt>
                <c:pt idx="5">
                  <c:v>0.28509299316957343</c:v>
                </c:pt>
                <c:pt idx="6">
                  <c:v>0.33260849203116899</c:v>
                </c:pt>
                <c:pt idx="7">
                  <c:v>0.42763948975436017</c:v>
                </c:pt>
                <c:pt idx="8">
                  <c:v>2.4232904419413739</c:v>
                </c:pt>
                <c:pt idx="9">
                  <c:v>0.42763948975436017</c:v>
                </c:pt>
                <c:pt idx="10">
                  <c:v>0.47515498861595573</c:v>
                </c:pt>
                <c:pt idx="11">
                  <c:v>1.4729804647094626</c:v>
                </c:pt>
                <c:pt idx="12">
                  <c:v>1.7105579590174407</c:v>
                </c:pt>
                <c:pt idx="13">
                  <c:v>1.9481354533254183</c:v>
                </c:pt>
                <c:pt idx="14">
                  <c:v>1.8055889567406316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-0.59549566125335485</c:v>
                </c:pt>
                <c:pt idx="2">
                  <c:v>0</c:v>
                </c:pt>
                <c:pt idx="3">
                  <c:v>0.86617550727760695</c:v>
                </c:pt>
                <c:pt idx="4">
                  <c:v>2.9233423370619236</c:v>
                </c:pt>
                <c:pt idx="5">
                  <c:v>1.5699431069406626</c:v>
                </c:pt>
                <c:pt idx="6">
                  <c:v>0.37895178443395305</c:v>
                </c:pt>
                <c:pt idx="7">
                  <c:v>0.21654387681940174</c:v>
                </c:pt>
                <c:pt idx="8">
                  <c:v>1.6240790761455131</c:v>
                </c:pt>
                <c:pt idx="9">
                  <c:v>2.1113027989891671</c:v>
                </c:pt>
                <c:pt idx="10">
                  <c:v>2.3278466758085687</c:v>
                </c:pt>
                <c:pt idx="11">
                  <c:v>1.8947589221697652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-0.70496624278973996</c:v>
                </c:pt>
                <c:pt idx="2">
                  <c:v>-1.5039279846181117</c:v>
                </c:pt>
                <c:pt idx="3">
                  <c:v>-1.8799099807726396</c:v>
                </c:pt>
                <c:pt idx="4">
                  <c:v>-9.3995499038631983E-2</c:v>
                </c:pt>
                <c:pt idx="5">
                  <c:v>-1.1279459884635841</c:v>
                </c:pt>
                <c:pt idx="6">
                  <c:v>-1.6919189826953758</c:v>
                </c:pt>
                <c:pt idx="7">
                  <c:v>-1.5039279846181117</c:v>
                </c:pt>
                <c:pt idx="8">
                  <c:v>1.1749437379828997</c:v>
                </c:pt>
                <c:pt idx="9">
                  <c:v>1.0809482389442679</c:v>
                </c:pt>
                <c:pt idx="10">
                  <c:v>0.89295724086700401</c:v>
                </c:pt>
                <c:pt idx="11">
                  <c:v>0.70496624278973996</c:v>
                </c:pt>
                <c:pt idx="12">
                  <c:v>0.61097074375110794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-0.86138505688941158</c:v>
                </c:pt>
                <c:pt idx="2">
                  <c:v>-1.184404453222941</c:v>
                </c:pt>
                <c:pt idx="3">
                  <c:v>-0.2691828302779411</c:v>
                </c:pt>
                <c:pt idx="4">
                  <c:v>-1.184404453222941</c:v>
                </c:pt>
                <c:pt idx="5">
                  <c:v>-1.3997507174452937</c:v>
                </c:pt>
                <c:pt idx="6">
                  <c:v>0</c:v>
                </c:pt>
                <c:pt idx="7">
                  <c:v>1.0767313211117644</c:v>
                </c:pt>
                <c:pt idx="8">
                  <c:v>-0.5383656605558822</c:v>
                </c:pt>
                <c:pt idx="9">
                  <c:v>0.10767313211117645</c:v>
                </c:pt>
                <c:pt idx="10">
                  <c:v>0.48452909450029402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'T13-fd-summary'!$BD$2:$BD$19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0.53812050067837047</c:v>
                </c:pt>
                <c:pt idx="2">
                  <c:v>1.1215431279091339</c:v>
                </c:pt>
                <c:pt idx="3">
                  <c:v>1.6995833293749558</c:v>
                </c:pt>
                <c:pt idx="4">
                  <c:v>2.2901333727847466</c:v>
                </c:pt>
                <c:pt idx="5">
                  <c:v>2.839915203091647</c:v>
                </c:pt>
                <c:pt idx="6">
                  <c:v>3.43485864994194</c:v>
                </c:pt>
                <c:pt idx="7">
                  <c:v>4.0275839584080142</c:v>
                </c:pt>
                <c:pt idx="8">
                  <c:v>4.5839984542664807</c:v>
                </c:pt>
                <c:pt idx="9">
                  <c:v>5.1620181921236954</c:v>
                </c:pt>
                <c:pt idx="10">
                  <c:v>5.7588045127968783</c:v>
                </c:pt>
              </c:numCache>
            </c:numRef>
          </c:xVal>
          <c:yVal>
            <c:numRef>
              <c:f>'T13-fd-summary'!$BE$2:$BE$19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-0.71536655821646056</c:v>
                </c:pt>
                <c:pt idx="2">
                  <c:v>-0.68289726816396568</c:v>
                </c:pt>
                <c:pt idx="3">
                  <c:v>-0.85615772802622703</c:v>
                </c:pt>
                <c:pt idx="4">
                  <c:v>0.37725702716269593</c:v>
                </c:pt>
                <c:pt idx="5">
                  <c:v>-0.62523595625623496</c:v>
                </c:pt>
                <c:pt idx="6">
                  <c:v>-0.98482268177328902</c:v>
                </c:pt>
                <c:pt idx="7">
                  <c:v>-0.20240858593292335</c:v>
                </c:pt>
                <c:pt idx="8">
                  <c:v>1.216693105445922</c:v>
                </c:pt>
                <c:pt idx="9">
                  <c:v>0.21713272977254339</c:v>
                </c:pt>
                <c:pt idx="10">
                  <c:v>0.79682604213441421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6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4.683693171297" createdVersion="8" refreshedVersion="8" minRefreshableVersion="3" recordCount="511" xr:uid="{C85E52CC-ED4B-1144-99E5-DB9373284D2B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ATB"/>
        <s v="FT"/>
        <n v="0"/>
        <e v="#REF!"/>
      </sharedItems>
    </cacheField>
    <cacheField name="Next" numFmtId="0">
      <sharedItems containsBlank="1" containsMixedTypes="1" containsNumber="1" containsInteger="1" minValue="0" maxValue="0" count="5">
        <s v="ATB"/>
        <s v="FT"/>
        <n v="0"/>
        <m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61334259258" createdVersion="8" refreshedVersion="8" minRefreshableVersion="3" recordCount="187" xr:uid="{C5623F0C-776D-0841-B272-6A09B779878C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ATB"/>
        <s v="FT"/>
        <n v="0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1">
  <r>
    <x v="0"/>
    <x v="0"/>
  </r>
  <r>
    <x v="1"/>
    <x v="0"/>
  </r>
  <r>
    <x v="1"/>
    <x v="1"/>
  </r>
  <r>
    <x v="2"/>
    <x v="1"/>
  </r>
  <r>
    <x v="2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0"/>
  </r>
  <r>
    <x v="1"/>
    <x v="1"/>
  </r>
  <r>
    <x v="2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0"/>
  </r>
  <r>
    <x v="1"/>
    <x v="1"/>
  </r>
  <r>
    <x v="2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1"/>
  </r>
  <r>
    <x v="2"/>
    <x v="1"/>
  </r>
  <r>
    <x v="2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0"/>
  </r>
  <r>
    <x v="1"/>
    <x v="0"/>
  </r>
  <r>
    <x v="1"/>
    <x v="3"/>
  </r>
  <r>
    <x v="0"/>
    <x v="3"/>
  </r>
  <r>
    <x v="0"/>
    <x v="3"/>
  </r>
  <r>
    <x v="0"/>
    <x v="3"/>
  </r>
  <r>
    <x v="0"/>
    <x v="0"/>
  </r>
  <r>
    <x v="1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1"/>
  </r>
  <r>
    <x v="2"/>
    <x v="1"/>
  </r>
  <r>
    <x v="2"/>
    <x v="1"/>
  </r>
  <r>
    <x v="2"/>
    <x v="0"/>
  </r>
  <r>
    <x v="1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1"/>
  </r>
  <r>
    <x v="2"/>
    <x v="1"/>
  </r>
  <r>
    <x v="2"/>
    <x v="0"/>
  </r>
  <r>
    <x v="1"/>
    <x v="1"/>
  </r>
  <r>
    <x v="2"/>
    <x v="0"/>
  </r>
  <r>
    <x v="1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1"/>
  </r>
  <r>
    <x v="2"/>
    <x v="1"/>
  </r>
  <r>
    <x v="2"/>
    <x v="1"/>
  </r>
  <r>
    <x v="2"/>
    <x v="1"/>
  </r>
  <r>
    <x v="2"/>
    <x v="1"/>
  </r>
  <r>
    <x v="2"/>
    <x v="3"/>
  </r>
  <r>
    <x v="0"/>
    <x v="3"/>
  </r>
  <r>
    <x v="0"/>
    <x v="3"/>
  </r>
  <r>
    <x v="0"/>
    <x v="3"/>
  </r>
  <r>
    <x v="0"/>
    <x v="1"/>
  </r>
  <r>
    <x v="2"/>
    <x v="1"/>
  </r>
  <r>
    <x v="2"/>
    <x v="1"/>
  </r>
  <r>
    <x v="2"/>
    <x v="1"/>
  </r>
  <r>
    <x v="2"/>
    <x v="1"/>
  </r>
  <r>
    <x v="2"/>
    <x v="3"/>
  </r>
  <r>
    <x v="0"/>
    <x v="3"/>
  </r>
  <r>
    <x v="0"/>
    <x v="3"/>
  </r>
  <r>
    <x v="0"/>
    <x v="3"/>
  </r>
  <r>
    <x v="0"/>
    <x v="1"/>
  </r>
  <r>
    <x v="2"/>
    <x v="1"/>
  </r>
  <r>
    <x v="2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2"/>
  </r>
  <r>
    <x v="3"/>
    <x v="2"/>
  </r>
  <r>
    <x v="3"/>
    <x v="3"/>
  </r>
  <r>
    <x v="0"/>
    <x v="3"/>
  </r>
  <r>
    <x v="0"/>
    <x v="3"/>
  </r>
  <r>
    <x v="0"/>
    <x v="3"/>
  </r>
  <r>
    <x v="0"/>
    <x v="4"/>
  </r>
  <r>
    <x v="4"/>
    <x v="4"/>
  </r>
  <r>
    <x v="4"/>
    <x v="4"/>
  </r>
  <r>
    <x v="4"/>
    <x v="4"/>
  </r>
  <r>
    <x v="4"/>
    <x v="4"/>
  </r>
  <r>
    <x v="4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2"/>
  </r>
  <r>
    <x v="2"/>
  </r>
  <r>
    <x v="3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2"/>
  </r>
  <r>
    <x v="1"/>
  </r>
  <r>
    <x v="1"/>
  </r>
  <r>
    <x v="1"/>
  </r>
  <r>
    <x v="2"/>
  </r>
  <r>
    <x v="0"/>
  </r>
  <r>
    <x v="0"/>
  </r>
  <r>
    <x v="0"/>
  </r>
  <r>
    <x v="0"/>
  </r>
  <r>
    <x v="2"/>
  </r>
  <r>
    <x v="1"/>
  </r>
  <r>
    <x v="1"/>
  </r>
  <r>
    <x v="1"/>
  </r>
  <r>
    <x v="2"/>
  </r>
  <r>
    <x v="0"/>
  </r>
  <r>
    <x v="0"/>
  </r>
  <r>
    <x v="0"/>
  </r>
  <r>
    <x v="0"/>
  </r>
  <r>
    <x v="2"/>
  </r>
  <r>
    <x v="1"/>
  </r>
  <r>
    <x v="1"/>
  </r>
  <r>
    <x v="2"/>
  </r>
  <r>
    <x v="3"/>
  </r>
  <r>
    <x v="0"/>
  </r>
  <r>
    <x v="0"/>
  </r>
  <r>
    <x v="0"/>
  </r>
  <r>
    <x v="0"/>
  </r>
  <r>
    <x v="2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2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2"/>
  </r>
  <r>
    <x v="3"/>
  </r>
  <r>
    <x v="3"/>
  </r>
  <r>
    <x v="0"/>
  </r>
  <r>
    <x v="0"/>
  </r>
  <r>
    <x v="0"/>
  </r>
  <r>
    <x v="0"/>
  </r>
  <r>
    <x v="2"/>
  </r>
  <r>
    <x v="2"/>
  </r>
  <r>
    <x v="2"/>
  </r>
  <r>
    <x v="2"/>
  </r>
  <r>
    <x v="1"/>
  </r>
  <r>
    <x v="0"/>
  </r>
  <r>
    <x v="0"/>
  </r>
  <r>
    <x v="0"/>
  </r>
  <r>
    <x v="0"/>
  </r>
  <r>
    <x v="1"/>
  </r>
  <r>
    <x v="1"/>
  </r>
  <r>
    <x v="1"/>
  </r>
  <r>
    <x v="2"/>
  </r>
  <r>
    <x v="3"/>
  </r>
  <r>
    <x v="0"/>
  </r>
  <r>
    <x v="0"/>
  </r>
  <r>
    <x v="0"/>
  </r>
  <r>
    <x v="0"/>
  </r>
  <r>
    <x v="1"/>
  </r>
  <r>
    <x v="1"/>
  </r>
  <r>
    <x v="1"/>
  </r>
  <r>
    <x v="2"/>
  </r>
  <r>
    <x v="3"/>
  </r>
  <r>
    <x v="0"/>
  </r>
  <r>
    <x v="0"/>
  </r>
  <r>
    <x v="0"/>
  </r>
  <r>
    <x v="0"/>
  </r>
  <r>
    <x v="2"/>
  </r>
  <r>
    <x v="2"/>
  </r>
  <r>
    <x v="1"/>
  </r>
  <r>
    <x v="2"/>
  </r>
  <r>
    <x v="1"/>
  </r>
  <r>
    <x v="0"/>
  </r>
  <r>
    <x v="0"/>
  </r>
  <r>
    <x v="0"/>
  </r>
  <r>
    <x v="0"/>
  </r>
  <r>
    <x v="2"/>
  </r>
  <r>
    <x v="1"/>
  </r>
  <r>
    <x v="1"/>
  </r>
  <r>
    <x v="2"/>
  </r>
  <r>
    <x v="3"/>
  </r>
  <r>
    <x v="0"/>
  </r>
  <r>
    <x v="0"/>
  </r>
  <r>
    <x v="0"/>
  </r>
  <r>
    <x v="0"/>
  </r>
  <r>
    <x v="2"/>
  </r>
  <r>
    <x v="2"/>
  </r>
  <r>
    <x v="2"/>
  </r>
  <r>
    <x v="2"/>
  </r>
  <r>
    <x v="2"/>
  </r>
  <r>
    <x v="0"/>
  </r>
  <r>
    <x v="0"/>
  </r>
  <r>
    <x v="0"/>
  </r>
  <r>
    <x v="0"/>
  </r>
  <r>
    <x v="2"/>
  </r>
  <r>
    <x v="2"/>
  </r>
  <r>
    <x v="2"/>
  </r>
  <r>
    <x v="2"/>
  </r>
  <r>
    <x v="2"/>
  </r>
  <r>
    <x v="0"/>
  </r>
  <r>
    <x v="0"/>
  </r>
  <r>
    <x v="0"/>
  </r>
  <r>
    <x v="0"/>
  </r>
  <r>
    <x v="2"/>
  </r>
  <r>
    <x v="2"/>
  </r>
  <r>
    <x v="1"/>
  </r>
  <r>
    <x v="2"/>
  </r>
  <r>
    <x v="3"/>
  </r>
  <r>
    <x v="0"/>
  </r>
  <r>
    <x v="0"/>
  </r>
  <r>
    <x v="0"/>
  </r>
  <r>
    <x v="0"/>
  </r>
  <r>
    <x v="1"/>
  </r>
  <r>
    <x v="1"/>
  </r>
  <r>
    <x v="2"/>
  </r>
  <r>
    <x v="3"/>
  </r>
  <r>
    <x v="3"/>
  </r>
  <r>
    <x v="0"/>
  </r>
  <r>
    <x v="0"/>
  </r>
  <r>
    <x v="0"/>
  </r>
  <r>
    <x v="0"/>
  </r>
  <r>
    <x v="2"/>
  </r>
  <r>
    <x v="1"/>
  </r>
  <r>
    <x v="2"/>
  </r>
  <r>
    <x v="3"/>
  </r>
  <r>
    <x v="3"/>
  </r>
  <r>
    <x v="0"/>
  </r>
  <r>
    <x v="0"/>
  </r>
  <r>
    <x v="0"/>
  </r>
  <r>
    <x v="0"/>
  </r>
  <r>
    <x v="2"/>
  </r>
  <r>
    <x v="1"/>
  </r>
  <r>
    <x v="1"/>
  </r>
  <r>
    <x v="3"/>
  </r>
  <r>
    <x v="3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FD34E-ECF1-AC41-9407-93C59A37D016}" name="PivotTable2" cacheId="1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3"/>
        <item x="1"/>
        <item x="2"/>
        <item h="1" x="4"/>
        <item h="1" x="0"/>
        <item t="default"/>
      </items>
    </pivotField>
    <pivotField axis="axisCol" showAll="0">
      <items count="6">
        <item h="1" x="2"/>
        <item x="0"/>
        <item x="1"/>
        <item h="1" x="4"/>
        <item h="1" x="3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76890F-1EE3-874E-81D1-A79F9D8D1156}" name="PivotTable8" cacheId="1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3"/>
        <item x="1"/>
        <item x="2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80DA-CFAB-A74D-B4D7-1F5CABBBE8F8}">
  <dimension ref="A1:X78"/>
  <sheetViews>
    <sheetView workbookViewId="0">
      <selection activeCell="O5" sqref="O5:Q6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T13-fd-template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7">
        <v>1</v>
      </c>
      <c r="C3" s="7">
        <v>115</v>
      </c>
      <c r="D3" s="7">
        <v>87</v>
      </c>
    </row>
    <row r="4" spans="1:20" x14ac:dyDescent="0.2">
      <c r="B4" s="7">
        <v>2</v>
      </c>
      <c r="C4" s="7">
        <v>410.5</v>
      </c>
      <c r="D4" s="7">
        <v>109.5</v>
      </c>
    </row>
    <row r="5" spans="1:20" x14ac:dyDescent="0.2">
      <c r="A5" t="s">
        <v>153</v>
      </c>
      <c r="B5" s="7">
        <v>3</v>
      </c>
      <c r="C5" s="7">
        <v>192.5</v>
      </c>
      <c r="D5" s="7">
        <v>602.5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7">
        <v>1</v>
      </c>
      <c r="P5" s="7">
        <v>193</v>
      </c>
      <c r="Q5" s="7">
        <v>610</v>
      </c>
      <c r="R5" t="s">
        <v>44</v>
      </c>
      <c r="S5" t="s">
        <v>1</v>
      </c>
    </row>
    <row r="6" spans="1:20" x14ac:dyDescent="0.2">
      <c r="A6" t="s">
        <v>48</v>
      </c>
      <c r="B6" s="7">
        <v>4</v>
      </c>
      <c r="C6" s="7">
        <v>267.5</v>
      </c>
      <c r="D6" s="7">
        <v>607.5</v>
      </c>
      <c r="E6" s="3">
        <f>SQRT(((C6-C5)^2)+((D6-D5)^2))</f>
        <v>75.166481891864535</v>
      </c>
      <c r="F6" s="2">
        <f>E6*$E8</f>
        <v>25.36363156563835</v>
      </c>
      <c r="J6" s="3">
        <f>SQRT(((C5-C7)^2)+((D5-D7)^2))</f>
        <v>91.482238713315269</v>
      </c>
      <c r="N6" t="s">
        <v>48</v>
      </c>
      <c r="O6" s="7">
        <v>2</v>
      </c>
      <c r="P6" s="7">
        <v>267.5</v>
      </c>
      <c r="Q6" s="7">
        <v>607.5</v>
      </c>
      <c r="R6" s="3">
        <f>SQRT(((P6-P5)^2)+((Q6-Q5)^2))</f>
        <v>74.541934506692272</v>
      </c>
      <c r="S6" s="2">
        <f>R6*$E8</f>
        <v>25.152888833318098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7">
        <v>5</v>
      </c>
      <c r="C7" s="7">
        <v>280.5</v>
      </c>
      <c r="D7" s="7">
        <v>577.5</v>
      </c>
      <c r="E7" s="3">
        <f>SQRT(((D6-D7)^2)+((C6-C7)^2))</f>
        <v>32.695565448543633</v>
      </c>
      <c r="G7" s="2">
        <f>E7*E8</f>
        <v>11.032554071907825</v>
      </c>
      <c r="H7" s="2">
        <f>G7/F6</f>
        <v>0.43497533243048264</v>
      </c>
      <c r="K7" s="2">
        <f>180-((360/(2*PI())*ACOS(((E7^2)+(E6^2)-(J6^2))/(2*E6*E7))))</f>
        <v>70.38538202554497</v>
      </c>
    </row>
    <row r="8" spans="1:20" x14ac:dyDescent="0.2">
      <c r="A8" t="s">
        <v>6</v>
      </c>
      <c r="E8" s="3">
        <f>100/(SQRT(((C4-C3)^2)+((D3-D4)^2)))</f>
        <v>0.33743273500716442</v>
      </c>
      <c r="I8" s="2">
        <f>MAX(G7,H33)</f>
        <v>12.56329413998909</v>
      </c>
    </row>
    <row r="9" spans="1:20" x14ac:dyDescent="0.2">
      <c r="A9" t="s">
        <v>90</v>
      </c>
      <c r="F9" s="33">
        <f>F6/(G30*18/18)</f>
        <v>0.12772554272194483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7">
        <v>1</v>
      </c>
      <c r="C13" s="7">
        <v>66</v>
      </c>
      <c r="D13" s="7">
        <v>524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7">
        <v>2</v>
      </c>
      <c r="C14" s="7">
        <v>97.5</v>
      </c>
      <c r="D14" s="7">
        <v>556.5</v>
      </c>
      <c r="G14" s="3">
        <f>(C14-C$13)*$E$8</f>
        <v>10.629131152725678</v>
      </c>
      <c r="H14" s="3">
        <f>-(D14-D$13)*$E$8</f>
        <v>-10.966563887732844</v>
      </c>
      <c r="J14" s="2">
        <f t="shared" ref="J14:K30" si="0">G14*$F$9</f>
        <v>1.3576115451446185</v>
      </c>
      <c r="K14" s="2">
        <f t="shared" si="0"/>
        <v>-1.4007103243555588</v>
      </c>
    </row>
    <row r="15" spans="1:20" x14ac:dyDescent="0.2">
      <c r="B15" s="7">
        <v>3</v>
      </c>
      <c r="C15" s="7">
        <v>133.5</v>
      </c>
      <c r="D15" s="7">
        <v>541.5</v>
      </c>
      <c r="G15" s="3">
        <f t="shared" ref="G15:G30" si="1">(C15-C$13)*$E$8</f>
        <v>22.776709612983598</v>
      </c>
      <c r="H15" s="3">
        <f t="shared" ref="H15:H30" si="2">-(D15-D$13)*$E$8</f>
        <v>-5.905072862625377</v>
      </c>
      <c r="J15" s="2">
        <f t="shared" si="0"/>
        <v>2.909167596738468</v>
      </c>
      <c r="K15" s="2">
        <f t="shared" si="0"/>
        <v>-0.75422863619145464</v>
      </c>
    </row>
    <row r="16" spans="1:20" x14ac:dyDescent="0.2">
      <c r="B16" s="7">
        <v>4</v>
      </c>
      <c r="C16" s="7">
        <v>170.5</v>
      </c>
      <c r="D16" s="7">
        <v>560.5</v>
      </c>
      <c r="G16" s="3">
        <f t="shared" si="1"/>
        <v>35.261720808248683</v>
      </c>
      <c r="H16" s="3">
        <f t="shared" si="2"/>
        <v>-12.316294827761501</v>
      </c>
      <c r="J16" s="2">
        <f t="shared" si="0"/>
        <v>4.5038224275432581</v>
      </c>
      <c r="K16" s="2">
        <f t="shared" si="0"/>
        <v>-1.5731054411993197</v>
      </c>
    </row>
    <row r="17" spans="1:11" x14ac:dyDescent="0.2">
      <c r="B17" s="7">
        <v>5</v>
      </c>
      <c r="C17" s="7">
        <v>202.5</v>
      </c>
      <c r="D17" s="7">
        <v>516.5</v>
      </c>
      <c r="G17" s="3">
        <f t="shared" si="1"/>
        <v>46.059568328477944</v>
      </c>
      <c r="H17" s="3">
        <f t="shared" si="2"/>
        <v>2.5307455125537333</v>
      </c>
      <c r="J17" s="2">
        <f t="shared" si="0"/>
        <v>5.8829833622933467</v>
      </c>
      <c r="K17" s="2">
        <f t="shared" si="0"/>
        <v>0.32324084408205206</v>
      </c>
    </row>
    <row r="18" spans="1:11" x14ac:dyDescent="0.2">
      <c r="B18" s="7">
        <v>6</v>
      </c>
      <c r="C18" s="7">
        <v>238.5</v>
      </c>
      <c r="D18" s="7">
        <v>558.5</v>
      </c>
      <c r="G18" s="3">
        <f t="shared" si="1"/>
        <v>58.207146788735862</v>
      </c>
      <c r="H18" s="3">
        <f t="shared" si="2"/>
        <v>-11.641429357747173</v>
      </c>
      <c r="J18" s="2">
        <f t="shared" si="0"/>
        <v>7.4345394138871965</v>
      </c>
      <c r="K18" s="2">
        <f t="shared" si="0"/>
        <v>-1.4869078827774393</v>
      </c>
    </row>
    <row r="19" spans="1:11" x14ac:dyDescent="0.2">
      <c r="B19" s="7">
        <v>7</v>
      </c>
      <c r="C19" s="7">
        <v>273.5</v>
      </c>
      <c r="D19" s="7">
        <v>552.5</v>
      </c>
      <c r="G19" s="3">
        <f t="shared" si="1"/>
        <v>70.017292513986618</v>
      </c>
      <c r="H19" s="3">
        <f t="shared" si="2"/>
        <v>-9.6168329477041858</v>
      </c>
      <c r="J19" s="2">
        <f t="shared" si="0"/>
        <v>8.9429966862701065</v>
      </c>
      <c r="K19" s="2">
        <f t="shared" si="0"/>
        <v>-1.2283152075117976</v>
      </c>
    </row>
    <row r="20" spans="1:11" x14ac:dyDescent="0.2">
      <c r="B20" s="7">
        <v>8</v>
      </c>
      <c r="C20" s="7">
        <v>307.5</v>
      </c>
      <c r="D20" s="7">
        <v>499.5</v>
      </c>
      <c r="G20" s="3">
        <f t="shared" si="1"/>
        <v>81.490005504230211</v>
      </c>
      <c r="H20" s="3">
        <f t="shared" si="2"/>
        <v>8.2671020076755291</v>
      </c>
      <c r="J20" s="2">
        <f t="shared" si="0"/>
        <v>10.408355179442076</v>
      </c>
      <c r="K20" s="2">
        <f t="shared" si="0"/>
        <v>1.0559200906680366</v>
      </c>
    </row>
    <row r="21" spans="1:11" x14ac:dyDescent="0.2">
      <c r="B21" s="7">
        <v>9</v>
      </c>
      <c r="C21" s="7">
        <v>343.5</v>
      </c>
      <c r="D21" s="7">
        <v>543.5</v>
      </c>
      <c r="G21" s="3">
        <f t="shared" si="1"/>
        <v>93.63758396448813</v>
      </c>
      <c r="H21" s="3">
        <f t="shared" si="2"/>
        <v>-6.5799383326397063</v>
      </c>
      <c r="J21" s="2">
        <f t="shared" si="0"/>
        <v>11.959911231035925</v>
      </c>
      <c r="K21" s="2">
        <f t="shared" si="0"/>
        <v>-0.84042619461333523</v>
      </c>
    </row>
    <row r="22" spans="1:11" x14ac:dyDescent="0.2">
      <c r="B22" s="7">
        <v>10</v>
      </c>
      <c r="C22" s="7">
        <v>378.5</v>
      </c>
      <c r="D22" s="7">
        <v>520.5</v>
      </c>
      <c r="G22" s="3">
        <f t="shared" si="1"/>
        <v>105.44772968973888</v>
      </c>
      <c r="H22" s="3">
        <f t="shared" si="2"/>
        <v>1.1810145725250756</v>
      </c>
      <c r="J22" s="2">
        <f t="shared" si="0"/>
        <v>13.468368503418834</v>
      </c>
      <c r="K22" s="2">
        <f t="shared" si="0"/>
        <v>0.15084572723829096</v>
      </c>
    </row>
    <row r="23" spans="1:11" x14ac:dyDescent="0.2">
      <c r="B23" s="7">
        <v>11</v>
      </c>
      <c r="C23" s="7">
        <v>414.5</v>
      </c>
      <c r="D23" s="7">
        <v>514.5</v>
      </c>
      <c r="G23" s="3">
        <f t="shared" si="1"/>
        <v>117.5953081499968</v>
      </c>
      <c r="H23" s="3">
        <f t="shared" si="2"/>
        <v>3.2056109825680621</v>
      </c>
      <c r="J23" s="2">
        <f t="shared" si="0"/>
        <v>15.019924555012684</v>
      </c>
      <c r="K23" s="2">
        <f t="shared" si="0"/>
        <v>0.4094384025039326</v>
      </c>
    </row>
    <row r="24" spans="1:11" x14ac:dyDescent="0.2">
      <c r="B24" s="7">
        <v>12</v>
      </c>
      <c r="C24" s="7">
        <v>447.5</v>
      </c>
      <c r="D24" s="7">
        <v>501.5</v>
      </c>
      <c r="G24" s="3">
        <f t="shared" si="1"/>
        <v>128.73058840523322</v>
      </c>
      <c r="H24" s="3">
        <f t="shared" si="2"/>
        <v>7.5922365376611998</v>
      </c>
      <c r="J24" s="2">
        <f t="shared" si="0"/>
        <v>16.442184268973712</v>
      </c>
      <c r="K24" s="2">
        <f t="shared" si="0"/>
        <v>0.96972253224615612</v>
      </c>
    </row>
    <row r="25" spans="1:11" x14ac:dyDescent="0.2">
      <c r="B25" s="7">
        <v>13</v>
      </c>
      <c r="C25" s="7">
        <v>481.5</v>
      </c>
      <c r="D25" s="7">
        <v>496.5</v>
      </c>
      <c r="G25" s="3">
        <f t="shared" si="1"/>
        <v>140.20330139547681</v>
      </c>
      <c r="H25" s="3">
        <f t="shared" si="2"/>
        <v>9.2794002126970216</v>
      </c>
      <c r="J25" s="2">
        <f t="shared" si="0"/>
        <v>17.907542762145681</v>
      </c>
      <c r="K25" s="2">
        <f t="shared" si="0"/>
        <v>1.1852164283008575</v>
      </c>
    </row>
    <row r="26" spans="1:11" x14ac:dyDescent="0.2">
      <c r="B26" s="7">
        <v>14</v>
      </c>
      <c r="C26" s="7">
        <v>515.5</v>
      </c>
      <c r="D26" s="7">
        <v>474.5</v>
      </c>
      <c r="G26" s="3">
        <f t="shared" si="1"/>
        <v>151.67601438572041</v>
      </c>
      <c r="H26" s="3">
        <f t="shared" si="2"/>
        <v>16.702920382854639</v>
      </c>
      <c r="J26" s="2">
        <f t="shared" si="0"/>
        <v>19.37290125531765</v>
      </c>
      <c r="K26" s="2">
        <f t="shared" si="0"/>
        <v>2.1333895709415436</v>
      </c>
    </row>
    <row r="27" spans="1:11" x14ac:dyDescent="0.2">
      <c r="B27" s="7">
        <v>15</v>
      </c>
      <c r="C27" s="7">
        <v>551.5</v>
      </c>
      <c r="D27" s="7">
        <v>468.5</v>
      </c>
      <c r="G27" s="3">
        <f t="shared" si="1"/>
        <v>163.82359284597834</v>
      </c>
      <c r="H27" s="3">
        <f t="shared" si="2"/>
        <v>18.727516792897624</v>
      </c>
      <c r="J27" s="2">
        <f t="shared" si="0"/>
        <v>20.924457306911503</v>
      </c>
      <c r="K27" s="2">
        <f t="shared" si="0"/>
        <v>2.3919822462071849</v>
      </c>
    </row>
    <row r="28" spans="1:11" x14ac:dyDescent="0.2">
      <c r="B28" s="7">
        <v>16</v>
      </c>
      <c r="C28" s="7">
        <v>584.5</v>
      </c>
      <c r="D28" s="7">
        <v>468.5</v>
      </c>
      <c r="G28" s="3">
        <f t="shared" si="1"/>
        <v>174.95887310121475</v>
      </c>
      <c r="H28" s="3">
        <f t="shared" si="2"/>
        <v>18.727516792897624</v>
      </c>
      <c r="J28" s="2">
        <f t="shared" si="0"/>
        <v>22.346717020872529</v>
      </c>
      <c r="K28" s="2">
        <f t="shared" si="0"/>
        <v>2.3919822462071849</v>
      </c>
    </row>
    <row r="29" spans="1:11" x14ac:dyDescent="0.2">
      <c r="B29" s="7">
        <v>17</v>
      </c>
      <c r="C29" s="7">
        <v>619.5</v>
      </c>
      <c r="D29" s="7">
        <v>459.5</v>
      </c>
      <c r="G29" s="3">
        <f t="shared" si="1"/>
        <v>186.7690188264655</v>
      </c>
      <c r="H29" s="3">
        <f t="shared" si="2"/>
        <v>21.764411407962104</v>
      </c>
      <c r="J29" s="2">
        <f t="shared" si="0"/>
        <v>23.855174293255438</v>
      </c>
      <c r="K29" s="2">
        <f t="shared" si="0"/>
        <v>2.7798712591056471</v>
      </c>
    </row>
    <row r="30" spans="1:11" x14ac:dyDescent="0.2">
      <c r="B30" s="7">
        <v>18</v>
      </c>
      <c r="C30" s="7">
        <v>654.5</v>
      </c>
      <c r="D30" s="7">
        <v>446.5</v>
      </c>
      <c r="G30" s="33">
        <f t="shared" si="1"/>
        <v>198.57916455171627</v>
      </c>
      <c r="H30" s="3">
        <f t="shared" si="2"/>
        <v>26.151036963055244</v>
      </c>
      <c r="J30" s="2">
        <f t="shared" si="0"/>
        <v>25.36363156563835</v>
      </c>
      <c r="K30" s="2">
        <f t="shared" si="0"/>
        <v>3.340155388847871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431</v>
      </c>
      <c r="D32" s="7">
        <v>515</v>
      </c>
      <c r="G32" s="2">
        <f>(C32-C$13)*$E$8*$F$9</f>
        <v>15.731054411993199</v>
      </c>
      <c r="I32" t="s">
        <v>16</v>
      </c>
    </row>
    <row r="33" spans="1:24" x14ac:dyDescent="0.2">
      <c r="A33" t="s">
        <v>17</v>
      </c>
      <c r="B33" s="7">
        <v>2</v>
      </c>
      <c r="C33" s="7">
        <v>428.5</v>
      </c>
      <c r="D33" s="7">
        <v>806.5</v>
      </c>
      <c r="E33" s="3">
        <f>D33-D32</f>
        <v>291.5</v>
      </c>
      <c r="H33" s="2">
        <f>E33*E8*$F$9</f>
        <v>12.56329413998909</v>
      </c>
      <c r="I33" s="9">
        <f>-(360/(2*PI()))*(ATAN((-E53+E33)/(-D53+D33))-(0))</f>
        <v>-19.871797301981367</v>
      </c>
      <c r="J33" t="s">
        <v>99</v>
      </c>
    </row>
    <row r="34" spans="1:24" x14ac:dyDescent="0.2"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4</v>
      </c>
      <c r="D37" s="7"/>
      <c r="E37" s="7"/>
    </row>
    <row r="38" spans="1:24" x14ac:dyDescent="0.2">
      <c r="B38" t="s">
        <v>23</v>
      </c>
      <c r="C38" s="7">
        <v>1</v>
      </c>
      <c r="D38" s="7">
        <v>123</v>
      </c>
      <c r="E38" s="7">
        <v>520</v>
      </c>
      <c r="F38" s="2">
        <f>(360/(2*PI()))*(ATAN((E49-E38)/(D49-D38))-(PI()/2))</f>
        <v>-36.439110428835392</v>
      </c>
      <c r="G38" s="2">
        <f>-(360/(2*PI()))*(ATAN((-E48+E38)/(-D48+D38))-(0))</f>
        <v>50.96448710125312</v>
      </c>
      <c r="H38" s="4">
        <f>D38-C13</f>
        <v>57</v>
      </c>
      <c r="I38" s="5">
        <f>H38*$E$8*$F$9</f>
        <v>2.4566304150235951</v>
      </c>
      <c r="J38" s="11" t="s">
        <v>72</v>
      </c>
      <c r="N38" s="21">
        <f>IF(E38&gt;0,-(E38-D$13)*$E$8*$F$9,"")</f>
        <v>0.17239511684376108</v>
      </c>
      <c r="O38">
        <f>IF(N38="","",N38*N38)</f>
        <v>2.9720076311574035E-2</v>
      </c>
      <c r="P38">
        <f>IF(N38="","",ABS(N38))</f>
        <v>0.17239511684376108</v>
      </c>
      <c r="Q38">
        <f>IF(N38="","",ABS(N38-O$59))</f>
        <v>0.55310099987373351</v>
      </c>
      <c r="T38" s="3">
        <f>(D38-C$13)*$E$8</f>
        <v>19.233665895408372</v>
      </c>
      <c r="U38" s="3">
        <f>(E38-D$13)*$E$8</f>
        <v>-1.3497309400286577</v>
      </c>
      <c r="W38" s="2">
        <f>T38*$F$9</f>
        <v>2.4566304150235951</v>
      </c>
      <c r="X38" s="2">
        <f>-U38*$F$9</f>
        <v>0.17239511684376108</v>
      </c>
    </row>
    <row r="39" spans="1:24" x14ac:dyDescent="0.2">
      <c r="B39" t="s">
        <v>24</v>
      </c>
      <c r="C39" s="7">
        <v>2</v>
      </c>
      <c r="D39" s="7">
        <v>189.5</v>
      </c>
      <c r="E39" s="7">
        <v>499.5</v>
      </c>
      <c r="F39" s="2">
        <f t="shared" ref="F39:F42" si="3">(360/(2*PI()))*(ATAN((E50-E39)/(D50-D39))-(PI()/2))</f>
        <v>-50.273895957351762</v>
      </c>
      <c r="G39" s="2">
        <f t="shared" ref="G39:G42" si="4">-(360/(2*PI()))*(ATAN((-E49+E39)/(-D49+D39))-(0))</f>
        <v>69.954750574578995</v>
      </c>
      <c r="H39" s="3">
        <f>D39-D38</f>
        <v>66.5</v>
      </c>
      <c r="I39" s="5">
        <f>H39*$E$8*$F$9</f>
        <v>2.8660688175275277</v>
      </c>
      <c r="J39" s="11" t="s">
        <v>72</v>
      </c>
      <c r="N39" s="24">
        <f t="shared" ref="N39:N42" si="5">IF(E39&gt;0,-(E39-D$13)*$E$8*$F$9,"")</f>
        <v>1.0559200906680366</v>
      </c>
      <c r="O39">
        <f t="shared" ref="O39:O42" si="6">IF(N39="","",N39*N39)</f>
        <v>1.1149672378763946</v>
      </c>
      <c r="P39">
        <f t="shared" ref="P39:P42" si="7">IF(N39="","",ABS(N39))</f>
        <v>1.0559200906680366</v>
      </c>
      <c r="Q39">
        <f t="shared" ref="Q39:Q42" si="8">IF(N39="","",ABS(N39-O$59))</f>
        <v>1.4366259736980092</v>
      </c>
      <c r="T39" s="3">
        <f t="shared" ref="T39:U44" si="9">(D39-C$13)*$E$8</f>
        <v>41.672942773384804</v>
      </c>
      <c r="U39" s="3">
        <f t="shared" si="9"/>
        <v>-8.2671020076755291</v>
      </c>
      <c r="W39" s="2">
        <f t="shared" ref="W39:W53" si="10">T39*$F$9</f>
        <v>5.3226992325511233</v>
      </c>
      <c r="X39" s="2">
        <f t="shared" ref="X39:X44" si="11">-U39*$F$9</f>
        <v>1.0559200906680366</v>
      </c>
    </row>
    <row r="40" spans="1:24" x14ac:dyDescent="0.2">
      <c r="B40" t="s">
        <v>25</v>
      </c>
      <c r="C40" s="7">
        <v>3</v>
      </c>
      <c r="D40" s="7">
        <v>309.5</v>
      </c>
      <c r="E40" s="7">
        <v>498.5</v>
      </c>
      <c r="F40" s="2">
        <f t="shared" si="3"/>
        <v>-41.855042535301976</v>
      </c>
      <c r="G40" s="2">
        <f t="shared" si="4"/>
        <v>50.762632886598453</v>
      </c>
      <c r="H40" s="3">
        <f t="shared" ref="H40:H42" si="12">D40-D39</f>
        <v>120</v>
      </c>
      <c r="I40" s="5">
        <f>H40*$E$8*$F$9</f>
        <v>5.1718535053128329</v>
      </c>
      <c r="J40" s="11" t="s">
        <v>72</v>
      </c>
      <c r="N40" s="21">
        <f t="shared" si="5"/>
        <v>1.0990188698789769</v>
      </c>
      <c r="O40">
        <f t="shared" si="6"/>
        <v>1.2078424763500635</v>
      </c>
      <c r="P40">
        <f t="shared" si="7"/>
        <v>1.0990188698789769</v>
      </c>
      <c r="Q40">
        <f t="shared" si="8"/>
        <v>1.4797247529089494</v>
      </c>
      <c r="T40" s="3">
        <f t="shared" si="9"/>
        <v>82.164870974244536</v>
      </c>
      <c r="U40" s="3">
        <f t="shared" si="9"/>
        <v>-8.6045347426826932</v>
      </c>
      <c r="W40" s="2">
        <f t="shared" si="10"/>
        <v>10.494552737863955</v>
      </c>
      <c r="X40" s="2">
        <f t="shared" si="11"/>
        <v>1.0990188698789769</v>
      </c>
    </row>
    <row r="41" spans="1:24" x14ac:dyDescent="0.2">
      <c r="B41" t="s">
        <v>26</v>
      </c>
      <c r="C41" s="7">
        <v>4</v>
      </c>
      <c r="D41" s="7">
        <v>368.5</v>
      </c>
      <c r="E41" s="7">
        <v>512.5</v>
      </c>
      <c r="F41" s="2">
        <f t="shared" si="3"/>
        <v>-54.6887865603668</v>
      </c>
      <c r="G41" s="2">
        <f t="shared" si="4"/>
        <v>64.798876354524921</v>
      </c>
      <c r="H41" s="3">
        <f t="shared" si="12"/>
        <v>59</v>
      </c>
      <c r="I41" s="5">
        <f>H41*$E$8*$F$9</f>
        <v>2.5428279734454757</v>
      </c>
      <c r="J41" s="11" t="s">
        <v>72</v>
      </c>
      <c r="N41" s="21">
        <f t="shared" si="5"/>
        <v>0.49563596092581313</v>
      </c>
      <c r="O41">
        <f t="shared" si="6"/>
        <v>0.24565500576285418</v>
      </c>
      <c r="P41">
        <f t="shared" si="7"/>
        <v>0.49563596092581313</v>
      </c>
      <c r="Q41">
        <f t="shared" si="8"/>
        <v>0.87634184395578563</v>
      </c>
      <c r="T41" s="3">
        <f t="shared" si="9"/>
        <v>102.07340233966724</v>
      </c>
      <c r="U41" s="3">
        <f t="shared" si="9"/>
        <v>-3.8804764525823909</v>
      </c>
      <c r="W41" s="2">
        <f t="shared" si="10"/>
        <v>13.037380711309432</v>
      </c>
      <c r="X41" s="2">
        <f t="shared" si="11"/>
        <v>0.49563596092581313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-53.451741190939543</v>
      </c>
      <c r="H42" s="3">
        <f t="shared" si="12"/>
        <v>-368.5</v>
      </c>
      <c r="I42" s="5">
        <f>H42*$E$8*$F$9</f>
        <v>-15.881900139231488</v>
      </c>
      <c r="J42" s="11" t="s">
        <v>72</v>
      </c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-22.270560510472851</v>
      </c>
      <c r="U42" s="3">
        <f t="shared" si="9"/>
        <v>-176.81475314375416</v>
      </c>
      <c r="W42" s="2">
        <f t="shared" si="10"/>
        <v>-2.8445194279220578</v>
      </c>
      <c r="X42" s="2">
        <f t="shared" si="11"/>
        <v>22.583760306532703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-22.270560510472851</v>
      </c>
      <c r="U43" s="3">
        <f t="shared" si="9"/>
        <v>-176.81475314375416</v>
      </c>
      <c r="W43" s="2">
        <f t="shared" si="10"/>
        <v>-2.8445194279220578</v>
      </c>
      <c r="X43" s="2">
        <f t="shared" si="11"/>
        <v>22.583760306532703</v>
      </c>
    </row>
    <row r="44" spans="1:24" x14ac:dyDescent="0.2">
      <c r="B44" s="21" t="s">
        <v>105</v>
      </c>
      <c r="G44" s="1" t="s">
        <v>28</v>
      </c>
      <c r="H44" s="16">
        <f>$C$32-D42</f>
        <v>431</v>
      </c>
      <c r="I44" s="22">
        <f>H44*$E$8*$F$9</f>
        <v>18.575573839915258</v>
      </c>
      <c r="T44" s="3">
        <f t="shared" si="9"/>
        <v>-22.270560510472851</v>
      </c>
      <c r="U44" s="3">
        <f t="shared" si="9"/>
        <v>-176.81475314375416</v>
      </c>
      <c r="W44" s="2">
        <f t="shared" si="10"/>
        <v>-2.8445194279220578</v>
      </c>
      <c r="X44" s="2">
        <f t="shared" si="11"/>
        <v>22.583760306532703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5</v>
      </c>
      <c r="D47" s="7"/>
      <c r="E47" s="7"/>
      <c r="F47" s="10" t="s">
        <v>64</v>
      </c>
    </row>
    <row r="48" spans="1:24" x14ac:dyDescent="0.2">
      <c r="B48" t="s">
        <v>30</v>
      </c>
      <c r="C48" s="7">
        <v>1</v>
      </c>
      <c r="D48" s="7">
        <v>93</v>
      </c>
      <c r="E48" s="7">
        <v>557</v>
      </c>
      <c r="F48" s="2">
        <f>(360/(2*PI()))*(ATAN((E48-D$13)/(D48-C$13))-(PI()/2))</f>
        <v>-39.289406862500357</v>
      </c>
      <c r="G48" s="2">
        <f>IF((90-F48-G38&gt;180),90-F48-G38-180,90-F48-G38)</f>
        <v>78.32491976124723</v>
      </c>
      <c r="H48" s="3" t="s">
        <v>31</v>
      </c>
      <c r="I48" s="6" t="s">
        <v>31</v>
      </c>
      <c r="K48" s="2">
        <f>IF((90-G38-F38&gt;180),90-G38-F38-180,90-G38-F38)</f>
        <v>75.474623327582265</v>
      </c>
      <c r="N48" s="21">
        <f>IF(E48&gt;0,-(E48-D$13)*$E$8*$F$9,"")</f>
        <v>-1.4222597139610289</v>
      </c>
      <c r="O48">
        <f>IF(N48="","",N48*N48)</f>
        <v>2.0228226939565079</v>
      </c>
      <c r="P48">
        <f>IF(N48="","",ABS(N48))</f>
        <v>1.4222597139610289</v>
      </c>
      <c r="Q48">
        <f>IF(N48="","",ABS(N48-O$59))</f>
        <v>1.0415538309310564</v>
      </c>
      <c r="T48" s="3">
        <f t="shared" ref="T48:U53" si="13">(D48-C$13)*$E$8</f>
        <v>9.1106838451934387</v>
      </c>
      <c r="U48" s="3">
        <f t="shared" si="13"/>
        <v>11.135280255236426</v>
      </c>
      <c r="W48" s="2">
        <f t="shared" si="10"/>
        <v>1.1636670386953871</v>
      </c>
      <c r="X48" s="2">
        <f>-U48*$F$9</f>
        <v>-1.4222597139610289</v>
      </c>
    </row>
    <row r="49" spans="1:24" x14ac:dyDescent="0.2">
      <c r="B49" t="s">
        <v>32</v>
      </c>
      <c r="C49" s="7">
        <v>2</v>
      </c>
      <c r="D49" s="7">
        <v>162.5</v>
      </c>
      <c r="E49" s="7">
        <v>573.5</v>
      </c>
      <c r="G49" s="21">
        <f>IF((90-F38-G39&gt;180),90-F38-G39-180,90-F38-G39)</f>
        <v>56.484359854256397</v>
      </c>
      <c r="H49" s="3">
        <f>D49-D48</f>
        <v>69.5</v>
      </c>
      <c r="I49" s="5">
        <f>H49*$E$8*$F$9</f>
        <v>2.9953651551603486</v>
      </c>
      <c r="K49" s="2">
        <f t="shared" ref="K49:K52" si="14">IF((90-G39-F39&gt;180),90-G39-F39-180,90-G39-F39)</f>
        <v>70.319145382772774</v>
      </c>
      <c r="N49" s="21">
        <f t="shared" ref="N49:N52" si="15">IF(E49&gt;0,-(E49-D$13)*$E$8*$F$9,"")</f>
        <v>-2.1333895709415436</v>
      </c>
      <c r="O49">
        <f t="shared" ref="O49:O52" si="16">IF(N49="","",N49*N49)</f>
        <v>4.5513510614021433</v>
      </c>
      <c r="P49">
        <f t="shared" ref="P49:P52" si="17">IF(N49="","",ABS(N49))</f>
        <v>2.1333895709415436</v>
      </c>
      <c r="Q49">
        <f t="shared" ref="Q49:Q52" si="18">IF(N49="","",ABS(N49-O$59))</f>
        <v>1.752683687911571</v>
      </c>
      <c r="T49" s="3">
        <f t="shared" si="13"/>
        <v>32.562258928191369</v>
      </c>
      <c r="U49" s="3">
        <f t="shared" si="13"/>
        <v>16.702920382854639</v>
      </c>
      <c r="W49" s="2">
        <f t="shared" si="10"/>
        <v>4.1590321938557366</v>
      </c>
      <c r="X49" s="2">
        <f t="shared" ref="X49:X53" si="19">-U49*$F$9</f>
        <v>-2.1333895709415436</v>
      </c>
    </row>
    <row r="50" spans="1:24" x14ac:dyDescent="0.2">
      <c r="B50" t="s">
        <v>33</v>
      </c>
      <c r="C50" s="7">
        <v>3</v>
      </c>
      <c r="D50" s="7">
        <v>260.5</v>
      </c>
      <c r="E50" s="7">
        <v>558.5</v>
      </c>
      <c r="G50" s="21">
        <f>IF((90-F39-G40&gt;180),90-F39-G40-180,90-F39-G40)</f>
        <v>89.511263070753301</v>
      </c>
      <c r="H50" s="3">
        <f t="shared" ref="H50:H53" si="20">D50-D49</f>
        <v>98</v>
      </c>
      <c r="I50" s="5">
        <f>H50*$E$8*$F$9</f>
        <v>4.2236803626721464</v>
      </c>
      <c r="K50" s="2">
        <f t="shared" si="14"/>
        <v>81.092409648703523</v>
      </c>
      <c r="N50" s="24">
        <f t="shared" si="15"/>
        <v>-1.4869078827774393</v>
      </c>
      <c r="O50">
        <f t="shared" si="16"/>
        <v>2.2108950518656871</v>
      </c>
      <c r="P50">
        <f t="shared" si="17"/>
        <v>1.4869078827774393</v>
      </c>
      <c r="Q50">
        <f t="shared" si="18"/>
        <v>1.1062019997474668</v>
      </c>
      <c r="T50" s="3">
        <f t="shared" si="13"/>
        <v>65.630666958893485</v>
      </c>
      <c r="U50" s="3">
        <f t="shared" si="13"/>
        <v>11.641429357747173</v>
      </c>
      <c r="W50" s="2">
        <f t="shared" si="10"/>
        <v>8.3827125565278831</v>
      </c>
      <c r="X50" s="2">
        <f t="shared" si="19"/>
        <v>-1.4869078827774393</v>
      </c>
    </row>
    <row r="51" spans="1:24" x14ac:dyDescent="0.2">
      <c r="B51" t="s">
        <v>34</v>
      </c>
      <c r="C51" s="7">
        <v>4</v>
      </c>
      <c r="D51" s="7">
        <v>352.5</v>
      </c>
      <c r="E51" s="7">
        <v>546.5</v>
      </c>
      <c r="G51" s="21">
        <f>IF((90-F40-G41&gt;180),90-F40-G41-180,90-F40-G41)</f>
        <v>67.056166180777055</v>
      </c>
      <c r="H51" s="3">
        <f t="shared" si="20"/>
        <v>92</v>
      </c>
      <c r="I51" s="5">
        <f>H51*$E$8*$F$9</f>
        <v>3.9650876874065051</v>
      </c>
      <c r="K51" s="2">
        <f t="shared" si="14"/>
        <v>79.889910205841886</v>
      </c>
      <c r="N51" s="21">
        <f t="shared" si="15"/>
        <v>-0.96972253224615612</v>
      </c>
      <c r="O51">
        <f t="shared" si="16"/>
        <v>0.94036178954589733</v>
      </c>
      <c r="P51">
        <f t="shared" si="17"/>
        <v>0.96972253224615612</v>
      </c>
      <c r="Q51">
        <f t="shared" si="18"/>
        <v>0.58901664921618369</v>
      </c>
      <c r="T51" s="3">
        <f t="shared" si="13"/>
        <v>96.674478579552613</v>
      </c>
      <c r="U51" s="3">
        <f t="shared" si="13"/>
        <v>7.5922365376611998</v>
      </c>
      <c r="W51" s="2">
        <f t="shared" si="10"/>
        <v>12.347800243934389</v>
      </c>
      <c r="X51" s="2">
        <f t="shared" si="19"/>
        <v>-0.96972253224615612</v>
      </c>
    </row>
    <row r="52" spans="1:24" x14ac:dyDescent="0.2">
      <c r="B52" t="s">
        <v>35</v>
      </c>
      <c r="C52" s="7">
        <v>5</v>
      </c>
      <c r="D52" s="7">
        <v>392.5</v>
      </c>
      <c r="E52" s="7">
        <v>529.5</v>
      </c>
      <c r="G52" s="21">
        <f>IF((90-F41-G42&gt;180),90-F41-G42-180,90-F41-G42)</f>
        <v>18.140527751306337</v>
      </c>
      <c r="H52" s="3">
        <f t="shared" si="20"/>
        <v>40</v>
      </c>
      <c r="I52" s="5">
        <f>H52*$E$8*$F$9</f>
        <v>1.7239511684376108</v>
      </c>
      <c r="K52" s="2" t="e">
        <f t="shared" si="14"/>
        <v>#DIV/0!</v>
      </c>
      <c r="N52" s="21">
        <f t="shared" si="15"/>
        <v>-0.23704328566017149</v>
      </c>
      <c r="O52">
        <f t="shared" si="16"/>
        <v>5.6189519276569663E-2</v>
      </c>
      <c r="P52">
        <f t="shared" si="17"/>
        <v>0.23704328566017149</v>
      </c>
      <c r="Q52">
        <f t="shared" si="18"/>
        <v>0.143662597369801</v>
      </c>
      <c r="T52" s="3">
        <f t="shared" si="13"/>
        <v>110.17178797983918</v>
      </c>
      <c r="U52" s="3">
        <f t="shared" si="13"/>
        <v>1.8558800425394044</v>
      </c>
      <c r="W52" s="2">
        <f t="shared" si="10"/>
        <v>14.071751412371997</v>
      </c>
      <c r="X52" s="2">
        <f t="shared" si="19"/>
        <v>-0.23704328566017149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-392.5</v>
      </c>
      <c r="I53" s="5">
        <f>H53*$E$8*$F$9</f>
        <v>-16.916270840294057</v>
      </c>
      <c r="K53" s="19"/>
      <c r="T53" s="3">
        <f t="shared" si="13"/>
        <v>-22.270560510472851</v>
      </c>
      <c r="U53" s="3">
        <f t="shared" si="13"/>
        <v>-176.81475314375416</v>
      </c>
      <c r="W53" s="2">
        <f t="shared" si="10"/>
        <v>-2.8445194279220578</v>
      </c>
      <c r="X53" s="2">
        <f t="shared" si="19"/>
        <v>22.583760306532703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1">E57*$E$8*$F$9</f>
        <v>1.5946548308047901</v>
      </c>
      <c r="N57" t="s">
        <v>114</v>
      </c>
      <c r="O57" s="2">
        <f>SQRT((1/(C$37+C$47+2))*SUM(O38:O42,O48:O52))</f>
        <v>1.0608660661051548</v>
      </c>
    </row>
    <row r="58" spans="1:24" x14ac:dyDescent="0.2">
      <c r="B58" t="s">
        <v>39</v>
      </c>
      <c r="E58" s="3">
        <f t="shared" ref="E58:E61" si="22">E49-E39</f>
        <v>74</v>
      </c>
      <c r="F58" s="2">
        <f t="shared" si="21"/>
        <v>3.1893096616095802</v>
      </c>
      <c r="N58" t="s">
        <v>115</v>
      </c>
      <c r="O58" s="2">
        <f>SUM(P38:P42,P48:P52)</f>
        <v>9.072293023902926</v>
      </c>
    </row>
    <row r="59" spans="1:24" x14ac:dyDescent="0.2">
      <c r="B59" t="s">
        <v>40</v>
      </c>
      <c r="E59" s="3">
        <f t="shared" si="22"/>
        <v>60</v>
      </c>
      <c r="F59" s="2">
        <f t="shared" si="21"/>
        <v>2.5859267526564165</v>
      </c>
      <c r="N59" t="s">
        <v>116</v>
      </c>
      <c r="O59" s="2">
        <f>AVERAGE(N48:N52,N38:N42)</f>
        <v>-0.38070588302997249</v>
      </c>
    </row>
    <row r="60" spans="1:24" x14ac:dyDescent="0.2">
      <c r="B60" t="s">
        <v>41</v>
      </c>
      <c r="E60" s="3">
        <f t="shared" si="22"/>
        <v>34</v>
      </c>
      <c r="F60" s="2">
        <f t="shared" si="21"/>
        <v>1.4653584931719692</v>
      </c>
      <c r="N60" t="s">
        <v>117</v>
      </c>
      <c r="O60" s="2">
        <f>(1/(C$37+C$47+2))*SUM(Q38:Q42,Q48:Q52)</f>
        <v>0.81626475778295959</v>
      </c>
    </row>
    <row r="61" spans="1:24" x14ac:dyDescent="0.2">
      <c r="B61" t="s">
        <v>42</v>
      </c>
      <c r="E61" s="3">
        <f t="shared" si="22"/>
        <v>529.5</v>
      </c>
      <c r="F61" s="2">
        <f t="shared" si="21"/>
        <v>22.820803592192874</v>
      </c>
      <c r="N61" t="s">
        <v>118</v>
      </c>
      <c r="O61" s="2">
        <f>ABS((O57*O57)-(O59*O59))</f>
        <v>0.98049984083979558</v>
      </c>
    </row>
    <row r="62" spans="1:24" x14ac:dyDescent="0.2">
      <c r="B62" t="s">
        <v>98</v>
      </c>
      <c r="E62" s="23">
        <f>E53-D$32</f>
        <v>-515</v>
      </c>
      <c r="F62" s="2">
        <f t="shared" si="21"/>
        <v>-22.195871293634237</v>
      </c>
      <c r="N62" t="s">
        <v>119</v>
      </c>
      <c r="O62" s="2">
        <f>(SQRT(ABS(O61)))/O60</f>
        <v>1.2130891475897394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5.3226992325511233</v>
      </c>
    </row>
    <row r="64" spans="1:24" x14ac:dyDescent="0.2">
      <c r="N64" t="s">
        <v>121</v>
      </c>
      <c r="O64" s="25" cm="1">
        <f t="array" aca="1" ref="O64" ca="1">(INDIRECT(O56)-C$13)*E$8*F$9</f>
        <v>4.1590321938557366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70.908742611907755</v>
      </c>
      <c r="P65" s="25" cm="1">
        <f t="array" aca="1" ref="P65" ca="1">(360/(2*PI()))*ATAN(ABS(INDIRECT(P56))/(ABS(C$32-INDIRECT(O56))*E$8*F$9))</f>
        <v>10.445622056525115</v>
      </c>
      <c r="Q65" s="2">
        <f ca="1">180-O65-P65</f>
        <v>98.645635331567135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10.461779235832454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-33</v>
      </c>
      <c r="F67" s="2">
        <f t="shared" ref="F67:F72" si="23">E67*$E$8*$F$9</f>
        <v>-1.4222597139610289</v>
      </c>
      <c r="N67" t="s">
        <v>125</v>
      </c>
      <c r="O67" s="25" cm="1">
        <f t="array" aca="1" ref="O67" ca="1">(360/(2*PI()))*ATAN((ABS(INDIRECT(P55))+ABS(INDIRECT(P56))/(ABS(O63-O64))))</f>
        <v>70.908742611907755</v>
      </c>
      <c r="P67" s="25" cm="1">
        <f t="array" aca="1" ref="P67" ca="1">(360/(2*PI()))*ATAN(ABS(INDIRECT(P56))/(ABS(0-INDIRECT(O56))*E$8*F$9))</f>
        <v>16.94154239283657</v>
      </c>
      <c r="Q67" s="2">
        <f ca="1">180-O67-P67</f>
        <v>92.149714995255678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23"/>
        <v>-2.3057846877853043</v>
      </c>
      <c r="N68" t="s">
        <v>126</v>
      </c>
      <c r="O68" s="25" cm="1">
        <f t="array" aca="1" ref="O68" ca="1">SQRT((INDIRECT(P55)*INDIRECT(P55))+((INDIRECT(O55)-C$13)*(INDIRECT(O55)-C$13)*E$8*F$9*E$8*F$9)           )</f>
        <v>5.4264255599866758</v>
      </c>
    </row>
    <row r="69" spans="1:17" x14ac:dyDescent="0.2">
      <c r="B69" t="s">
        <v>40</v>
      </c>
      <c r="E69" s="3">
        <f t="shared" ref="E69:E72" si="24">E39-E50</f>
        <v>-59</v>
      </c>
      <c r="F69" s="2">
        <f t="shared" si="23"/>
        <v>-2.5428279734454757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-48</v>
      </c>
      <c r="F70" s="2">
        <f t="shared" si="23"/>
        <v>-2.0687414021251329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-17</v>
      </c>
      <c r="F71" s="2">
        <f t="shared" si="23"/>
        <v>-0.7326792465859846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7">
        <v>1</v>
      </c>
      <c r="C76" s="7">
        <v>65</v>
      </c>
      <c r="D76" s="7">
        <v>526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35.999012756478216</v>
      </c>
    </row>
    <row r="77" spans="1:17" x14ac:dyDescent="0.2">
      <c r="A77" t="s">
        <v>93</v>
      </c>
      <c r="B77" s="7">
        <v>2</v>
      </c>
      <c r="C77" s="7">
        <v>98.5</v>
      </c>
      <c r="D77" s="7">
        <v>551.5</v>
      </c>
      <c r="E77" s="3">
        <f>AVERAGE(C77,C78)-C76</f>
        <v>33.5</v>
      </c>
      <c r="F77" s="3">
        <f>ATAN(E77/E78)</f>
        <v>0.291868147807195</v>
      </c>
    </row>
    <row r="78" spans="1:17" x14ac:dyDescent="0.2">
      <c r="A78" t="s">
        <v>94</v>
      </c>
      <c r="B78" s="7">
        <v>3</v>
      </c>
      <c r="C78" s="7">
        <v>98.5</v>
      </c>
      <c r="D78" s="7">
        <v>637.5</v>
      </c>
      <c r="E78" s="3">
        <f>D78-D76</f>
        <v>111.5</v>
      </c>
      <c r="F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8894-BE50-2046-ADEB-9DA0029A179B}">
  <dimension ref="A1:X79"/>
  <sheetViews>
    <sheetView topLeftCell="G40" workbookViewId="0">
      <selection activeCell="W53" sqref="W53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397</v>
      </c>
      <c r="D3" s="8">
        <v>752</v>
      </c>
    </row>
    <row r="4" spans="1:20" x14ac:dyDescent="0.2">
      <c r="B4" s="8">
        <v>2</v>
      </c>
      <c r="C4" s="8">
        <v>865.83336999999995</v>
      </c>
      <c r="D4" s="8">
        <v>777.16669000000002</v>
      </c>
    </row>
    <row r="5" spans="1:20" x14ac:dyDescent="0.2">
      <c r="A5" t="s">
        <v>153</v>
      </c>
      <c r="B5" s="8">
        <v>3</v>
      </c>
      <c r="C5" s="8">
        <v>264.5</v>
      </c>
      <c r="D5" s="8">
        <v>958.5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267</v>
      </c>
      <c r="Q5" s="8">
        <v>971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380.5</v>
      </c>
      <c r="D6" s="8">
        <v>970.5</v>
      </c>
      <c r="E6" s="3">
        <f>SQRT(((C6-C5)^2)+((D6-D5)^2))</f>
        <v>116.61903789690601</v>
      </c>
      <c r="F6" s="2">
        <f>E6*$E8</f>
        <v>24.838543935028369</v>
      </c>
      <c r="J6" s="3">
        <f>SQRT(((C5-C7)^2)+((D5-D7)^2))</f>
        <v>124.07882491026298</v>
      </c>
      <c r="N6" t="s">
        <v>48</v>
      </c>
      <c r="O6" s="8">
        <v>2</v>
      </c>
      <c r="P6" s="8">
        <v>387.16665999999998</v>
      </c>
      <c r="Q6" s="8">
        <v>969.16669000000002</v>
      </c>
      <c r="R6" s="3">
        <f>SQRT(((P6-P5)^2)+((Q6-Q5)^2))</f>
        <v>120.18064403684852</v>
      </c>
      <c r="S6" s="2">
        <f>R6*$E8</f>
        <v>25.597126000029061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387.16665999999998</v>
      </c>
      <c r="D7" s="8">
        <v>939.83330999999998</v>
      </c>
      <c r="E7" s="3">
        <f>SQRT(((D6-D7)^2)+((C6-C7)^2))</f>
        <v>31.382960840425824</v>
      </c>
      <c r="G7" s="2">
        <f>E7*E8</f>
        <v>6.6842178232965219</v>
      </c>
      <c r="H7" s="2">
        <f>G7/F6</f>
        <v>0.26910666908578945</v>
      </c>
      <c r="K7" s="2">
        <f>180-((360/(2*PI())*ACOS(((E7^2)+(E6^2)-(J6^2))/(2*E6*E7))))</f>
        <v>83.641388328815751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0.21298875709287046</v>
      </c>
      <c r="I8" s="2">
        <f>MAX(G7,H33)</f>
        <v>12.698079152917314</v>
      </c>
    </row>
    <row r="9" spans="1:20" x14ac:dyDescent="0.2">
      <c r="A9" t="s">
        <v>90</v>
      </c>
      <c r="F9" s="33">
        <f>F6/(G26*18/14)</f>
        <v>0.46395752502321225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232.5</v>
      </c>
      <c r="D13" s="8">
        <v>280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247</v>
      </c>
      <c r="D14" s="8">
        <v>287.5</v>
      </c>
      <c r="G14" s="3">
        <f>(C14-C$13)*$E$8</f>
        <v>3.0883369778466219</v>
      </c>
      <c r="H14" s="3">
        <f>-(D14-D$13)*$E$8</f>
        <v>-1.5974156781965285</v>
      </c>
      <c r="J14" s="2">
        <f t="shared" ref="J14:K26" si="0">G14*$F$9</f>
        <v>1.4328571806793857</v>
      </c>
      <c r="K14" s="2">
        <f t="shared" si="0"/>
        <v>-0.74113302448933749</v>
      </c>
    </row>
    <row r="15" spans="1:20" x14ac:dyDescent="0.2">
      <c r="B15" s="8">
        <v>3</v>
      </c>
      <c r="C15" s="8">
        <v>262</v>
      </c>
      <c r="D15" s="8">
        <v>292.5</v>
      </c>
      <c r="G15" s="3">
        <f t="shared" ref="G15:G30" si="1">(C15-C$13)*$E$8</f>
        <v>6.2831683342396785</v>
      </c>
      <c r="H15" s="3">
        <f t="shared" ref="H15:H30" si="2">-(D15-D$13)*$E$8</f>
        <v>-2.6623594636608807</v>
      </c>
      <c r="J15" s="2">
        <f t="shared" si="0"/>
        <v>2.9151232296580605</v>
      </c>
      <c r="K15" s="2">
        <f t="shared" si="0"/>
        <v>-1.2352217074822289</v>
      </c>
    </row>
    <row r="16" spans="1:20" x14ac:dyDescent="0.2">
      <c r="B16" s="8">
        <v>4</v>
      </c>
      <c r="C16" s="8">
        <v>276.5</v>
      </c>
      <c r="D16" s="8">
        <v>280.5</v>
      </c>
      <c r="G16" s="3">
        <f t="shared" si="1"/>
        <v>9.3715053120863008</v>
      </c>
      <c r="H16" s="3">
        <f t="shared" si="2"/>
        <v>-0.10649437854643523</v>
      </c>
      <c r="J16" s="2">
        <f t="shared" si="0"/>
        <v>4.3479804103374464</v>
      </c>
      <c r="K16" s="2">
        <f t="shared" si="0"/>
        <v>-4.9408868299289165E-2</v>
      </c>
    </row>
    <row r="17" spans="1:11" x14ac:dyDescent="0.2">
      <c r="B17" s="8">
        <v>5</v>
      </c>
      <c r="C17" s="8">
        <v>291.5</v>
      </c>
      <c r="D17" s="8">
        <v>287</v>
      </c>
      <c r="G17" s="3">
        <f t="shared" si="1"/>
        <v>12.566336668479357</v>
      </c>
      <c r="H17" s="3">
        <f t="shared" si="2"/>
        <v>-1.4909212996500933</v>
      </c>
      <c r="J17" s="2">
        <f t="shared" si="0"/>
        <v>5.830246459316121</v>
      </c>
      <c r="K17" s="2">
        <f t="shared" si="0"/>
        <v>-0.69172415619004834</v>
      </c>
    </row>
    <row r="18" spans="1:11" x14ac:dyDescent="0.2">
      <c r="B18" s="8">
        <v>6</v>
      </c>
      <c r="C18" s="8">
        <v>304</v>
      </c>
      <c r="D18" s="8">
        <v>289.5</v>
      </c>
      <c r="G18" s="3">
        <f t="shared" si="1"/>
        <v>15.228696132140238</v>
      </c>
      <c r="H18" s="3">
        <f t="shared" si="2"/>
        <v>-2.0233931923822692</v>
      </c>
      <c r="J18" s="2">
        <f t="shared" si="0"/>
        <v>7.0654681667983494</v>
      </c>
      <c r="K18" s="2">
        <f t="shared" si="0"/>
        <v>-0.93876849768649395</v>
      </c>
    </row>
    <row r="19" spans="1:11" x14ac:dyDescent="0.2">
      <c r="B19" s="8">
        <v>7</v>
      </c>
      <c r="C19" s="8">
        <v>320.5</v>
      </c>
      <c r="D19" s="8">
        <v>288.5</v>
      </c>
      <c r="G19" s="3">
        <f t="shared" si="1"/>
        <v>18.743010624172602</v>
      </c>
      <c r="H19" s="3">
        <f t="shared" si="2"/>
        <v>-1.8104044352893989</v>
      </c>
      <c r="J19" s="2">
        <f t="shared" si="0"/>
        <v>8.6959608206748928</v>
      </c>
      <c r="K19" s="2">
        <f t="shared" si="0"/>
        <v>-0.83995076108791566</v>
      </c>
    </row>
    <row r="20" spans="1:11" x14ac:dyDescent="0.2">
      <c r="B20" s="8">
        <v>8</v>
      </c>
      <c r="C20" s="8">
        <v>338</v>
      </c>
      <c r="D20" s="8">
        <v>268.5</v>
      </c>
      <c r="G20" s="3">
        <f t="shared" si="1"/>
        <v>22.470313873297833</v>
      </c>
      <c r="H20" s="3">
        <f t="shared" si="2"/>
        <v>2.4493707065680104</v>
      </c>
      <c r="J20" s="2">
        <f t="shared" si="0"/>
        <v>10.425271211150013</v>
      </c>
      <c r="K20" s="2">
        <f t="shared" si="0"/>
        <v>1.1364039708836506</v>
      </c>
    </row>
    <row r="21" spans="1:11" x14ac:dyDescent="0.2">
      <c r="B21" s="8">
        <v>9</v>
      </c>
      <c r="C21" s="8">
        <v>352</v>
      </c>
      <c r="D21" s="8">
        <v>275.5</v>
      </c>
      <c r="G21" s="3">
        <f t="shared" si="1"/>
        <v>25.45215647259802</v>
      </c>
      <c r="H21" s="3">
        <f t="shared" si="2"/>
        <v>0.95844940691791702</v>
      </c>
      <c r="J21" s="2">
        <f t="shared" si="0"/>
        <v>11.80871952353011</v>
      </c>
      <c r="K21" s="2">
        <f t="shared" si="0"/>
        <v>0.4446798146936024</v>
      </c>
    </row>
    <row r="22" spans="1:11" x14ac:dyDescent="0.2">
      <c r="B22" s="8">
        <v>10</v>
      </c>
      <c r="C22" s="8">
        <v>367</v>
      </c>
      <c r="D22" s="8">
        <v>267</v>
      </c>
      <c r="G22" s="3">
        <f t="shared" si="1"/>
        <v>28.646987828991076</v>
      </c>
      <c r="H22" s="3">
        <f t="shared" si="2"/>
        <v>2.7688538422073159</v>
      </c>
      <c r="J22" s="2">
        <f t="shared" si="0"/>
        <v>13.290985572508784</v>
      </c>
      <c r="K22" s="2">
        <f t="shared" si="0"/>
        <v>1.2846305757815182</v>
      </c>
    </row>
    <row r="23" spans="1:11" x14ac:dyDescent="0.2">
      <c r="B23" s="8">
        <v>11</v>
      </c>
      <c r="C23" s="8">
        <v>382.5</v>
      </c>
      <c r="D23" s="8">
        <v>257.5</v>
      </c>
      <c r="G23" s="3">
        <f t="shared" si="1"/>
        <v>31.948313563930569</v>
      </c>
      <c r="H23" s="3">
        <f t="shared" si="2"/>
        <v>4.7922470345895851</v>
      </c>
      <c r="J23" s="2">
        <f t="shared" si="0"/>
        <v>14.822660489786749</v>
      </c>
      <c r="K23" s="2">
        <f t="shared" si="0"/>
        <v>2.2233990734680122</v>
      </c>
    </row>
    <row r="24" spans="1:11" x14ac:dyDescent="0.2">
      <c r="B24" s="8">
        <v>12</v>
      </c>
      <c r="C24" s="8">
        <v>397</v>
      </c>
      <c r="D24" s="8">
        <v>256.5</v>
      </c>
      <c r="G24" s="3">
        <f t="shared" si="1"/>
        <v>35.036650541777192</v>
      </c>
      <c r="H24" s="3">
        <f t="shared" si="2"/>
        <v>5.0052357916824555</v>
      </c>
      <c r="J24" s="2">
        <f t="shared" si="0"/>
        <v>16.255517670466133</v>
      </c>
      <c r="K24" s="2">
        <f t="shared" si="0"/>
        <v>2.3222168100665903</v>
      </c>
    </row>
    <row r="25" spans="1:11" x14ac:dyDescent="0.2">
      <c r="B25" s="8">
        <v>13</v>
      </c>
      <c r="C25" s="8">
        <v>413.5</v>
      </c>
      <c r="D25" s="8">
        <v>260</v>
      </c>
      <c r="G25" s="3">
        <f t="shared" si="1"/>
        <v>38.550965033809554</v>
      </c>
      <c r="H25" s="3">
        <f t="shared" si="2"/>
        <v>4.2597751418574088</v>
      </c>
      <c r="J25" s="2">
        <f t="shared" si="0"/>
        <v>17.886010324342678</v>
      </c>
      <c r="K25" s="2">
        <f t="shared" si="0"/>
        <v>1.9763547319715662</v>
      </c>
    </row>
    <row r="26" spans="1:11" x14ac:dyDescent="0.2">
      <c r="B26" s="8">
        <v>14</v>
      </c>
      <c r="C26" s="8">
        <v>428</v>
      </c>
      <c r="D26" s="8">
        <v>257.5</v>
      </c>
      <c r="G26" s="33">
        <f t="shared" si="1"/>
        <v>41.639302011656177</v>
      </c>
      <c r="H26" s="3">
        <f t="shared" si="2"/>
        <v>4.7922470345895851</v>
      </c>
      <c r="J26" s="2">
        <f t="shared" si="0"/>
        <v>19.318867505022062</v>
      </c>
      <c r="K26" s="2">
        <f t="shared" si="0"/>
        <v>2.2233990734680122</v>
      </c>
    </row>
    <row r="27" spans="1:11" x14ac:dyDescent="0.2">
      <c r="B27" s="8"/>
      <c r="C27" s="8"/>
      <c r="D27" s="8"/>
      <c r="G27" s="3">
        <f t="shared" si="1"/>
        <v>-49.519886024092379</v>
      </c>
      <c r="H27" s="3">
        <f t="shared" si="2"/>
        <v>59.636851986003727</v>
      </c>
      <c r="J27" s="2"/>
      <c r="K27" s="2"/>
    </row>
    <row r="28" spans="1:11" x14ac:dyDescent="0.2">
      <c r="B28" s="7"/>
      <c r="C28" s="7"/>
      <c r="D28" s="7"/>
      <c r="G28" s="3">
        <f t="shared" si="1"/>
        <v>-49.519886024092379</v>
      </c>
      <c r="H28" s="3">
        <f t="shared" si="2"/>
        <v>59.636851986003727</v>
      </c>
      <c r="J28" s="2"/>
      <c r="K28" s="2"/>
    </row>
    <row r="29" spans="1:11" x14ac:dyDescent="0.2">
      <c r="B29" s="7"/>
      <c r="C29" s="7"/>
      <c r="D29" s="7"/>
      <c r="G29" s="3">
        <f t="shared" si="1"/>
        <v>-49.519886024092379</v>
      </c>
      <c r="H29" s="3">
        <f t="shared" si="2"/>
        <v>59.636851986003727</v>
      </c>
      <c r="J29" s="2"/>
      <c r="K29" s="2"/>
    </row>
    <row r="30" spans="1:11" x14ac:dyDescent="0.2">
      <c r="B30" s="7"/>
      <c r="C30" s="7"/>
      <c r="D30" s="7"/>
      <c r="G30" s="33">
        <f t="shared" si="1"/>
        <v>-49.519886024092379</v>
      </c>
      <c r="H30" s="3">
        <f t="shared" si="2"/>
        <v>59.636851986003727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417.5</v>
      </c>
      <c r="D32" s="8">
        <v>260</v>
      </c>
      <c r="G32" s="2">
        <f>(C32-C$13)*$E$8*$F$9</f>
        <v>18.28128127073699</v>
      </c>
      <c r="I32" t="s">
        <v>16</v>
      </c>
    </row>
    <row r="33" spans="1:24" x14ac:dyDescent="0.2">
      <c r="A33" t="s">
        <v>17</v>
      </c>
      <c r="B33" s="8">
        <v>2</v>
      </c>
      <c r="C33" s="8">
        <v>420</v>
      </c>
      <c r="D33" s="8">
        <v>388.5</v>
      </c>
      <c r="E33" s="3">
        <f>D33-D32</f>
        <v>128.5</v>
      </c>
      <c r="H33" s="2">
        <f>E33*E8*$F$9</f>
        <v>12.698079152917314</v>
      </c>
      <c r="I33" s="9">
        <f>-(360/(2*PI()))*(ATAN((-E52+E33)/(-D52+D33))-(0))</f>
        <v>-81.172312778926923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277.5</v>
      </c>
      <c r="E38" s="8">
        <v>276</v>
      </c>
      <c r="F38" s="2">
        <f>(360/(2*PI()))*(ATAN((E49-E38)/(D49-D38))-(PI()/2))</f>
        <v>-60.851928154286945</v>
      </c>
      <c r="G38" s="2">
        <f>-(360/(2*PI()))*(ATAN((-E48+E38)/(-D48+D38))-(0))</f>
        <v>73.00917670801384</v>
      </c>
      <c r="H38" s="4">
        <f>D38-C13</f>
        <v>45</v>
      </c>
      <c r="I38" s="5">
        <f>H38*$E$8*$F$9</f>
        <v>4.4467981469360245</v>
      </c>
      <c r="J38" s="12" t="s">
        <v>72</v>
      </c>
      <c r="N38" s="21">
        <f>IF(E38&gt;0,-(E38-D$13)*$E$8*$F$9,"")</f>
        <v>0.39527094639431332</v>
      </c>
      <c r="O38">
        <f>IF(N38="","",N38*N38)</f>
        <v>0.15623912106345611</v>
      </c>
      <c r="P38">
        <f>IF(N38="","",ABS(N38))</f>
        <v>0.39527094639431332</v>
      </c>
      <c r="Q38">
        <f>IF(N38="","",ABS(N38-O$59))</f>
        <v>0.51055830575932126</v>
      </c>
      <c r="T38" s="3">
        <f>(D38-C$13)*$E$8</f>
        <v>9.5844940691791702</v>
      </c>
      <c r="U38" s="3">
        <f>(E38-D$13)*$E$8</f>
        <v>-0.85195502837148185</v>
      </c>
      <c r="W38" s="2">
        <f>T38*$F$9</f>
        <v>4.4467981469360245</v>
      </c>
      <c r="X38" s="2">
        <f>-U38*$F$9</f>
        <v>0.39527094639431332</v>
      </c>
    </row>
    <row r="39" spans="1:24" x14ac:dyDescent="0.2">
      <c r="B39" t="s">
        <v>24</v>
      </c>
      <c r="C39" s="8">
        <v>2</v>
      </c>
      <c r="D39" s="8">
        <v>333</v>
      </c>
      <c r="E39" s="8">
        <v>265.5</v>
      </c>
      <c r="F39" s="2">
        <f t="shared" ref="F39:F42" si="3">(360/(2*PI()))*(ATAN((E50-E39)/(D50-D39))-(PI()/2))</f>
        <v>-64.98310652189997</v>
      </c>
      <c r="G39" s="2">
        <f t="shared" ref="G39:G42" si="4">-(360/(2*PI()))*(ATAN((-E49+E39)/(-D49+D39))-(0))</f>
        <v>40.279863068956445</v>
      </c>
      <c r="H39" s="3">
        <f>D39-D38</f>
        <v>55.5</v>
      </c>
      <c r="I39" s="5">
        <f>H39*$E$8*$F$9</f>
        <v>5.4843843812210968</v>
      </c>
      <c r="J39" s="12" t="s">
        <v>72</v>
      </c>
      <c r="N39" s="24">
        <f t="shared" ref="N39:N42" si="5">IF(E39&gt;0,-(E39-D$13)*$E$8*$F$9,"")</f>
        <v>1.4328571806793857</v>
      </c>
      <c r="O39">
        <f t="shared" ref="O39:O42" si="6">IF(N39="","",N39*N39)</f>
        <v>2.0530797002244778</v>
      </c>
      <c r="P39">
        <f t="shared" ref="P39:P42" si="7">IF(N39="","",ABS(N39))</f>
        <v>1.4328571806793857</v>
      </c>
      <c r="Q39">
        <f t="shared" ref="Q39:Q42" si="8">IF(N39="","",ABS(N39-O$59))</f>
        <v>0.5270279285257512</v>
      </c>
      <c r="T39" s="3">
        <f t="shared" ref="T39:U44" si="9">(D39-C$13)*$E$8</f>
        <v>21.405370087833482</v>
      </c>
      <c r="U39" s="3">
        <f t="shared" si="9"/>
        <v>-3.0883369778466219</v>
      </c>
      <c r="W39" s="2">
        <f t="shared" ref="W39:W52" si="10">T39*$F$9</f>
        <v>9.9311825281571213</v>
      </c>
      <c r="X39" s="2">
        <f t="shared" ref="X39:X41" si="11">-U39*$F$9</f>
        <v>1.4328571806793857</v>
      </c>
    </row>
    <row r="40" spans="1:24" x14ac:dyDescent="0.2">
      <c r="B40" t="s">
        <v>25</v>
      </c>
      <c r="C40" s="8">
        <v>3</v>
      </c>
      <c r="D40" s="8">
        <v>371.5</v>
      </c>
      <c r="E40" s="8">
        <v>260</v>
      </c>
      <c r="F40" s="2">
        <f t="shared" si="3"/>
        <v>-38.659808254090088</v>
      </c>
      <c r="G40" s="2">
        <f t="shared" si="4"/>
        <v>45</v>
      </c>
      <c r="H40" s="3">
        <f t="shared" ref="H40:H42" si="12">D40-D39</f>
        <v>38.5</v>
      </c>
      <c r="I40" s="5">
        <f>H40*$E$8*$F$9</f>
        <v>3.8044828590452657</v>
      </c>
      <c r="J40" s="12" t="s">
        <v>144</v>
      </c>
      <c r="N40" s="21">
        <f t="shared" si="5"/>
        <v>1.9763547319715662</v>
      </c>
      <c r="O40">
        <f t="shared" si="6"/>
        <v>3.9059780265864013</v>
      </c>
      <c r="P40">
        <f t="shared" si="7"/>
        <v>1.9763547319715662</v>
      </c>
      <c r="Q40">
        <f t="shared" si="8"/>
        <v>1.0705254798179316</v>
      </c>
      <c r="T40" s="3">
        <f t="shared" si="9"/>
        <v>29.605437235908994</v>
      </c>
      <c r="U40" s="3">
        <f t="shared" si="9"/>
        <v>-4.2597751418574088</v>
      </c>
      <c r="W40" s="2">
        <f t="shared" si="10"/>
        <v>13.735665387202387</v>
      </c>
      <c r="X40" s="2">
        <f t="shared" si="11"/>
        <v>1.9763547319715662</v>
      </c>
    </row>
    <row r="41" spans="1:24" x14ac:dyDescent="0.2">
      <c r="B41" t="s">
        <v>26</v>
      </c>
      <c r="C41" s="8">
        <v>4</v>
      </c>
      <c r="D41" s="8">
        <v>386.5</v>
      </c>
      <c r="E41" s="8">
        <v>250</v>
      </c>
      <c r="F41" s="2">
        <f t="shared" si="3"/>
        <v>-64.98310652189997</v>
      </c>
      <c r="G41" s="2">
        <f t="shared" si="4"/>
        <v>53.74616226255521</v>
      </c>
      <c r="H41" s="3">
        <f t="shared" si="12"/>
        <v>15</v>
      </c>
      <c r="I41" s="5">
        <f>H41*$E$8*$F$9</f>
        <v>1.482266048978675</v>
      </c>
      <c r="J41" s="12" t="s">
        <v>144</v>
      </c>
      <c r="N41" s="21">
        <f t="shared" si="5"/>
        <v>2.96453209795735</v>
      </c>
      <c r="O41">
        <f t="shared" si="6"/>
        <v>8.788450559819406</v>
      </c>
      <c r="P41">
        <f t="shared" si="7"/>
        <v>2.96453209795735</v>
      </c>
      <c r="Q41">
        <f t="shared" si="8"/>
        <v>2.0587028458037153</v>
      </c>
      <c r="T41" s="3">
        <f t="shared" si="9"/>
        <v>32.800268592302054</v>
      </c>
      <c r="U41" s="3">
        <f t="shared" si="9"/>
        <v>-6.3896627127861141</v>
      </c>
      <c r="W41" s="2">
        <f t="shared" si="10"/>
        <v>15.217931436181063</v>
      </c>
      <c r="X41" s="2">
        <f t="shared" si="11"/>
        <v>2.96453209795735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-32.493847797581189</v>
      </c>
      <c r="H42" s="3">
        <f t="shared" si="12"/>
        <v>-386.5</v>
      </c>
      <c r="I42" s="5">
        <f>H42*$E$8*$F$9</f>
        <v>-38.193055195350524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-49.519886024092379</v>
      </c>
      <c r="U42" s="3">
        <f t="shared" si="9"/>
        <v>-59.636851986003727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-49.519886024092379</v>
      </c>
      <c r="U43" s="3">
        <f t="shared" si="9"/>
        <v>-59.636851986003727</v>
      </c>
    </row>
    <row r="44" spans="1:24" x14ac:dyDescent="0.2">
      <c r="B44" s="21" t="s">
        <v>105</v>
      </c>
      <c r="G44" s="1" t="s">
        <v>28</v>
      </c>
      <c r="H44" s="16">
        <f>$C$32-D41</f>
        <v>31</v>
      </c>
      <c r="I44" s="22">
        <f>H44*$E$8*$F$9</f>
        <v>3.063349834555928</v>
      </c>
      <c r="T44" s="3">
        <f t="shared" si="9"/>
        <v>-49.519886024092379</v>
      </c>
      <c r="U44" s="3">
        <f t="shared" si="9"/>
        <v>-59.636851986003727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272</v>
      </c>
      <c r="E48" s="8">
        <v>294</v>
      </c>
      <c r="F48" s="2">
        <f>(360/(2*PI()))*(ATAN((E48-D$13)/(D48-C$13))-(PI()/2))</f>
        <v>-70.484126990417295</v>
      </c>
      <c r="G48" s="2">
        <f>IF((90-F48-G38&gt;180),90-F48-G38-180,90-F48-G38)</f>
        <v>87.474950282403441</v>
      </c>
      <c r="H48" s="3" t="s">
        <v>31</v>
      </c>
      <c r="I48" s="6" t="s">
        <v>31</v>
      </c>
      <c r="K48" s="2">
        <f>IF((90-G38-F38&gt;180),90-G38-F38-180,90-G38-F38)</f>
        <v>77.842751446273098</v>
      </c>
      <c r="N48" s="21">
        <f>IF(E48&gt;0,-(E48-D$13)*$E$8*$F$9,"")</f>
        <v>-1.3834483123800967</v>
      </c>
      <c r="O48">
        <f>IF(N48="","",N48*N48)</f>
        <v>1.9139292330273376</v>
      </c>
      <c r="P48">
        <f>IF(N48="","",ABS(N48))</f>
        <v>1.3834483123800967</v>
      </c>
      <c r="Q48">
        <f>IF(N48="","",ABS(N48-O$59))</f>
        <v>2.2892775645337311</v>
      </c>
      <c r="T48" s="3">
        <f t="shared" ref="T48:T53" si="13">(D48-C$13)*$E$8</f>
        <v>8.4130559051683829</v>
      </c>
      <c r="U48" s="3">
        <f t="shared" ref="U48:U53" si="14">(E48-D$13)*$E$8</f>
        <v>2.9818425993001867</v>
      </c>
      <c r="W48" s="2">
        <f t="shared" si="10"/>
        <v>3.9033005956438434</v>
      </c>
      <c r="X48" s="2">
        <f>-U48*$F$9</f>
        <v>-1.3834483123800967</v>
      </c>
    </row>
    <row r="49" spans="1:24" x14ac:dyDescent="0.2">
      <c r="B49" t="s">
        <v>32</v>
      </c>
      <c r="C49" s="8">
        <v>2</v>
      </c>
      <c r="D49" s="8">
        <v>303.5</v>
      </c>
      <c r="E49" s="8">
        <v>290.5</v>
      </c>
      <c r="G49" s="21">
        <f>IF((90-F38-G39&gt;180),90-F38-G39-180,90-F38-G39)</f>
        <v>110.57206508533051</v>
      </c>
      <c r="H49" s="3">
        <f>D49-D48</f>
        <v>31.5</v>
      </c>
      <c r="I49" s="5">
        <f>H49*$E$8*$F$9</f>
        <v>3.1127587028552171</v>
      </c>
      <c r="K49" s="2">
        <f t="shared" ref="K49:K52" si="15">IF((90-G39-F39&gt;180),90-G39-F39-180,90-G39-F39)</f>
        <v>114.70324345294352</v>
      </c>
      <c r="N49" s="21">
        <f t="shared" ref="N49:N52" si="16">IF(E49&gt;0,-(E49-D$13)*$E$8*$F$9,"")</f>
        <v>-1.0375862342850726</v>
      </c>
      <c r="O49">
        <f t="shared" ref="O49:O52" si="17">IF(N49="","",N49*N49)</f>
        <v>1.0765851935778774</v>
      </c>
      <c r="P49">
        <f t="shared" ref="P49:P52" si="18">IF(N49="","",ABS(N49))</f>
        <v>1.0375862342850726</v>
      </c>
      <c r="Q49">
        <f t="shared" ref="Q49:Q52" si="19">IF(N49="","",ABS(N49-O$59))</f>
        <v>1.943415486438707</v>
      </c>
      <c r="T49" s="3">
        <f t="shared" si="13"/>
        <v>15.122201753593803</v>
      </c>
      <c r="U49" s="3">
        <f t="shared" si="14"/>
        <v>2.23638194947514</v>
      </c>
      <c r="W49" s="2">
        <f t="shared" si="10"/>
        <v>7.0160592984990613</v>
      </c>
      <c r="X49" s="2">
        <f t="shared" ref="X49:X52" si="20">-U49*$F$9</f>
        <v>-1.0375862342850726</v>
      </c>
    </row>
    <row r="50" spans="1:24" x14ac:dyDescent="0.2">
      <c r="B50" t="s">
        <v>33</v>
      </c>
      <c r="C50" s="8">
        <v>3</v>
      </c>
      <c r="D50" s="8">
        <v>355.5</v>
      </c>
      <c r="E50" s="8">
        <v>276</v>
      </c>
      <c r="G50" s="21">
        <f>IF((90-F39-G40&gt;180),90-F39-G40-180,90-F39-G40)</f>
        <v>109.98310652189997</v>
      </c>
      <c r="H50" s="3">
        <f t="shared" ref="H50:H53" si="21">D50-D49</f>
        <v>52</v>
      </c>
      <c r="I50" s="5">
        <f>H50*$E$8*$F$9</f>
        <v>5.1385223031260727</v>
      </c>
      <c r="K50" s="2">
        <f t="shared" si="15"/>
        <v>83.65980825409008</v>
      </c>
      <c r="N50" s="24">
        <f t="shared" si="16"/>
        <v>0.39527094639431332</v>
      </c>
      <c r="O50">
        <f t="shared" si="17"/>
        <v>0.15623912106345611</v>
      </c>
      <c r="P50">
        <f t="shared" si="18"/>
        <v>0.39527094639431332</v>
      </c>
      <c r="Q50">
        <f t="shared" si="19"/>
        <v>0.51055830575932126</v>
      </c>
      <c r="T50" s="3">
        <f t="shared" si="13"/>
        <v>26.197617122423068</v>
      </c>
      <c r="U50" s="3">
        <f t="shared" si="14"/>
        <v>-0.85195502837148185</v>
      </c>
      <c r="W50" s="2">
        <f t="shared" si="10"/>
        <v>12.154581601625134</v>
      </c>
      <c r="X50" s="2">
        <f t="shared" si="20"/>
        <v>0.39527094639431332</v>
      </c>
    </row>
    <row r="51" spans="1:24" x14ac:dyDescent="0.2">
      <c r="B51" t="s">
        <v>34</v>
      </c>
      <c r="C51" s="8">
        <v>4</v>
      </c>
      <c r="D51" s="8">
        <v>375.5</v>
      </c>
      <c r="E51" s="8">
        <v>265</v>
      </c>
      <c r="G51" s="21">
        <f>IF((90-F40-G41&gt;180),90-F40-G41-180,90-F40-G41)</f>
        <v>74.913645991534878</v>
      </c>
      <c r="H51" s="3">
        <f t="shared" si="21"/>
        <v>20</v>
      </c>
      <c r="I51" s="5">
        <f>H51*$E$8*$F$9</f>
        <v>1.9763547319715662</v>
      </c>
      <c r="K51" s="2">
        <f t="shared" si="15"/>
        <v>101.23694425934477</v>
      </c>
      <c r="N51" s="21">
        <f t="shared" si="16"/>
        <v>1.482266048978675</v>
      </c>
      <c r="O51">
        <f t="shared" si="17"/>
        <v>2.1971126399548515</v>
      </c>
      <c r="P51">
        <f t="shared" si="18"/>
        <v>1.482266048978675</v>
      </c>
      <c r="Q51">
        <f t="shared" si="19"/>
        <v>0.57643679682504045</v>
      </c>
      <c r="T51" s="3">
        <f t="shared" si="13"/>
        <v>30.457392264280475</v>
      </c>
      <c r="U51" s="3">
        <f t="shared" si="14"/>
        <v>-3.194831356393057</v>
      </c>
      <c r="W51" s="2">
        <f t="shared" si="10"/>
        <v>14.130936333596699</v>
      </c>
      <c r="X51" s="2">
        <f t="shared" si="20"/>
        <v>1.482266048978675</v>
      </c>
    </row>
    <row r="52" spans="1:24" x14ac:dyDescent="0.2">
      <c r="B52" t="s">
        <v>35</v>
      </c>
      <c r="C52" s="8">
        <v>5</v>
      </c>
      <c r="D52" s="8">
        <v>409</v>
      </c>
      <c r="E52" s="8">
        <v>260.5</v>
      </c>
      <c r="G52" s="9">
        <f>IF((90-F41-$I$33&gt;180),90-F41-$I$33-180,90-F41-$I$33)</f>
        <v>56.155419300826907</v>
      </c>
      <c r="H52" s="3">
        <f t="shared" si="21"/>
        <v>33.5</v>
      </c>
      <c r="I52" s="5">
        <f>H52*$E$8*$F$9</f>
        <v>3.3103941760523741</v>
      </c>
      <c r="K52" s="2" t="e">
        <f t="shared" si="15"/>
        <v>#DIV/0!</v>
      </c>
      <c r="N52" s="21">
        <f t="shared" si="16"/>
        <v>1.9269458636722774</v>
      </c>
      <c r="O52">
        <f t="shared" si="17"/>
        <v>3.713120361523699</v>
      </c>
      <c r="P52">
        <f t="shared" si="18"/>
        <v>1.9269458636722774</v>
      </c>
      <c r="Q52">
        <f t="shared" si="19"/>
        <v>1.021116611518643</v>
      </c>
      <c r="T52" s="3">
        <f t="shared" si="13"/>
        <v>37.59251562689164</v>
      </c>
      <c r="U52" s="3">
        <f t="shared" si="14"/>
        <v>-4.1532807633109741</v>
      </c>
      <c r="W52" s="2">
        <f t="shared" si="10"/>
        <v>17.441330509649074</v>
      </c>
      <c r="X52" s="2">
        <f t="shared" si="20"/>
        <v>1.9269458636722774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1"/>
        <v>-409</v>
      </c>
      <c r="I53" s="5">
        <f>H53*$E$8*$F$9</f>
        <v>-40.416454268818541</v>
      </c>
      <c r="K53" s="19"/>
      <c r="T53" s="3">
        <f t="shared" si="13"/>
        <v>-49.519886024092379</v>
      </c>
      <c r="U53" s="3">
        <f t="shared" si="14"/>
        <v>-59.636851986003727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163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D48</v>
      </c>
      <c r="P56" s="9" t="s">
        <v>160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 t="shared" ref="F57:F62" si="22">E57*$E$8*$F$9</f>
        <v>1.7787192587744096</v>
      </c>
      <c r="N57" t="s">
        <v>114</v>
      </c>
      <c r="O57" s="2">
        <f>SQRT((1/(C$37+C$47+2))*SUM(O38:O42,O48:O52))</f>
        <v>1.4758890681656927</v>
      </c>
    </row>
    <row r="58" spans="1:24" x14ac:dyDescent="0.2">
      <c r="B58" t="s">
        <v>39</v>
      </c>
      <c r="E58" s="3">
        <f t="shared" ref="E58:E60" si="23">E49-E39</f>
        <v>25</v>
      </c>
      <c r="F58" s="2">
        <f t="shared" si="22"/>
        <v>2.4704434149644579</v>
      </c>
      <c r="N58" t="s">
        <v>115</v>
      </c>
      <c r="O58" s="2">
        <f>SUM(P38:P42,P48:P52)</f>
        <v>12.99453236271305</v>
      </c>
    </row>
    <row r="59" spans="1:24" x14ac:dyDescent="0.2">
      <c r="B59" t="s">
        <v>40</v>
      </c>
      <c r="E59" s="3">
        <f t="shared" si="23"/>
        <v>16</v>
      </c>
      <c r="F59" s="2">
        <f t="shared" si="22"/>
        <v>1.5810837855772533</v>
      </c>
      <c r="N59" t="s">
        <v>116</v>
      </c>
      <c r="O59" s="2">
        <f>AVERAGE(N48:N52,N38:N42)</f>
        <v>0.90582925215363452</v>
      </c>
    </row>
    <row r="60" spans="1:24" x14ac:dyDescent="0.2">
      <c r="B60" t="s">
        <v>41</v>
      </c>
      <c r="E60" s="3">
        <f t="shared" si="23"/>
        <v>15</v>
      </c>
      <c r="F60" s="2">
        <f t="shared" si="22"/>
        <v>1.482266048978675</v>
      </c>
      <c r="N60" t="s">
        <v>117</v>
      </c>
      <c r="O60" s="2">
        <f>(1/(C$37+C$47+2))*SUM(Q38:Q42,Q48:Q52)</f>
        <v>0.95523812045292389</v>
      </c>
    </row>
    <row r="61" spans="1:24" x14ac:dyDescent="0.2">
      <c r="B61" t="s">
        <v>42</v>
      </c>
      <c r="E61" s="23">
        <f>E52-D$32</f>
        <v>0.5</v>
      </c>
      <c r="F61" s="2">
        <f t="shared" si="22"/>
        <v>4.9408868299289165E-2</v>
      </c>
      <c r="N61" t="s">
        <v>118</v>
      </c>
      <c r="O61" s="2">
        <f>ABS((O57*O57)-(O59*O59))</f>
        <v>1.3577219074737836</v>
      </c>
    </row>
    <row r="62" spans="1:24" x14ac:dyDescent="0.2">
      <c r="B62" t="s">
        <v>98</v>
      </c>
      <c r="E62" s="23">
        <f>E53-D$32</f>
        <v>-260</v>
      </c>
      <c r="F62" s="2">
        <f t="shared" si="22"/>
        <v>-25.692611515630364</v>
      </c>
      <c r="N62" t="s">
        <v>119</v>
      </c>
      <c r="O62" s="2">
        <f>(SQRT(ABS(O61)))/O60</f>
        <v>1.219814432176493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15.217931436181063</v>
      </c>
    </row>
    <row r="64" spans="1:24" x14ac:dyDescent="0.2">
      <c r="N64" t="s">
        <v>121</v>
      </c>
      <c r="O64" s="25" cm="1">
        <f t="array" aca="1" ref="O64" ca="1">(INDIRECT(O56)-C$13)*E$8*F$9</f>
        <v>3.9033005956438434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72.049760703320274</v>
      </c>
      <c r="P65" s="25" cm="1">
        <f t="array" aca="1" ref="P65" ca="1">(360/(2*PI()))*ATAN(ABS(INDIRECT(P56))/(ABS(C$32-INDIRECT(O56))*E$8*F$9))</f>
        <v>5.4960762451467682</v>
      </c>
      <c r="Q65" s="2">
        <f ca="1">180-O65-P65</f>
        <v>102.45416305153296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4.2629288955708891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-14</v>
      </c>
      <c r="F67" s="2">
        <f t="shared" ref="F67:F72" si="24">E67*$E$8*$F$9</f>
        <v>-1.3834483123800967</v>
      </c>
      <c r="N67" t="s">
        <v>125</v>
      </c>
      <c r="O67" s="25" cm="1">
        <f t="array" aca="1" ref="O67" ca="1">(360/(2*PI()))*ATAN((ABS(INDIRECT(P55))+ABS(INDIRECT(P56))/(ABS(O63-O64))))</f>
        <v>72.049760703320274</v>
      </c>
      <c r="P67" s="25" cm="1">
        <f t="array" aca="1" ref="P67" ca="1">(360/(2*PI()))*ATAN(ABS(INDIRECT(P56))/(ABS(0-INDIRECT(O56))*E$8*F$9))</f>
        <v>2.9464473800123301</v>
      </c>
      <c r="Q67" s="2">
        <f ca="1">180-O67-P67</f>
        <v>105.0037919166674</v>
      </c>
    </row>
    <row r="68" spans="1:17" x14ac:dyDescent="0.2">
      <c r="B68" t="s">
        <v>39</v>
      </c>
      <c r="C68" t="s">
        <v>43</v>
      </c>
      <c r="E68" s="3">
        <f>E38-E49</f>
        <v>-14.5</v>
      </c>
      <c r="F68" s="2">
        <f t="shared" si="24"/>
        <v>-1.4328571806793857</v>
      </c>
      <c r="N68" t="s">
        <v>126</v>
      </c>
      <c r="O68" s="25" cm="1">
        <f t="array" aca="1" ref="O68" ca="1">SQRT((INDIRECT(P55)*INDIRECT(P55))+((INDIRECT(O55)-C$13)*(INDIRECT(O55)-C$13)*E$8*F$9*E$8*F$9)           )</f>
        <v>15.503995864167639</v>
      </c>
    </row>
    <row r="69" spans="1:17" x14ac:dyDescent="0.2">
      <c r="B69" t="s">
        <v>40</v>
      </c>
      <c r="E69" s="3">
        <f t="shared" ref="E69:E72" si="25">E39-E50</f>
        <v>-10.5</v>
      </c>
      <c r="F69" s="2">
        <f t="shared" si="24"/>
        <v>-1.0375862342850726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5"/>
        <v>-5</v>
      </c>
      <c r="F70" s="2">
        <f t="shared" si="24"/>
        <v>-0.49408868299289155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5"/>
        <v>-10.5</v>
      </c>
      <c r="F71" s="2">
        <f t="shared" si="24"/>
        <v>-1.0375862342850726</v>
      </c>
    </row>
    <row r="72" spans="1:17" x14ac:dyDescent="0.2">
      <c r="B72" s="19" t="s">
        <v>98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232.5</v>
      </c>
      <c r="D76" s="8">
        <v>280.5</v>
      </c>
      <c r="E76" s="3">
        <f>(D77-D76  )</f>
        <v>8</v>
      </c>
      <c r="F76" s="3">
        <f>ATAN(E76/E77)</f>
        <v>0.50416596147915305</v>
      </c>
      <c r="G76" s="2">
        <f>((PI()/2)-F76-F77)*(360/(2*PI()))</f>
        <v>37.069194963721465</v>
      </c>
    </row>
    <row r="77" spans="1:17" x14ac:dyDescent="0.2">
      <c r="A77" t="s">
        <v>93</v>
      </c>
      <c r="B77" s="8">
        <v>2</v>
      </c>
      <c r="C77" s="8">
        <v>248</v>
      </c>
      <c r="D77" s="8">
        <v>288.5</v>
      </c>
      <c r="E77" s="3">
        <f>AVERAGE(C77,C78)-C76</f>
        <v>14.5</v>
      </c>
      <c r="F77" s="3">
        <f>ATAN(E77/E78)</f>
        <v>0.41965086213510389</v>
      </c>
    </row>
    <row r="78" spans="1:17" x14ac:dyDescent="0.2">
      <c r="A78" t="s">
        <v>94</v>
      </c>
      <c r="B78" s="8">
        <v>3</v>
      </c>
      <c r="C78" s="8">
        <v>246</v>
      </c>
      <c r="D78" s="8">
        <v>313</v>
      </c>
      <c r="E78" s="3">
        <f>D78-D76</f>
        <v>32.5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022C-6E23-104C-8751-F04EE1609443}">
  <dimension ref="A1:X79"/>
  <sheetViews>
    <sheetView topLeftCell="G31" workbookViewId="0">
      <selection activeCell="W53" sqref="W53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638</v>
      </c>
      <c r="D3" s="8">
        <v>762</v>
      </c>
    </row>
    <row r="4" spans="1:20" x14ac:dyDescent="0.2">
      <c r="B4" s="8">
        <v>2</v>
      </c>
      <c r="C4" s="8">
        <v>1100.5</v>
      </c>
      <c r="D4" s="8">
        <v>783.16669000000002</v>
      </c>
    </row>
    <row r="5" spans="1:20" x14ac:dyDescent="0.2">
      <c r="A5" t="s">
        <v>153</v>
      </c>
      <c r="B5" s="8">
        <v>3</v>
      </c>
      <c r="C5" s="8">
        <v>448.5</v>
      </c>
      <c r="D5" s="8">
        <v>1060.5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441</v>
      </c>
      <c r="Q5" s="8">
        <v>1061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449.83334000000002</v>
      </c>
      <c r="D6" s="8">
        <v>949.83330999999998</v>
      </c>
      <c r="E6" s="3">
        <f>SQRT(((C6-C5)^2)+((D6-D5)^2))</f>
        <v>110.6747219156737</v>
      </c>
      <c r="F6" s="2">
        <f>E6*$E8</f>
        <v>23.904648436497535</v>
      </c>
      <c r="J6" s="3">
        <f>SQRT(((C5-C7)^2)+((D5-D7)^2))</f>
        <v>122.38373435859687</v>
      </c>
      <c r="N6" t="s">
        <v>48</v>
      </c>
      <c r="O6" s="8">
        <v>2</v>
      </c>
      <c r="P6" s="8">
        <v>451.16665999999998</v>
      </c>
      <c r="Q6" s="8">
        <v>951.16669000000002</v>
      </c>
      <c r="R6" s="3">
        <f>SQRT(((P6-P5)^2)+((Q6-Q5)^2))</f>
        <v>110.30284203551464</v>
      </c>
      <c r="S6" s="2">
        <f>R6*$E8</f>
        <v>23.824326049940446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497.83334000000002</v>
      </c>
      <c r="D7" s="8">
        <v>948.5</v>
      </c>
      <c r="E7" s="3">
        <f>SQRT(((D6-D7)^2)+((C6-C7)^2))</f>
        <v>48.01851429975838</v>
      </c>
      <c r="G7" s="2">
        <f>E7*E8</f>
        <v>10.371525520102468</v>
      </c>
      <c r="H7" s="2">
        <f>G7/F6</f>
        <v>0.43387065689982113</v>
      </c>
      <c r="K7" s="2">
        <f>180-((360/(2*PI())*ACOS(((E7^2)+(E6^2)-(J6^2))/(2*E6*E7))))</f>
        <v>87.718607056056456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0.21599013779055334</v>
      </c>
      <c r="I8" s="2">
        <f>MAX(G7,H33)</f>
        <v>13.028586746234595</v>
      </c>
    </row>
    <row r="9" spans="1:20" x14ac:dyDescent="0.2">
      <c r="A9" t="s">
        <v>90</v>
      </c>
      <c r="F9" s="33">
        <f>F6/(G29*18/17)</f>
        <v>0.43552552605704925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232.5</v>
      </c>
      <c r="D13" s="8">
        <v>312.5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247.5</v>
      </c>
      <c r="D14" s="8">
        <v>322</v>
      </c>
      <c r="G14" s="3">
        <f>(C14-C$13)*$E$8</f>
        <v>3.2398520668583002</v>
      </c>
      <c r="H14" s="3">
        <f>-(D14-D$13)*$E$8</f>
        <v>-2.0519063090102567</v>
      </c>
      <c r="J14" s="2">
        <f t="shared" ref="J14:K29" si="0">G14*$F$9</f>
        <v>1.4110382757654796</v>
      </c>
      <c r="K14" s="2">
        <f t="shared" si="0"/>
        <v>-0.89365757465147033</v>
      </c>
    </row>
    <row r="15" spans="1:20" x14ac:dyDescent="0.2">
      <c r="B15" s="8">
        <v>3</v>
      </c>
      <c r="C15" s="8">
        <v>262</v>
      </c>
      <c r="D15" s="8">
        <v>326.5</v>
      </c>
      <c r="G15" s="3">
        <f t="shared" ref="G15:G30" si="1">(C15-C$13)*$E$8</f>
        <v>6.3717090648213235</v>
      </c>
      <c r="H15" s="3">
        <f t="shared" ref="H15:H30" si="2">-(D15-D$13)*$E$8</f>
        <v>-3.0238619290677469</v>
      </c>
      <c r="J15" s="2">
        <f t="shared" si="0"/>
        <v>2.7750419423387762</v>
      </c>
      <c r="K15" s="2">
        <f t="shared" si="0"/>
        <v>-1.3169690573811141</v>
      </c>
    </row>
    <row r="16" spans="1:20" x14ac:dyDescent="0.2">
      <c r="B16" s="8">
        <v>4</v>
      </c>
      <c r="C16" s="8">
        <v>276.5</v>
      </c>
      <c r="D16" s="8">
        <v>334.5</v>
      </c>
      <c r="G16" s="3">
        <f t="shared" si="1"/>
        <v>9.5035660627843477</v>
      </c>
      <c r="H16" s="3">
        <f t="shared" si="2"/>
        <v>-4.7517830313921738</v>
      </c>
      <c r="J16" s="2">
        <f t="shared" si="0"/>
        <v>4.1390456089120731</v>
      </c>
      <c r="K16" s="2">
        <f t="shared" si="0"/>
        <v>-2.0695228044560365</v>
      </c>
    </row>
    <row r="17" spans="1:11" x14ac:dyDescent="0.2">
      <c r="B17" s="8">
        <v>5</v>
      </c>
      <c r="C17" s="8">
        <v>292</v>
      </c>
      <c r="D17" s="8">
        <v>310.5</v>
      </c>
      <c r="G17" s="3">
        <f t="shared" si="1"/>
        <v>12.851413198537925</v>
      </c>
      <c r="H17" s="3">
        <f t="shared" si="2"/>
        <v>0.43198027558110669</v>
      </c>
      <c r="J17" s="2">
        <f t="shared" si="0"/>
        <v>5.5971184938697354</v>
      </c>
      <c r="K17" s="2">
        <f t="shared" si="0"/>
        <v>0.1881384367687306</v>
      </c>
    </row>
    <row r="18" spans="1:11" x14ac:dyDescent="0.2">
      <c r="B18" s="8">
        <v>6</v>
      </c>
      <c r="C18" s="8">
        <v>306.5</v>
      </c>
      <c r="D18" s="8">
        <v>320.5</v>
      </c>
      <c r="G18" s="3">
        <f t="shared" si="1"/>
        <v>15.983270196500948</v>
      </c>
      <c r="H18" s="3">
        <f t="shared" si="2"/>
        <v>-1.7279211023244267</v>
      </c>
      <c r="J18" s="2">
        <f t="shared" si="0"/>
        <v>6.9611221604430327</v>
      </c>
      <c r="K18" s="2">
        <f t="shared" si="0"/>
        <v>-0.7525537470749224</v>
      </c>
    </row>
    <row r="19" spans="1:11" x14ac:dyDescent="0.2">
      <c r="B19" s="8">
        <v>7</v>
      </c>
      <c r="C19" s="8">
        <v>322.5</v>
      </c>
      <c r="D19" s="8">
        <v>322.5</v>
      </c>
      <c r="G19" s="3">
        <f t="shared" si="1"/>
        <v>19.439112401149799</v>
      </c>
      <c r="H19" s="3">
        <f t="shared" si="2"/>
        <v>-2.1599013779055336</v>
      </c>
      <c r="J19" s="2">
        <f t="shared" si="0"/>
        <v>8.4662296545928761</v>
      </c>
      <c r="K19" s="2">
        <f t="shared" si="0"/>
        <v>-0.94069218384365305</v>
      </c>
    </row>
    <row r="20" spans="1:11" x14ac:dyDescent="0.2">
      <c r="B20" s="8">
        <v>8</v>
      </c>
      <c r="C20" s="8">
        <v>336</v>
      </c>
      <c r="D20" s="8">
        <v>315.5</v>
      </c>
      <c r="G20" s="3">
        <f t="shared" si="1"/>
        <v>22.354979261322271</v>
      </c>
      <c r="H20" s="3">
        <f t="shared" si="2"/>
        <v>-0.64797041337166006</v>
      </c>
      <c r="J20" s="2">
        <f t="shared" si="0"/>
        <v>9.7361641027818084</v>
      </c>
      <c r="K20" s="2">
        <f t="shared" si="0"/>
        <v>-0.28220765515309593</v>
      </c>
    </row>
    <row r="21" spans="1:11" x14ac:dyDescent="0.2">
      <c r="B21" s="8">
        <v>9</v>
      </c>
      <c r="C21" s="8">
        <v>349.5</v>
      </c>
      <c r="D21" s="8">
        <v>292.5</v>
      </c>
      <c r="G21" s="3">
        <f t="shared" si="1"/>
        <v>25.270846121494742</v>
      </c>
      <c r="H21" s="3">
        <f t="shared" si="2"/>
        <v>4.3198027558110672</v>
      </c>
      <c r="J21" s="2">
        <f t="shared" si="0"/>
        <v>11.006098550970741</v>
      </c>
      <c r="K21" s="2">
        <f t="shared" si="0"/>
        <v>1.8813843676873061</v>
      </c>
    </row>
    <row r="22" spans="1:11" x14ac:dyDescent="0.2">
      <c r="B22" s="8">
        <v>10</v>
      </c>
      <c r="C22" s="8">
        <v>367</v>
      </c>
      <c r="D22" s="8">
        <v>304</v>
      </c>
      <c r="G22" s="3">
        <f t="shared" si="1"/>
        <v>29.050673532829425</v>
      </c>
      <c r="H22" s="3">
        <f t="shared" si="2"/>
        <v>1.8359161712197034</v>
      </c>
      <c r="J22" s="2">
        <f t="shared" si="0"/>
        <v>12.652309872697133</v>
      </c>
      <c r="K22" s="2">
        <f t="shared" si="0"/>
        <v>0.799588356267105</v>
      </c>
    </row>
    <row r="23" spans="1:11" x14ac:dyDescent="0.2">
      <c r="B23" s="8">
        <v>11</v>
      </c>
      <c r="C23" s="8">
        <v>383.5</v>
      </c>
      <c r="D23" s="8">
        <v>310.5</v>
      </c>
      <c r="G23" s="3">
        <f t="shared" si="1"/>
        <v>32.614510806373552</v>
      </c>
      <c r="H23" s="3">
        <f t="shared" si="2"/>
        <v>0.43198027558110669</v>
      </c>
      <c r="J23" s="2">
        <f t="shared" si="0"/>
        <v>14.204451976039159</v>
      </c>
      <c r="K23" s="2">
        <f t="shared" si="0"/>
        <v>0.1881384367687306</v>
      </c>
    </row>
    <row r="24" spans="1:11" x14ac:dyDescent="0.2">
      <c r="B24" s="8">
        <v>12</v>
      </c>
      <c r="C24" s="8">
        <v>395</v>
      </c>
      <c r="D24" s="8">
        <v>280.5</v>
      </c>
      <c r="G24" s="3">
        <f t="shared" si="1"/>
        <v>35.098397390964919</v>
      </c>
      <c r="H24" s="3">
        <f t="shared" si="2"/>
        <v>6.911684409297707</v>
      </c>
      <c r="J24" s="2">
        <f t="shared" si="0"/>
        <v>15.286247987459362</v>
      </c>
      <c r="K24" s="2">
        <f t="shared" si="0"/>
        <v>3.0102149882996896</v>
      </c>
    </row>
    <row r="25" spans="1:11" x14ac:dyDescent="0.2">
      <c r="B25" s="8">
        <v>13</v>
      </c>
      <c r="C25" s="8">
        <v>412</v>
      </c>
      <c r="D25" s="8">
        <v>284.5</v>
      </c>
      <c r="G25" s="3">
        <f t="shared" si="1"/>
        <v>38.770229733404328</v>
      </c>
      <c r="H25" s="3">
        <f t="shared" si="2"/>
        <v>6.0477238581354937</v>
      </c>
      <c r="J25" s="2">
        <f t="shared" si="0"/>
        <v>16.885424699993571</v>
      </c>
      <c r="K25" s="2">
        <f t="shared" si="0"/>
        <v>2.6339381147622283</v>
      </c>
    </row>
    <row r="26" spans="1:11" x14ac:dyDescent="0.2">
      <c r="B26" s="8">
        <v>14</v>
      </c>
      <c r="C26" s="8">
        <v>427</v>
      </c>
      <c r="D26" s="8">
        <v>299</v>
      </c>
      <c r="G26" s="3">
        <f t="shared" si="1"/>
        <v>42.010081800262626</v>
      </c>
      <c r="H26" s="3">
        <f t="shared" si="2"/>
        <v>2.91586686017247</v>
      </c>
      <c r="J26" s="2">
        <f t="shared" si="0"/>
        <v>18.296462975759052</v>
      </c>
      <c r="K26" s="2">
        <f t="shared" si="0"/>
        <v>1.2699344481889314</v>
      </c>
    </row>
    <row r="27" spans="1:11" x14ac:dyDescent="0.2">
      <c r="B27" s="8">
        <v>15</v>
      </c>
      <c r="C27" s="8">
        <v>443.5</v>
      </c>
      <c r="D27" s="8">
        <v>300</v>
      </c>
      <c r="G27" s="3">
        <f t="shared" si="1"/>
        <v>45.573919073806756</v>
      </c>
      <c r="H27" s="3">
        <f t="shared" si="2"/>
        <v>2.6998767223819167</v>
      </c>
      <c r="J27" s="2">
        <f t="shared" si="0"/>
        <v>19.848605079101077</v>
      </c>
      <c r="K27" s="2">
        <f t="shared" si="0"/>
        <v>1.1758652298045662</v>
      </c>
    </row>
    <row r="28" spans="1:11" x14ac:dyDescent="0.2">
      <c r="B28" s="8">
        <v>16</v>
      </c>
      <c r="C28" s="8">
        <v>456</v>
      </c>
      <c r="D28" s="8">
        <v>301</v>
      </c>
      <c r="G28" s="3">
        <f t="shared" si="1"/>
        <v>48.273795796188672</v>
      </c>
      <c r="H28" s="3">
        <f t="shared" si="2"/>
        <v>2.4838865845913634</v>
      </c>
      <c r="J28" s="2">
        <f t="shared" si="0"/>
        <v>21.024470308905645</v>
      </c>
      <c r="K28" s="2">
        <f t="shared" si="0"/>
        <v>1.081796011420201</v>
      </c>
    </row>
    <row r="29" spans="1:11" x14ac:dyDescent="0.2">
      <c r="B29" s="8">
        <v>17</v>
      </c>
      <c r="C29" s="8">
        <v>472.5</v>
      </c>
      <c r="D29" s="8">
        <v>296.5</v>
      </c>
      <c r="G29" s="33">
        <f t="shared" si="1"/>
        <v>51.837633069732803</v>
      </c>
      <c r="H29" s="3">
        <f t="shared" si="2"/>
        <v>3.4558422046488535</v>
      </c>
      <c r="J29" s="2">
        <f t="shared" si="0"/>
        <v>22.576612412247673</v>
      </c>
      <c r="K29" s="2">
        <f t="shared" si="0"/>
        <v>1.5051074941498448</v>
      </c>
    </row>
    <row r="30" spans="1:11" x14ac:dyDescent="0.2">
      <c r="B30" s="8"/>
      <c r="C30" s="8"/>
      <c r="D30" s="8"/>
      <c r="G30" s="33">
        <f t="shared" si="1"/>
        <v>-50.217707036303651</v>
      </c>
      <c r="H30" s="3">
        <f t="shared" si="2"/>
        <v>67.496918059547923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397.5</v>
      </c>
      <c r="D32" s="8">
        <v>284.5</v>
      </c>
      <c r="G32" s="2">
        <f>(C32-C$13)*$E$8*$F$9</f>
        <v>15.521421033420275</v>
      </c>
      <c r="I32" t="s">
        <v>16</v>
      </c>
    </row>
    <row r="33" spans="1:24" x14ac:dyDescent="0.2">
      <c r="A33" t="s">
        <v>17</v>
      </c>
      <c r="B33" s="8">
        <v>2</v>
      </c>
      <c r="C33" s="8">
        <v>395.5</v>
      </c>
      <c r="D33" s="8">
        <v>423</v>
      </c>
      <c r="E33" s="3">
        <f>D33-D32</f>
        <v>138.5</v>
      </c>
      <c r="H33" s="2">
        <f>E33*E8*$F$9</f>
        <v>13.028586746234595</v>
      </c>
      <c r="I33" s="9">
        <f>-(360/(2*PI()))*(ATAN((-E52+E33)/(-D52+D33))-(0))</f>
        <v>86.251495953646753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292</v>
      </c>
      <c r="E38" s="8">
        <v>306.5</v>
      </c>
      <c r="F38" s="2">
        <f>(360/(2*PI()))*(ATAN((E49-E38)/(D49-D38))-(PI()/2))</f>
        <v>-50.194428907734803</v>
      </c>
      <c r="G38" s="2">
        <f>-(360/(2*PI()))*(ATAN((-E48+E38)/(-D48+D38))-(0))</f>
        <v>67.520565602896895</v>
      </c>
      <c r="H38" s="4">
        <f>D38-C13</f>
        <v>59.5</v>
      </c>
      <c r="I38" s="5">
        <f>H38*$E$8*$F$9</f>
        <v>5.5971184938697354</v>
      </c>
      <c r="J38" s="12" t="s">
        <v>72</v>
      </c>
      <c r="N38" s="21">
        <f>IF(E38&gt;0,-(E38-D$13)*$E$8*$F$9,"")</f>
        <v>0.56441531030619185</v>
      </c>
      <c r="O38">
        <f>IF(N38="","",N38*N38)</f>
        <v>0.31856464250803485</v>
      </c>
      <c r="P38">
        <f>IF(N38="","",ABS(N38))</f>
        <v>0.56441531030619185</v>
      </c>
      <c r="Q38">
        <f>IF(N38="","",ABS(N38-O$59))</f>
        <v>0.3135640612812175</v>
      </c>
      <c r="T38" s="3">
        <f>(D38-C$13)*$E$8</f>
        <v>12.851413198537925</v>
      </c>
      <c r="U38" s="3">
        <f>(E38-D$13)*$E$8</f>
        <v>-1.2959408267433201</v>
      </c>
      <c r="W38" s="2">
        <f>T38*$F$9</f>
        <v>5.5971184938697354</v>
      </c>
      <c r="X38" s="2">
        <f>-U38*$F$9</f>
        <v>0.56441531030619185</v>
      </c>
    </row>
    <row r="39" spans="1:24" x14ac:dyDescent="0.2">
      <c r="B39" t="s">
        <v>24</v>
      </c>
      <c r="C39" s="8">
        <v>2</v>
      </c>
      <c r="D39" s="8">
        <v>353</v>
      </c>
      <c r="E39" s="8">
        <v>291</v>
      </c>
      <c r="F39" s="2">
        <f t="shared" ref="F39:F42" si="3">(360/(2*PI()))*(ATAN((E50-E39)/(D50-D39))-(PI()/2))</f>
        <v>-46.847610265994589</v>
      </c>
      <c r="G39" s="2">
        <f t="shared" ref="G39:G42" si="4">-(360/(2*PI()))*(ATAN((-E49+E39)/(-D49+D39))-(0))</f>
        <v>39.522631271171122</v>
      </c>
      <c r="H39" s="3">
        <f>D39-D38</f>
        <v>61</v>
      </c>
      <c r="I39" s="5">
        <f>H39*$E$8*$F$9</f>
        <v>5.7382223214462833</v>
      </c>
      <c r="J39" s="12" t="s">
        <v>72</v>
      </c>
      <c r="N39" s="24">
        <f t="shared" ref="N39:N42" si="5">IF(E39&gt;0,-(E39-D$13)*$E$8*$F$9,"")</f>
        <v>2.022488195263854</v>
      </c>
      <c r="O39">
        <f t="shared" ref="O39:O42" si="6">IF(N39="","",N39*N39)</f>
        <v>4.0904584999816418</v>
      </c>
      <c r="P39">
        <f t="shared" ref="P39:P42" si="7">IF(N39="","",ABS(N39))</f>
        <v>2.022488195263854</v>
      </c>
      <c r="Q39">
        <f t="shared" ref="Q39:Q42" si="8">IF(N39="","",ABS(N39-O$59))</f>
        <v>1.1445088236764447</v>
      </c>
      <c r="T39" s="3">
        <f t="shared" ref="T39:U44" si="9">(D39-C$13)*$E$8</f>
        <v>26.026811603761679</v>
      </c>
      <c r="U39" s="3">
        <f t="shared" si="9"/>
        <v>-4.643787962496897</v>
      </c>
      <c r="W39" s="2">
        <f t="shared" ref="W39:W52" si="10">T39*$F$9</f>
        <v>11.33534081531602</v>
      </c>
      <c r="X39" s="2">
        <f t="shared" ref="X39:X41" si="11">-U39*$F$9</f>
        <v>2.022488195263854</v>
      </c>
    </row>
    <row r="40" spans="1:24" x14ac:dyDescent="0.2">
      <c r="B40" t="s">
        <v>25</v>
      </c>
      <c r="C40" s="8">
        <v>3</v>
      </c>
      <c r="D40" s="8">
        <v>386</v>
      </c>
      <c r="E40" s="8">
        <v>296</v>
      </c>
      <c r="F40" s="2">
        <f t="shared" si="3"/>
        <v>-60.945395900922861</v>
      </c>
      <c r="G40" s="2">
        <f t="shared" si="4"/>
        <v>62.783888442692529</v>
      </c>
      <c r="H40" s="3">
        <f t="shared" ref="H40:H42" si="12">D40-D39</f>
        <v>33</v>
      </c>
      <c r="I40" s="5">
        <f>H40*$E$8*$F$9</f>
        <v>3.104284206684055</v>
      </c>
      <c r="J40" s="12" t="s">
        <v>72</v>
      </c>
      <c r="N40" s="21">
        <f t="shared" si="5"/>
        <v>1.5521421033420275</v>
      </c>
      <c r="O40">
        <f t="shared" si="6"/>
        <v>2.4091451089670133</v>
      </c>
      <c r="P40">
        <f t="shared" si="7"/>
        <v>1.5521421033420275</v>
      </c>
      <c r="Q40">
        <f t="shared" si="8"/>
        <v>0.67416273175461816</v>
      </c>
      <c r="T40" s="3">
        <f t="shared" si="9"/>
        <v>33.154486150849941</v>
      </c>
      <c r="U40" s="3">
        <f t="shared" si="9"/>
        <v>-3.5638372735441304</v>
      </c>
      <c r="W40" s="2">
        <f t="shared" si="10"/>
        <v>14.439625022000074</v>
      </c>
      <c r="X40" s="2">
        <f t="shared" si="11"/>
        <v>1.5521421033420275</v>
      </c>
    </row>
    <row r="41" spans="1:24" x14ac:dyDescent="0.2">
      <c r="B41" t="s">
        <v>26</v>
      </c>
      <c r="C41" s="8">
        <v>4</v>
      </c>
      <c r="D41" s="8">
        <v>400</v>
      </c>
      <c r="E41" s="8">
        <v>275</v>
      </c>
      <c r="F41" s="2">
        <f t="shared" si="3"/>
        <v>-57.804266065286754</v>
      </c>
      <c r="G41" s="2">
        <f t="shared" si="4"/>
        <v>88.994913994745829</v>
      </c>
      <c r="H41" s="3">
        <f t="shared" si="12"/>
        <v>14</v>
      </c>
      <c r="I41" s="5">
        <f>H41*$E$8*$F$9</f>
        <v>1.3169690573811141</v>
      </c>
      <c r="J41" s="12" t="s">
        <v>72</v>
      </c>
      <c r="N41" s="21">
        <f t="shared" si="5"/>
        <v>3.5275956894136988</v>
      </c>
      <c r="O41">
        <f t="shared" si="6"/>
        <v>12.443931347970109</v>
      </c>
      <c r="P41">
        <f t="shared" si="7"/>
        <v>3.5275956894136988</v>
      </c>
      <c r="Q41">
        <f t="shared" si="8"/>
        <v>2.6496163178262897</v>
      </c>
      <c r="T41" s="3">
        <f t="shared" si="9"/>
        <v>36.178348079917683</v>
      </c>
      <c r="U41" s="3">
        <f t="shared" si="9"/>
        <v>-8.0996301671457509</v>
      </c>
      <c r="W41" s="2">
        <f t="shared" si="10"/>
        <v>15.756594079381186</v>
      </c>
      <c r="X41" s="2">
        <f t="shared" si="11"/>
        <v>3.5275956894136988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-34.434949938177475</v>
      </c>
      <c r="H42" s="3">
        <f t="shared" si="12"/>
        <v>-400</v>
      </c>
      <c r="I42" s="5">
        <f>H42*$E$8*$F$9</f>
        <v>-37.627687353746119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-50.217707036303651</v>
      </c>
      <c r="U42" s="3">
        <f t="shared" si="9"/>
        <v>-67.496918059547923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-50.217707036303651</v>
      </c>
      <c r="U43" s="3">
        <f t="shared" si="9"/>
        <v>-67.496918059547923</v>
      </c>
    </row>
    <row r="44" spans="1:24" x14ac:dyDescent="0.2">
      <c r="B44" s="21" t="s">
        <v>105</v>
      </c>
      <c r="G44" s="1" t="s">
        <v>28</v>
      </c>
      <c r="H44" s="16">
        <f>$C$32-D41</f>
        <v>-2.5</v>
      </c>
      <c r="I44" s="22">
        <f>H44*$E$8*$F$9</f>
        <v>-0.23517304596091326</v>
      </c>
      <c r="T44" s="3">
        <f t="shared" si="9"/>
        <v>-50.217707036303651</v>
      </c>
      <c r="U44" s="3">
        <f t="shared" si="9"/>
        <v>-67.496918059547923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280</v>
      </c>
      <c r="E48" s="8">
        <v>335.5</v>
      </c>
      <c r="F48" s="2">
        <f>(360/(2*PI()))*(ATAN((E48-D$13)/(D48-C$13))-(PI()/2))</f>
        <v>-64.163245775998433</v>
      </c>
      <c r="G48" s="2">
        <f>IF((90-F48-G38&gt;180),90-F48-G38-180,90-F48-G38)</f>
        <v>86.642680173101539</v>
      </c>
      <c r="H48" s="3" t="s">
        <v>31</v>
      </c>
      <c r="I48" s="6" t="s">
        <v>31</v>
      </c>
      <c r="K48" s="2">
        <f>IF((90-G38-F38&gt;180),90-G38-F38-180,90-G38-F38)</f>
        <v>72.673863304837909</v>
      </c>
      <c r="N48" s="21">
        <f>IF(E48&gt;0,-(E48-D$13)*$E$8*$F$9,"")</f>
        <v>-2.163592022840402</v>
      </c>
      <c r="O48">
        <f>IF(N48="","",N48*N48)</f>
        <v>4.6811304412986221</v>
      </c>
      <c r="P48">
        <f>IF(N48="","",ABS(N48))</f>
        <v>2.163592022840402</v>
      </c>
      <c r="Q48">
        <f>IF(N48="","",ABS(N48-O$59))</f>
        <v>3.0415713944278115</v>
      </c>
      <c r="T48" s="3">
        <f t="shared" ref="T48:U53" si="13">(D48-C$13)*$E$8</f>
        <v>10.259531545051283</v>
      </c>
      <c r="U48" s="3">
        <f t="shared" si="13"/>
        <v>4.9677731691827267</v>
      </c>
      <c r="W48" s="2">
        <f t="shared" si="10"/>
        <v>4.468287873257351</v>
      </c>
      <c r="X48" s="2">
        <f>-U48*$F$9</f>
        <v>-2.163592022840402</v>
      </c>
    </row>
    <row r="49" spans="1:24" x14ac:dyDescent="0.2">
      <c r="B49" t="s">
        <v>32</v>
      </c>
      <c r="C49" s="8">
        <v>2</v>
      </c>
      <c r="D49" s="8">
        <v>313</v>
      </c>
      <c r="E49" s="8">
        <v>324</v>
      </c>
      <c r="G49" s="21">
        <f>IF((90-F38-G39&gt;180),90-F38-G39-180,90-F38-G39)</f>
        <v>100.67179763656367</v>
      </c>
      <c r="H49" s="3">
        <f>D49-D48</f>
        <v>33</v>
      </c>
      <c r="I49" s="5">
        <f>H49*$E$8*$F$9</f>
        <v>3.104284206684055</v>
      </c>
      <c r="K49" s="2">
        <f t="shared" ref="K49:K52" si="14">IF((90-G39-F39&gt;180),90-G39-F39-180,90-G39-F39)</f>
        <v>97.324978994823468</v>
      </c>
      <c r="N49" s="21">
        <f t="shared" ref="N49:N52" si="15">IF(E49&gt;0,-(E49-D$13)*$E$8*$F$9,"")</f>
        <v>-1.081796011420201</v>
      </c>
      <c r="O49">
        <f t="shared" ref="O49:O52" si="16">IF(N49="","",N49*N49)</f>
        <v>1.1702826103246555</v>
      </c>
      <c r="P49">
        <f t="shared" ref="P49:P52" si="17">IF(N49="","",ABS(N49))</f>
        <v>1.081796011420201</v>
      </c>
      <c r="Q49">
        <f t="shared" ref="Q49:Q52" si="18">IF(N49="","",ABS(N49-O$59))</f>
        <v>1.9597753830076103</v>
      </c>
      <c r="T49" s="3">
        <f t="shared" si="13"/>
        <v>17.387206092139543</v>
      </c>
      <c r="U49" s="3">
        <f t="shared" si="13"/>
        <v>2.4838865845913634</v>
      </c>
      <c r="W49" s="2">
        <f t="shared" si="10"/>
        <v>7.5725720799414065</v>
      </c>
      <c r="X49" s="2">
        <f t="shared" ref="X49:X52" si="19">-U49*$F$9</f>
        <v>-1.081796011420201</v>
      </c>
    </row>
    <row r="50" spans="1:24" x14ac:dyDescent="0.2">
      <c r="B50" t="s">
        <v>33</v>
      </c>
      <c r="C50" s="8">
        <v>3</v>
      </c>
      <c r="D50" s="8">
        <v>377</v>
      </c>
      <c r="E50" s="8">
        <v>313.5</v>
      </c>
      <c r="G50" s="21">
        <f>IF((90-F39-G40&gt;180),90-F39-G40-180,90-F39-G40)</f>
        <v>74.063721823302075</v>
      </c>
      <c r="H50" s="3">
        <f t="shared" ref="H50:H53" si="20">D50-D49</f>
        <v>64</v>
      </c>
      <c r="I50" s="5">
        <f>H50*$E$8*$F$9</f>
        <v>6.0204299765993792</v>
      </c>
      <c r="K50" s="2">
        <f t="shared" si="14"/>
        <v>88.161507458230332</v>
      </c>
      <c r="N50" s="24">
        <f t="shared" si="15"/>
        <v>-9.40692183843653E-2</v>
      </c>
      <c r="O50">
        <f t="shared" si="16"/>
        <v>8.8490178474454097E-3</v>
      </c>
      <c r="P50">
        <f t="shared" si="17"/>
        <v>9.40692183843653E-2</v>
      </c>
      <c r="Q50">
        <f t="shared" si="18"/>
        <v>0.97204858997177468</v>
      </c>
      <c r="T50" s="3">
        <f t="shared" si="13"/>
        <v>31.210574910734959</v>
      </c>
      <c r="U50" s="3">
        <f t="shared" si="13"/>
        <v>0.21599013779055334</v>
      </c>
      <c r="W50" s="2">
        <f t="shared" si="10"/>
        <v>13.593002056540787</v>
      </c>
      <c r="X50" s="2">
        <f t="shared" si="19"/>
        <v>-9.40692183843653E-2</v>
      </c>
    </row>
    <row r="51" spans="1:24" x14ac:dyDescent="0.2">
      <c r="B51" t="s">
        <v>34</v>
      </c>
      <c r="C51" s="8">
        <v>4</v>
      </c>
      <c r="D51" s="8">
        <v>399.5</v>
      </c>
      <c r="E51" s="8">
        <v>303.5</v>
      </c>
      <c r="G51" s="21">
        <f>IF((90-F40-G41&gt;180),90-F40-G41-180,90-F40-G41)</f>
        <v>61.950481906177018</v>
      </c>
      <c r="H51" s="3">
        <f t="shared" si="20"/>
        <v>22.5</v>
      </c>
      <c r="I51" s="5">
        <f>H51*$E$8*$F$9</f>
        <v>2.116557413648219</v>
      </c>
      <c r="K51" s="2">
        <f t="shared" si="14"/>
        <v>58.809352070540925</v>
      </c>
      <c r="N51" s="21">
        <f t="shared" si="15"/>
        <v>0.84662296545928772</v>
      </c>
      <c r="O51">
        <f t="shared" si="16"/>
        <v>0.71677044564307835</v>
      </c>
      <c r="P51">
        <f t="shared" si="17"/>
        <v>0.84662296545928772</v>
      </c>
      <c r="Q51">
        <f t="shared" si="18"/>
        <v>3.1356406128121628E-2</v>
      </c>
      <c r="T51" s="3">
        <f t="shared" si="13"/>
        <v>36.070353011022405</v>
      </c>
      <c r="U51" s="3">
        <f t="shared" si="13"/>
        <v>-1.9439112401149801</v>
      </c>
      <c r="W51" s="2">
        <f t="shared" si="10"/>
        <v>15.709559470189003</v>
      </c>
      <c r="X51" s="2">
        <f t="shared" si="19"/>
        <v>0.84662296545928772</v>
      </c>
    </row>
    <row r="52" spans="1:24" x14ac:dyDescent="0.2">
      <c r="B52" t="s">
        <v>35</v>
      </c>
      <c r="C52" s="8">
        <v>5</v>
      </c>
      <c r="D52" s="8">
        <v>413.5</v>
      </c>
      <c r="E52" s="8">
        <v>283.5</v>
      </c>
      <c r="G52" s="9">
        <f>IF((90-F41-$I$33&gt;180),90-F41-$I$33-180,90-F41-$I$33)</f>
        <v>61.552770111640001</v>
      </c>
      <c r="H52" s="3">
        <f t="shared" si="20"/>
        <v>14</v>
      </c>
      <c r="I52" s="5">
        <f>H52*$E$8*$F$9</f>
        <v>1.3169690573811141</v>
      </c>
      <c r="K52" s="2" t="e">
        <f t="shared" si="14"/>
        <v>#DIV/0!</v>
      </c>
      <c r="N52" s="21">
        <f t="shared" si="15"/>
        <v>2.7280073331465933</v>
      </c>
      <c r="O52">
        <f t="shared" si="16"/>
        <v>7.4420240097015879</v>
      </c>
      <c r="P52">
        <f t="shared" si="17"/>
        <v>2.7280073331465933</v>
      </c>
      <c r="Q52">
        <f t="shared" si="18"/>
        <v>1.8500279615591839</v>
      </c>
      <c r="T52" s="3">
        <f t="shared" si="13"/>
        <v>39.094214940090154</v>
      </c>
      <c r="U52" s="3">
        <f t="shared" si="13"/>
        <v>-6.2637139959260466</v>
      </c>
      <c r="W52" s="2">
        <f t="shared" si="10"/>
        <v>17.026528527570118</v>
      </c>
      <c r="X52" s="2">
        <f t="shared" si="19"/>
        <v>2.7280073331465933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-413.5</v>
      </c>
      <c r="I53" s="5">
        <f>H53*$E$8*$F$9</f>
        <v>-38.897621801935053</v>
      </c>
      <c r="K53" s="19"/>
      <c r="T53" s="3">
        <f t="shared" si="13"/>
        <v>-50.217707036303651</v>
      </c>
      <c r="U53" s="3">
        <f t="shared" si="13"/>
        <v>-67.496918059547923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163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D48</v>
      </c>
      <c r="P56" s="9" t="s">
        <v>160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 t="shared" ref="F57:F62" si="21">E57*$E$8*$F$9</f>
        <v>2.7280073331465933</v>
      </c>
      <c r="N57" t="s">
        <v>114</v>
      </c>
      <c r="O57" s="2">
        <f>SQRT((1/(C$37+C$47+2))*SUM(O38:O42,O48:O52))</f>
        <v>1.7394135930417414</v>
      </c>
    </row>
    <row r="58" spans="1:24" x14ac:dyDescent="0.2">
      <c r="B58" t="s">
        <v>39</v>
      </c>
      <c r="E58" s="3">
        <f t="shared" ref="E58:E60" si="22">E49-E39</f>
        <v>33</v>
      </c>
      <c r="F58" s="2">
        <f t="shared" si="21"/>
        <v>3.104284206684055</v>
      </c>
      <c r="N58" t="s">
        <v>115</v>
      </c>
      <c r="O58" s="2">
        <f>SUM(P38:P42,P48:P52)</f>
        <v>14.580728849576619</v>
      </c>
    </row>
    <row r="59" spans="1:24" x14ac:dyDescent="0.2">
      <c r="B59" t="s">
        <v>40</v>
      </c>
      <c r="E59" s="3">
        <f t="shared" si="22"/>
        <v>17.5</v>
      </c>
      <c r="F59" s="2">
        <f t="shared" si="21"/>
        <v>1.6462113217263927</v>
      </c>
      <c r="N59" t="s">
        <v>116</v>
      </c>
      <c r="O59" s="2">
        <f>AVERAGE(N48:N52,N38:N42)</f>
        <v>0.87797937158740935</v>
      </c>
    </row>
    <row r="60" spans="1:24" x14ac:dyDescent="0.2">
      <c r="B60" t="s">
        <v>41</v>
      </c>
      <c r="E60" s="3">
        <f t="shared" si="22"/>
        <v>28.5</v>
      </c>
      <c r="F60" s="2">
        <f t="shared" si="21"/>
        <v>2.6809727239544112</v>
      </c>
      <c r="N60" t="s">
        <v>117</v>
      </c>
      <c r="O60" s="2">
        <f>(1/(C$37+C$47+2))*SUM(Q38:Q42,Q48:Q52)</f>
        <v>1.1487846972393705</v>
      </c>
    </row>
    <row r="61" spans="1:24" x14ac:dyDescent="0.2">
      <c r="B61" t="s">
        <v>42</v>
      </c>
      <c r="E61" s="23">
        <f>E52-D$32</f>
        <v>-1</v>
      </c>
      <c r="F61" s="2">
        <f t="shared" si="21"/>
        <v>-9.40692183843653E-2</v>
      </c>
      <c r="N61" t="s">
        <v>118</v>
      </c>
      <c r="O61" s="2">
        <f>ABS((O57*O57)-(O59*O59))</f>
        <v>2.2547118707253584</v>
      </c>
    </row>
    <row r="62" spans="1:24" x14ac:dyDescent="0.2">
      <c r="B62" t="s">
        <v>98</v>
      </c>
      <c r="E62" s="23">
        <f>E53-D$32</f>
        <v>-284.5</v>
      </c>
      <c r="F62" s="2">
        <f t="shared" si="21"/>
        <v>-26.762692630351928</v>
      </c>
      <c r="N62" t="s">
        <v>119</v>
      </c>
      <c r="O62" s="2">
        <f>(SQRT(ABS(O61)))/O60</f>
        <v>1.30709418897837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15.756594079381186</v>
      </c>
    </row>
    <row r="64" spans="1:24" x14ac:dyDescent="0.2">
      <c r="N64" t="s">
        <v>121</v>
      </c>
      <c r="O64" s="25" cm="1">
        <f t="array" aca="1" ref="O64" ca="1">(INDIRECT(O56)-C$13)*E$8*F$9</f>
        <v>4.468287873257351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74.950759363310169</v>
      </c>
      <c r="P65" s="25" cm="1">
        <f t="array" aca="1" ref="P65" ca="1">(360/(2*PI()))*ATAN(ABS(INDIRECT(P56))/(ABS(C$32-INDIRECT(O56))*E$8*F$9))</f>
        <v>11.075307333762732</v>
      </c>
      <c r="Q65" s="2">
        <f ca="1">180-O65-P65</f>
        <v>93.973933302927094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3.5354261001351226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-23</v>
      </c>
      <c r="F67" s="2">
        <f t="shared" ref="F67:F72" si="23">E67*$E$8*$F$9</f>
        <v>-2.163592022840402</v>
      </c>
      <c r="N67" t="s">
        <v>125</v>
      </c>
      <c r="O67" s="25" cm="1">
        <f t="array" aca="1" ref="O67" ca="1">(360/(2*PI()))*ATAN((ABS(INDIRECT(P55))+ABS(INDIRECT(P56))/(ABS(O63-O64))))</f>
        <v>74.950759363310169</v>
      </c>
      <c r="P67" s="25" cm="1">
        <f t="array" aca="1" ref="P67" ca="1">(360/(2*PI()))*ATAN(ABS(INDIRECT(P56))/(ABS(0-INDIRECT(O56))*E$8*F$9))</f>
        <v>4.6958961952337397</v>
      </c>
      <c r="Q67" s="2">
        <f ca="1">180-O67-P67</f>
        <v>100.35334444145609</v>
      </c>
    </row>
    <row r="68" spans="1:17" x14ac:dyDescent="0.2">
      <c r="B68" t="s">
        <v>39</v>
      </c>
      <c r="C68" t="s">
        <v>43</v>
      </c>
      <c r="E68" s="3">
        <f>E38-E49</f>
        <v>-17.5</v>
      </c>
      <c r="F68" s="2">
        <f t="shared" si="23"/>
        <v>-1.6462113217263927</v>
      </c>
      <c r="N68" t="s">
        <v>126</v>
      </c>
      <c r="O68" s="25" cm="1">
        <f t="array" aca="1" ref="O68" ca="1">SQRT((INDIRECT(P55)*INDIRECT(P55))+((INDIRECT(O55)-C$13)*(INDIRECT(O55)-C$13)*E$8*F$9*E$8*F$9)           )</f>
        <v>16.146646349330886</v>
      </c>
    </row>
    <row r="69" spans="1:17" x14ac:dyDescent="0.2">
      <c r="B69" t="s">
        <v>40</v>
      </c>
      <c r="E69" s="3">
        <f t="shared" ref="E69:E72" si="24">E39-E50</f>
        <v>-22.5</v>
      </c>
      <c r="F69" s="2">
        <f t="shared" si="23"/>
        <v>-2.116557413648219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-7.5</v>
      </c>
      <c r="F70" s="2">
        <f t="shared" si="23"/>
        <v>-0.70551913788273979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-8.5</v>
      </c>
      <c r="F71" s="2">
        <f t="shared" si="23"/>
        <v>-0.799588356267105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</v>
      </c>
      <c r="D76" s="8">
        <v>312.5</v>
      </c>
      <c r="E76" s="3">
        <f>(D77-D76  )</f>
        <v>9.5</v>
      </c>
      <c r="F76" s="3">
        <f>ATAN(E76/E77)</f>
        <v>0.5880026035475675</v>
      </c>
      <c r="G76" s="2">
        <f>((PI()/2)-F76-F77)*(360/(2*PI()))</f>
        <v>35.753887254436748</v>
      </c>
    </row>
    <row r="77" spans="1:17" x14ac:dyDescent="0.2">
      <c r="A77" t="s">
        <v>93</v>
      </c>
      <c r="B77" s="8">
        <v>2</v>
      </c>
      <c r="C77" s="8">
        <v>246.5</v>
      </c>
      <c r="D77" s="8">
        <v>322</v>
      </c>
      <c r="E77" s="3">
        <f>AVERAGE(C77,C78)-C76</f>
        <v>14.25</v>
      </c>
      <c r="F77" s="3">
        <f>ATAN(E77/E78)</f>
        <v>0.35877067027057225</v>
      </c>
    </row>
    <row r="78" spans="1:17" x14ac:dyDescent="0.2">
      <c r="A78" t="s">
        <v>94</v>
      </c>
      <c r="B78" s="8">
        <v>3</v>
      </c>
      <c r="C78" s="8">
        <v>246</v>
      </c>
      <c r="D78" s="8">
        <v>350.5</v>
      </c>
      <c r="E78" s="3">
        <f>D78-D76</f>
        <v>38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5203-60FF-694F-AA18-107B48A5E995}">
  <dimension ref="A1:X79"/>
  <sheetViews>
    <sheetView topLeftCell="I34" workbookViewId="0">
      <selection activeCell="S59" sqref="S59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310</v>
      </c>
      <c r="D3" s="8">
        <v>576</v>
      </c>
    </row>
    <row r="4" spans="1:20" x14ac:dyDescent="0.2">
      <c r="B4" s="8">
        <v>2</v>
      </c>
      <c r="C4" s="8">
        <v>783.16663000000005</v>
      </c>
      <c r="D4" s="8">
        <v>571.83330999999998</v>
      </c>
    </row>
    <row r="5" spans="1:20" x14ac:dyDescent="0.2">
      <c r="A5" t="s">
        <v>153</v>
      </c>
      <c r="B5" s="8">
        <v>3</v>
      </c>
      <c r="C5" s="8">
        <v>648.5</v>
      </c>
      <c r="D5" s="8">
        <v>1142.5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618</v>
      </c>
      <c r="Q5" s="8">
        <v>1124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693.83336999999995</v>
      </c>
      <c r="D6" s="8">
        <v>1022.5</v>
      </c>
      <c r="E6" s="3">
        <f>SQRT(((C6-C5)^2)+((D6-D5)^2))</f>
        <v>128.2774899799528</v>
      </c>
      <c r="F6" s="2">
        <f>E6*$E8</f>
        <v>27.109375110847004</v>
      </c>
      <c r="J6" s="3">
        <f>SQRT(((C5-C7)^2)+((D5-D7)^2))</f>
        <v>131.08092397871553</v>
      </c>
      <c r="N6" t="s">
        <v>48</v>
      </c>
      <c r="O6" s="8">
        <v>2</v>
      </c>
      <c r="P6" s="8">
        <v>696.5</v>
      </c>
      <c r="Q6" s="8">
        <v>1023.83331</v>
      </c>
      <c r="R6" s="3">
        <f>SQRT(((P6-P5)^2)+((Q6-Q5)^2))</f>
        <v>127.26199662725752</v>
      </c>
      <c r="S6" s="2">
        <f>R6*$E8</f>
        <v>26.894766996632342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739.16663000000005</v>
      </c>
      <c r="D7" s="8">
        <v>1047.8333700000001</v>
      </c>
      <c r="E7" s="3">
        <f>SQRT(((D6-D7)^2)+((C6-C7)^2))</f>
        <v>51.93153278870664</v>
      </c>
      <c r="G7" s="2">
        <f>E7*E8</f>
        <v>10.97489047119892</v>
      </c>
      <c r="H7" s="2">
        <f>G7/F6</f>
        <v>0.40483745664825915</v>
      </c>
      <c r="K7" s="2">
        <f>180-((360/(2*PI())*ACOS(((E7^2)+(E6^2)-(J6^2))/(2*E6*E7))))</f>
        <v>98.502094774404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0.21133384442651362</v>
      </c>
      <c r="I8" s="2">
        <f>MAX(G7,H33)</f>
        <v>16.072598221044807</v>
      </c>
    </row>
    <row r="9" spans="1:20" x14ac:dyDescent="0.2">
      <c r="A9" t="s">
        <v>90</v>
      </c>
      <c r="F9" s="33">
        <f>F6/(G26*18/14)</f>
        <v>0.51561437258666065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233</v>
      </c>
      <c r="D13" s="8">
        <v>345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247</v>
      </c>
      <c r="D14" s="8">
        <v>346.5</v>
      </c>
      <c r="G14" s="3">
        <f>(C14-C$13)*$E$8</f>
        <v>2.9586738219711908</v>
      </c>
      <c r="H14" s="3">
        <f>-(D14-D$13)*$E$8</f>
        <v>-0.31700076663977045</v>
      </c>
      <c r="J14" s="2">
        <f t="shared" ref="J14:K26" si="0">G14*$F$9</f>
        <v>1.5255347464042528</v>
      </c>
      <c r="K14" s="2">
        <f t="shared" si="0"/>
        <v>-0.16345015140045566</v>
      </c>
    </row>
    <row r="15" spans="1:20" x14ac:dyDescent="0.2">
      <c r="B15" s="8">
        <v>3</v>
      </c>
      <c r="C15" s="8">
        <v>262.5</v>
      </c>
      <c r="D15" s="8">
        <v>350.5</v>
      </c>
      <c r="G15" s="3">
        <f t="shared" ref="G15:G30" si="1">(C15-C$13)*$E$8</f>
        <v>6.2343484105821521</v>
      </c>
      <c r="H15" s="3">
        <f t="shared" ref="H15:H30" si="2">-(D15-D$13)*$E$8</f>
        <v>-1.1623361443458249</v>
      </c>
      <c r="J15" s="2">
        <f t="shared" si="0"/>
        <v>3.2145196442089614</v>
      </c>
      <c r="K15" s="2">
        <f t="shared" si="0"/>
        <v>-0.59931722180167069</v>
      </c>
    </row>
    <row r="16" spans="1:20" x14ac:dyDescent="0.2">
      <c r="B16" s="8">
        <v>4</v>
      </c>
      <c r="C16" s="8">
        <v>276</v>
      </c>
      <c r="D16" s="8">
        <v>353.5</v>
      </c>
      <c r="G16" s="3">
        <f t="shared" si="1"/>
        <v>9.0873553103400866</v>
      </c>
      <c r="H16" s="3">
        <f t="shared" si="2"/>
        <v>-1.7963376776253659</v>
      </c>
      <c r="J16" s="2">
        <f t="shared" si="0"/>
        <v>4.6855710068130625</v>
      </c>
      <c r="K16" s="2">
        <f t="shared" si="0"/>
        <v>-0.92621752460258211</v>
      </c>
    </row>
    <row r="17" spans="1:11" x14ac:dyDescent="0.2">
      <c r="B17" s="8">
        <v>5</v>
      </c>
      <c r="C17" s="8">
        <v>292</v>
      </c>
      <c r="D17" s="8">
        <v>340.5</v>
      </c>
      <c r="G17" s="3">
        <f t="shared" si="1"/>
        <v>12.468696821164304</v>
      </c>
      <c r="H17" s="3">
        <f t="shared" si="2"/>
        <v>0.95100229991931129</v>
      </c>
      <c r="J17" s="2">
        <f t="shared" si="0"/>
        <v>6.4290392884179228</v>
      </c>
      <c r="K17" s="2">
        <f t="shared" si="0"/>
        <v>0.49035045420136697</v>
      </c>
    </row>
    <row r="18" spans="1:11" x14ac:dyDescent="0.2">
      <c r="B18" s="8">
        <v>6</v>
      </c>
      <c r="C18" s="8">
        <v>307</v>
      </c>
      <c r="D18" s="8">
        <v>350.5</v>
      </c>
      <c r="G18" s="3">
        <f t="shared" si="1"/>
        <v>15.638704487562007</v>
      </c>
      <c r="H18" s="3">
        <f t="shared" si="2"/>
        <v>-1.1623361443458249</v>
      </c>
      <c r="J18" s="2">
        <f t="shared" si="0"/>
        <v>8.0635408024224784</v>
      </c>
      <c r="K18" s="2">
        <f t="shared" si="0"/>
        <v>-0.59931722180167069</v>
      </c>
    </row>
    <row r="19" spans="1:11" x14ac:dyDescent="0.2">
      <c r="B19" s="8">
        <v>7</v>
      </c>
      <c r="C19" s="8">
        <v>322.5</v>
      </c>
      <c r="D19" s="8">
        <v>352.5</v>
      </c>
      <c r="G19" s="3">
        <f t="shared" si="1"/>
        <v>18.91437907617297</v>
      </c>
      <c r="H19" s="3">
        <f t="shared" si="2"/>
        <v>-1.5850038331988521</v>
      </c>
      <c r="J19" s="2">
        <f t="shared" si="0"/>
        <v>9.7525257002271886</v>
      </c>
      <c r="K19" s="2">
        <f t="shared" si="0"/>
        <v>-0.81725075700227823</v>
      </c>
    </row>
    <row r="20" spans="1:11" x14ac:dyDescent="0.2">
      <c r="B20" s="8">
        <v>8</v>
      </c>
      <c r="C20" s="8">
        <v>339</v>
      </c>
      <c r="D20" s="8">
        <v>343.5</v>
      </c>
      <c r="G20" s="3">
        <f t="shared" si="1"/>
        <v>22.401387509210444</v>
      </c>
      <c r="H20" s="3">
        <f t="shared" si="2"/>
        <v>0.31700076663977045</v>
      </c>
      <c r="J20" s="2">
        <f t="shared" si="0"/>
        <v>11.550477365632201</v>
      </c>
      <c r="K20" s="2">
        <f t="shared" si="0"/>
        <v>0.16345015140045566</v>
      </c>
    </row>
    <row r="21" spans="1:11" x14ac:dyDescent="0.2">
      <c r="B21" s="8">
        <v>9</v>
      </c>
      <c r="C21" s="8">
        <v>352.5</v>
      </c>
      <c r="D21" s="8">
        <v>330</v>
      </c>
      <c r="G21" s="3">
        <f t="shared" si="1"/>
        <v>25.254394408968377</v>
      </c>
      <c r="H21" s="3">
        <f t="shared" si="2"/>
        <v>3.1700076663977041</v>
      </c>
      <c r="J21" s="2">
        <f t="shared" si="0"/>
        <v>13.0215287282363</v>
      </c>
      <c r="K21" s="2">
        <f t="shared" si="0"/>
        <v>1.6345015140045565</v>
      </c>
    </row>
    <row r="22" spans="1:11" x14ac:dyDescent="0.2">
      <c r="B22" s="8">
        <v>10</v>
      </c>
      <c r="C22" s="8">
        <v>367</v>
      </c>
      <c r="D22" s="8">
        <v>341.5</v>
      </c>
      <c r="G22" s="3">
        <f t="shared" si="1"/>
        <v>28.318735153152826</v>
      </c>
      <c r="H22" s="3">
        <f t="shared" si="2"/>
        <v>0.73966845549279769</v>
      </c>
      <c r="J22" s="2">
        <f t="shared" si="0"/>
        <v>14.601546858440706</v>
      </c>
      <c r="K22" s="2">
        <f t="shared" si="0"/>
        <v>0.3813836866010632</v>
      </c>
    </row>
    <row r="23" spans="1:11" x14ac:dyDescent="0.2">
      <c r="B23" s="8">
        <v>11</v>
      </c>
      <c r="C23" s="8">
        <v>381.5</v>
      </c>
      <c r="D23" s="8">
        <v>335</v>
      </c>
      <c r="G23" s="3">
        <f t="shared" si="1"/>
        <v>31.383075897337275</v>
      </c>
      <c r="H23" s="3">
        <f t="shared" si="2"/>
        <v>2.1133384442651364</v>
      </c>
      <c r="J23" s="2">
        <f t="shared" si="0"/>
        <v>16.181564988645111</v>
      </c>
      <c r="K23" s="2">
        <f t="shared" si="0"/>
        <v>1.0896676760030377</v>
      </c>
    </row>
    <row r="24" spans="1:11" x14ac:dyDescent="0.2">
      <c r="B24" s="8">
        <v>12</v>
      </c>
      <c r="C24" s="8">
        <v>399.5</v>
      </c>
      <c r="D24" s="8">
        <v>315.5</v>
      </c>
      <c r="G24" s="3">
        <f t="shared" si="1"/>
        <v>35.187085097014517</v>
      </c>
      <c r="H24" s="3">
        <f t="shared" si="2"/>
        <v>6.2343484105821521</v>
      </c>
      <c r="J24" s="2">
        <f t="shared" si="0"/>
        <v>18.142966805450577</v>
      </c>
      <c r="K24" s="2">
        <f t="shared" si="0"/>
        <v>3.2145196442089614</v>
      </c>
    </row>
    <row r="25" spans="1:11" x14ac:dyDescent="0.2">
      <c r="B25" s="8">
        <v>13</v>
      </c>
      <c r="C25" s="8">
        <v>412</v>
      </c>
      <c r="D25" s="8">
        <v>323.5</v>
      </c>
      <c r="G25" s="3">
        <f t="shared" si="1"/>
        <v>37.828758152345941</v>
      </c>
      <c r="H25" s="3">
        <f t="shared" si="2"/>
        <v>4.5436776551700433</v>
      </c>
      <c r="J25" s="2">
        <f t="shared" si="0"/>
        <v>19.505051400454377</v>
      </c>
      <c r="K25" s="2">
        <f t="shared" si="0"/>
        <v>2.3427855034065312</v>
      </c>
    </row>
    <row r="26" spans="1:11" x14ac:dyDescent="0.2">
      <c r="B26" s="8">
        <v>14</v>
      </c>
      <c r="C26" s="8">
        <v>426.5</v>
      </c>
      <c r="D26" s="8">
        <v>336</v>
      </c>
      <c r="G26" s="33">
        <f t="shared" si="1"/>
        <v>40.893098896530383</v>
      </c>
      <c r="H26" s="3">
        <f t="shared" si="2"/>
        <v>1.9020045998386226</v>
      </c>
      <c r="J26" s="2">
        <f t="shared" si="0"/>
        <v>21.085069530658778</v>
      </c>
      <c r="K26" s="2">
        <f t="shared" si="0"/>
        <v>0.98070090840273394</v>
      </c>
    </row>
    <row r="27" spans="1:11" x14ac:dyDescent="0.2">
      <c r="B27" s="8"/>
      <c r="C27" s="8"/>
      <c r="D27" s="8"/>
      <c r="G27" s="3">
        <f t="shared" si="1"/>
        <v>-49.240785751377672</v>
      </c>
      <c r="H27" s="3">
        <f t="shared" si="2"/>
        <v>72.910176327147198</v>
      </c>
      <c r="J27" s="2"/>
      <c r="K27" s="2"/>
    </row>
    <row r="28" spans="1:11" x14ac:dyDescent="0.2">
      <c r="B28" s="7"/>
      <c r="C28" s="7"/>
      <c r="D28" s="7"/>
      <c r="G28" s="3">
        <f t="shared" si="1"/>
        <v>-49.240785751377672</v>
      </c>
      <c r="H28" s="3">
        <f t="shared" si="2"/>
        <v>72.910176327147198</v>
      </c>
      <c r="J28" s="2"/>
      <c r="K28" s="2"/>
    </row>
    <row r="29" spans="1:11" x14ac:dyDescent="0.2">
      <c r="B29" s="7"/>
      <c r="C29" s="7"/>
      <c r="D29" s="7"/>
      <c r="G29" s="3">
        <f t="shared" si="1"/>
        <v>-49.240785751377672</v>
      </c>
      <c r="H29" s="3">
        <f t="shared" si="2"/>
        <v>72.910176327147198</v>
      </c>
      <c r="J29" s="2"/>
      <c r="K29" s="2"/>
    </row>
    <row r="30" spans="1:11" x14ac:dyDescent="0.2">
      <c r="B30" s="7"/>
      <c r="C30" s="7"/>
      <c r="D30" s="7"/>
      <c r="G30" s="33">
        <f t="shared" si="1"/>
        <v>-49.240785751377672</v>
      </c>
      <c r="H30" s="3">
        <f t="shared" si="2"/>
        <v>72.910176327147198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393.5</v>
      </c>
      <c r="D32" s="8">
        <v>315.5</v>
      </c>
      <c r="G32" s="2">
        <f>(C32-C$13)*$E$8*$F$9</f>
        <v>17.489166199848754</v>
      </c>
      <c r="I32" t="s">
        <v>16</v>
      </c>
    </row>
    <row r="33" spans="1:24" x14ac:dyDescent="0.2">
      <c r="A33" t="s">
        <v>17</v>
      </c>
      <c r="B33" s="8">
        <v>2</v>
      </c>
      <c r="C33" s="8">
        <v>392.5</v>
      </c>
      <c r="D33" s="8">
        <v>463</v>
      </c>
      <c r="E33" s="3">
        <f>D33-D32</f>
        <v>147.5</v>
      </c>
      <c r="H33" s="2">
        <f>E33*E8*$F$9</f>
        <v>16.072598221044807</v>
      </c>
      <c r="I33" s="9">
        <f>-(360/(2*PI()))*(ATAN((-E53+E33)/(-D53+D33))-(0))</f>
        <v>77.454928942005381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257.5</v>
      </c>
      <c r="E38" s="8">
        <v>346</v>
      </c>
      <c r="F38" s="2">
        <f>(360/(2*PI()))*(ATAN((E49-E38)/(D49-D38))-(PI()/2))</f>
        <v>-60.422161318738681</v>
      </c>
      <c r="G38" s="2">
        <f>-(360/(2*PI()))*(ATAN((-E48+E38)/(-D48+D38))-(0))</f>
        <v>36.25383773744479</v>
      </c>
      <c r="H38" s="4">
        <f>D38-C13</f>
        <v>24.5</v>
      </c>
      <c r="I38" s="5">
        <f>H38*$E$8*$F$9</f>
        <v>2.6696858062074424</v>
      </c>
      <c r="J38" s="12" t="s">
        <v>144</v>
      </c>
      <c r="N38" s="21">
        <f>IF(E38&gt;0,-(E38-D$13)*$E$8*$F$9,"")</f>
        <v>-0.10896676760030377</v>
      </c>
      <c r="O38">
        <f>IF(N38="","",N38*N38)</f>
        <v>1.1873756441258612E-2</v>
      </c>
      <c r="P38">
        <f>IF(N38="","",ABS(N38))</f>
        <v>0.10896676760030377</v>
      </c>
      <c r="Q38">
        <f>IF(N38="","",ABS(N38-O$59))</f>
        <v>0.6973873126419442</v>
      </c>
      <c r="T38" s="3">
        <f>(D38-C$13)*$E$8</f>
        <v>5.1776791884495834</v>
      </c>
      <c r="U38" s="3">
        <f>(E38-D$13)*$E$8</f>
        <v>0.21133384442651362</v>
      </c>
      <c r="W38" s="2">
        <f>T38*$F$9</f>
        <v>2.6696858062074424</v>
      </c>
      <c r="X38" s="2">
        <f>-U38*$F$9</f>
        <v>-0.10896676760030377</v>
      </c>
    </row>
    <row r="39" spans="1:24" x14ac:dyDescent="0.2">
      <c r="B39" t="s">
        <v>24</v>
      </c>
      <c r="C39" s="8">
        <v>2</v>
      </c>
      <c r="D39" s="8">
        <v>281</v>
      </c>
      <c r="E39" s="8">
        <v>335</v>
      </c>
      <c r="F39" s="2">
        <f t="shared" ref="F39:F42" si="3">(360/(2*PI()))*(ATAN((E50-E39)/(D50-D39))-(PI()/2))</f>
        <v>-65.323136829662943</v>
      </c>
      <c r="G39" s="2">
        <f t="shared" ref="G39:G42" si="4">-(360/(2*PI()))*(ATAN((-E49+E39)/(-D49+D39))-(0))</f>
        <v>76.908106935653166</v>
      </c>
      <c r="H39" s="3">
        <f>D39-D38</f>
        <v>23.5</v>
      </c>
      <c r="I39" s="5">
        <f>H39*$E$8*$F$9</f>
        <v>2.5607190386071386</v>
      </c>
      <c r="J39" s="12" t="s">
        <v>72</v>
      </c>
      <c r="N39" s="24">
        <f t="shared" ref="N39:N42" si="5">IF(E39&gt;0,-(E39-D$13)*$E$8*$F$9,"")</f>
        <v>1.0896676760030377</v>
      </c>
      <c r="O39">
        <f t="shared" ref="O39:O42" si="6">IF(N39="","",N39*N39)</f>
        <v>1.1873756441258612</v>
      </c>
      <c r="P39">
        <f t="shared" ref="P39:P42" si="7">IF(N39="","",ABS(N39))</f>
        <v>1.0896676760030377</v>
      </c>
      <c r="Q39">
        <f t="shared" ref="Q39:Q42" si="8">IF(N39="","",ABS(N39-O$59))</f>
        <v>0.50124713096139728</v>
      </c>
      <c r="T39" s="3">
        <f t="shared" ref="T39:U44" si="9">(D39-C$13)*$E$8</f>
        <v>10.144024532472654</v>
      </c>
      <c r="U39" s="3">
        <f t="shared" si="9"/>
        <v>-2.1133384442651364</v>
      </c>
      <c r="W39" s="2">
        <f t="shared" ref="W39:W53" si="10">T39*$F$9</f>
        <v>5.230404844814581</v>
      </c>
      <c r="X39" s="2">
        <f t="shared" ref="X39:X42" si="11">-U39*$F$9</f>
        <v>1.0896676760030377</v>
      </c>
    </row>
    <row r="40" spans="1:24" x14ac:dyDescent="0.2">
      <c r="B40" t="s">
        <v>25</v>
      </c>
      <c r="C40" s="8">
        <v>3</v>
      </c>
      <c r="D40" s="8">
        <v>344.5</v>
      </c>
      <c r="E40" s="8">
        <v>326</v>
      </c>
      <c r="F40" s="2">
        <f t="shared" si="3"/>
        <v>-55.007979801441337</v>
      </c>
      <c r="G40" s="2">
        <f t="shared" si="4"/>
        <v>44.454342406584281</v>
      </c>
      <c r="H40" s="3">
        <f t="shared" ref="H40:H42" si="12">D40-D39</f>
        <v>63.5</v>
      </c>
      <c r="I40" s="5">
        <f>H40*$E$8*$F$9</f>
        <v>6.9193897426192903</v>
      </c>
      <c r="J40" s="12" t="s">
        <v>72</v>
      </c>
      <c r="N40" s="21">
        <f t="shared" si="5"/>
        <v>2.0703685844057715</v>
      </c>
      <c r="O40">
        <f t="shared" si="6"/>
        <v>4.2864260752943579</v>
      </c>
      <c r="P40">
        <f t="shared" si="7"/>
        <v>2.0703685844057715</v>
      </c>
      <c r="Q40">
        <f t="shared" si="8"/>
        <v>1.4819480393641311</v>
      </c>
      <c r="T40" s="3">
        <f t="shared" si="9"/>
        <v>23.56372365355627</v>
      </c>
      <c r="U40" s="3">
        <f t="shared" si="9"/>
        <v>-4.0153430441037585</v>
      </c>
      <c r="W40" s="2">
        <f t="shared" si="10"/>
        <v>12.14979458743387</v>
      </c>
      <c r="X40" s="2">
        <f t="shared" si="11"/>
        <v>2.0703685844057715</v>
      </c>
    </row>
    <row r="41" spans="1:24" x14ac:dyDescent="0.2">
      <c r="B41" t="s">
        <v>26</v>
      </c>
      <c r="C41" s="8">
        <v>4</v>
      </c>
      <c r="D41" s="8">
        <v>373.5</v>
      </c>
      <c r="E41" s="8">
        <v>330</v>
      </c>
      <c r="F41" s="2">
        <f t="shared" si="3"/>
        <v>-55.840305454330561</v>
      </c>
      <c r="G41" s="2">
        <f t="shared" si="4"/>
        <v>73.495638618244982</v>
      </c>
      <c r="H41" s="3">
        <f t="shared" si="12"/>
        <v>29</v>
      </c>
      <c r="I41" s="5">
        <f>H41*$E$8*$F$9</f>
        <v>3.1600362604088095</v>
      </c>
      <c r="J41" s="12" t="s">
        <v>72</v>
      </c>
      <c r="N41" s="21">
        <f t="shared" si="5"/>
        <v>1.6345015140045565</v>
      </c>
      <c r="O41">
        <f t="shared" si="6"/>
        <v>2.6715951992831872</v>
      </c>
      <c r="P41">
        <f t="shared" si="7"/>
        <v>1.6345015140045565</v>
      </c>
      <c r="Q41">
        <f t="shared" si="8"/>
        <v>1.046080968962916</v>
      </c>
      <c r="T41" s="3">
        <f t="shared" si="9"/>
        <v>29.692405141925164</v>
      </c>
      <c r="U41" s="3">
        <f t="shared" si="9"/>
        <v>-3.1700076663977041</v>
      </c>
      <c r="W41" s="2">
        <f t="shared" si="10"/>
        <v>15.309830847842679</v>
      </c>
      <c r="X41" s="2">
        <f t="shared" si="11"/>
        <v>1.6345015140045565</v>
      </c>
    </row>
    <row r="42" spans="1:24" x14ac:dyDescent="0.2">
      <c r="B42" t="s">
        <v>27</v>
      </c>
      <c r="C42" s="8">
        <v>5</v>
      </c>
      <c r="D42" s="8">
        <v>398</v>
      </c>
      <c r="E42" s="8">
        <v>316</v>
      </c>
      <c r="F42" s="2">
        <f t="shared" si="3"/>
        <v>-52.549421768263272</v>
      </c>
      <c r="G42" s="2">
        <f t="shared" si="4"/>
        <v>65.924501744921173</v>
      </c>
      <c r="H42" s="3">
        <f t="shared" si="12"/>
        <v>24.5</v>
      </c>
      <c r="I42" s="5">
        <f>H42*$E$8*$F$9</f>
        <v>2.6696858062074424</v>
      </c>
      <c r="J42" s="12" t="s">
        <v>144</v>
      </c>
      <c r="N42" s="21">
        <f t="shared" si="5"/>
        <v>3.1600362604088095</v>
      </c>
      <c r="O42">
        <f t="shared" si="6"/>
        <v>9.985829167098494</v>
      </c>
      <c r="P42">
        <f t="shared" si="7"/>
        <v>3.1600362604088095</v>
      </c>
      <c r="Q42">
        <f t="shared" si="8"/>
        <v>2.571615715367169</v>
      </c>
      <c r="T42" s="3">
        <f t="shared" si="9"/>
        <v>34.870084330374745</v>
      </c>
      <c r="U42" s="3">
        <f t="shared" si="9"/>
        <v>-6.1286814883688949</v>
      </c>
      <c r="W42" s="2">
        <f t="shared" si="10"/>
        <v>17.979516654050119</v>
      </c>
      <c r="X42" s="2">
        <f t="shared" si="11"/>
        <v>3.1600362604088095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-49.240785751377672</v>
      </c>
      <c r="U43" s="3">
        <f t="shared" si="9"/>
        <v>-72.910176327147198</v>
      </c>
    </row>
    <row r="44" spans="1:24" x14ac:dyDescent="0.2">
      <c r="B44" s="21" t="s">
        <v>105</v>
      </c>
      <c r="G44" s="1" t="s">
        <v>28</v>
      </c>
      <c r="H44" s="16">
        <f>$C$32-D42</f>
        <v>-4.5</v>
      </c>
      <c r="I44" s="22">
        <f>H44*$E$8*$F$9</f>
        <v>-0.49035045420136697</v>
      </c>
      <c r="T44" s="3">
        <f t="shared" si="9"/>
        <v>-49.240785751377672</v>
      </c>
      <c r="U44" s="3">
        <f t="shared" si="9"/>
        <v>-72.910176327147198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6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250</v>
      </c>
      <c r="E48" s="8">
        <v>351.5</v>
      </c>
      <c r="F48" s="2">
        <f>(360/(2*PI()))*(ATAN((E48-D$13)/(D48-C$13))-(PI()/2))</f>
        <v>-69.075498255078827</v>
      </c>
      <c r="G48" s="2">
        <f>IF((90-F48-G38&gt;180),90-F48-G38-180,90-F48-G38)</f>
        <v>122.82166051763403</v>
      </c>
      <c r="H48" s="3" t="s">
        <v>31</v>
      </c>
      <c r="I48" s="6" t="s">
        <v>31</v>
      </c>
      <c r="K48" s="2">
        <f>IF((90-G38-F38&gt;180),90-G38-F38-180,90-G38-F38)</f>
        <v>114.16832358129389</v>
      </c>
      <c r="N48" s="21">
        <f>IF(E48&gt;0,-(E48-D$13)*$E$8*$F$9,"")</f>
        <v>-0.70828398940197446</v>
      </c>
      <c r="O48">
        <f>IF(N48="","",N48*N48)</f>
        <v>0.50166620964317632</v>
      </c>
      <c r="P48">
        <f>IF(N48="","",ABS(N48))</f>
        <v>0.70828398940197446</v>
      </c>
      <c r="Q48">
        <f>IF(N48="","",ABS(N48-O$59))</f>
        <v>1.2967045344436148</v>
      </c>
      <c r="T48" s="3">
        <f t="shared" ref="T48:U53" si="13">(D48-C$13)*$E$8</f>
        <v>3.5926753552507318</v>
      </c>
      <c r="U48" s="3">
        <f t="shared" si="13"/>
        <v>1.3736699887723385</v>
      </c>
      <c r="W48" s="2">
        <f t="shared" si="10"/>
        <v>1.8524350492051642</v>
      </c>
      <c r="X48" s="2">
        <f>-U48*$F$9</f>
        <v>-0.70828398940197446</v>
      </c>
    </row>
    <row r="49" spans="1:24" x14ac:dyDescent="0.2">
      <c r="B49" t="s">
        <v>32</v>
      </c>
      <c r="C49" s="8">
        <v>2</v>
      </c>
      <c r="D49" s="8">
        <v>276</v>
      </c>
      <c r="E49" s="8">
        <v>356.5</v>
      </c>
      <c r="G49" s="21">
        <f>IF((90-F38-G39&gt;180),90-F38-G39-180,90-F38-G39)</f>
        <v>73.514054383085522</v>
      </c>
      <c r="H49" s="3">
        <f>D49-D48</f>
        <v>26</v>
      </c>
      <c r="I49" s="5">
        <f>H49*$E$8*$F$9</f>
        <v>2.8331359576078978</v>
      </c>
      <c r="K49" s="2">
        <f t="shared" ref="K49:K52" si="14">IF((90-G39-F39&gt;180),90-G39-F39-180,90-G39-F39)</f>
        <v>78.415029894009777</v>
      </c>
      <c r="N49" s="21">
        <f t="shared" ref="N49:N52" si="15">IF(E49&gt;0,-(E49-D$13)*$E$8*$F$9,"")</f>
        <v>-1.2531178274034933</v>
      </c>
      <c r="O49">
        <f t="shared" ref="O49:O52" si="16">IF(N49="","",N49*N49)</f>
        <v>1.5703042893564512</v>
      </c>
      <c r="P49">
        <f t="shared" ref="P49:P52" si="17">IF(N49="","",ABS(N49))</f>
        <v>1.2531178274034933</v>
      </c>
      <c r="Q49">
        <f t="shared" ref="Q49:Q52" si="18">IF(N49="","",ABS(N49-O$59))</f>
        <v>1.8415383724451337</v>
      </c>
      <c r="T49" s="3">
        <f t="shared" si="13"/>
        <v>9.0873553103400866</v>
      </c>
      <c r="U49" s="3">
        <f t="shared" si="13"/>
        <v>2.4303392109049065</v>
      </c>
      <c r="W49" s="2">
        <f t="shared" si="10"/>
        <v>4.6855710068130625</v>
      </c>
      <c r="X49" s="2">
        <f t="shared" ref="X49:X53" si="19">-U49*$F$9</f>
        <v>-1.2531178274034933</v>
      </c>
    </row>
    <row r="50" spans="1:24" x14ac:dyDescent="0.2">
      <c r="B50" t="s">
        <v>33</v>
      </c>
      <c r="C50" s="8">
        <v>3</v>
      </c>
      <c r="D50" s="8">
        <v>318</v>
      </c>
      <c r="E50" s="8">
        <v>352</v>
      </c>
      <c r="G50" s="21">
        <f>IF((90-F39-G40&gt;180),90-F39-G40-180,90-F39-G40)</f>
        <v>110.86879442307864</v>
      </c>
      <c r="H50" s="3">
        <f t="shared" ref="H50:H53" si="20">D50-D49</f>
        <v>42</v>
      </c>
      <c r="I50" s="5">
        <f>H50*$E$8*$F$9</f>
        <v>4.5766042392127586</v>
      </c>
      <c r="K50" s="2">
        <f t="shared" si="14"/>
        <v>100.55363739485705</v>
      </c>
      <c r="N50" s="24">
        <f t="shared" si="15"/>
        <v>-0.7627673732021264</v>
      </c>
      <c r="O50">
        <f t="shared" si="16"/>
        <v>0.58181406562167193</v>
      </c>
      <c r="P50">
        <f t="shared" si="17"/>
        <v>0.7627673732021264</v>
      </c>
      <c r="Q50">
        <f t="shared" si="18"/>
        <v>1.3511879182437667</v>
      </c>
      <c r="T50" s="3">
        <f t="shared" si="13"/>
        <v>17.963376776253657</v>
      </c>
      <c r="U50" s="3">
        <f t="shared" si="13"/>
        <v>1.4793369109855954</v>
      </c>
      <c r="W50" s="2">
        <f t="shared" si="10"/>
        <v>9.2621752460258211</v>
      </c>
      <c r="X50" s="2">
        <f t="shared" si="19"/>
        <v>-0.7627673732021264</v>
      </c>
    </row>
    <row r="51" spans="1:24" x14ac:dyDescent="0.2">
      <c r="B51" t="s">
        <v>34</v>
      </c>
      <c r="C51" s="8">
        <v>4</v>
      </c>
      <c r="D51" s="8">
        <v>369.5</v>
      </c>
      <c r="E51" s="8">
        <v>343.5</v>
      </c>
      <c r="G51" s="21">
        <f>IF((90-F40-G41&gt;180),90-F40-G41-180,90-F40-G41)</f>
        <v>71.512341183196355</v>
      </c>
      <c r="H51" s="3">
        <f t="shared" si="20"/>
        <v>51.5</v>
      </c>
      <c r="I51" s="5">
        <f>H51*$E$8*$F$9</f>
        <v>5.6117885314156446</v>
      </c>
      <c r="K51" s="2">
        <f t="shared" si="14"/>
        <v>72.34466683608558</v>
      </c>
      <c r="N51" s="21">
        <f t="shared" si="15"/>
        <v>0.16345015140045566</v>
      </c>
      <c r="O51">
        <f t="shared" si="16"/>
        <v>2.6715951992831877E-2</v>
      </c>
      <c r="P51">
        <f t="shared" si="17"/>
        <v>0.16345015140045566</v>
      </c>
      <c r="Q51">
        <f t="shared" si="18"/>
        <v>0.42497039364118477</v>
      </c>
      <c r="T51" s="3">
        <f t="shared" si="13"/>
        <v>28.847069764219111</v>
      </c>
      <c r="U51" s="3">
        <f t="shared" si="13"/>
        <v>-0.31700076663977045</v>
      </c>
      <c r="W51" s="2">
        <f t="shared" si="10"/>
        <v>14.873963777441466</v>
      </c>
      <c r="X51" s="2">
        <f t="shared" si="19"/>
        <v>0.16345015140045566</v>
      </c>
    </row>
    <row r="52" spans="1:24" x14ac:dyDescent="0.2">
      <c r="B52" t="s">
        <v>35</v>
      </c>
      <c r="C52" s="8">
        <v>5</v>
      </c>
      <c r="D52" s="8">
        <v>387.5</v>
      </c>
      <c r="E52" s="8">
        <v>339.5</v>
      </c>
      <c r="G52" s="21">
        <f>IF((90-F41-G42&gt;180),90-F41-G42-180,90-F41-G42)</f>
        <v>79.915803709409403</v>
      </c>
      <c r="H52" s="3">
        <f t="shared" si="20"/>
        <v>18</v>
      </c>
      <c r="I52" s="5">
        <f>H52*$E$8*$F$9</f>
        <v>1.9614018168054679</v>
      </c>
      <c r="K52" s="2">
        <f t="shared" si="14"/>
        <v>76.624920023342099</v>
      </c>
      <c r="N52" s="21">
        <f t="shared" si="15"/>
        <v>0.59931722180167069</v>
      </c>
      <c r="O52">
        <f t="shared" si="16"/>
        <v>0.35918113234807292</v>
      </c>
      <c r="P52">
        <f t="shared" si="17"/>
        <v>0.59931722180167069</v>
      </c>
      <c r="Q52">
        <f t="shared" si="18"/>
        <v>1.0896676760030255E-2</v>
      </c>
      <c r="T52" s="3">
        <f t="shared" si="13"/>
        <v>32.651078963896353</v>
      </c>
      <c r="U52" s="3">
        <f t="shared" si="13"/>
        <v>-1.1623361443458249</v>
      </c>
      <c r="W52" s="2">
        <f t="shared" si="10"/>
        <v>16.83536559424693</v>
      </c>
      <c r="X52" s="2">
        <f t="shared" si="19"/>
        <v>0.59931722180167069</v>
      </c>
    </row>
    <row r="53" spans="1:24" x14ac:dyDescent="0.2">
      <c r="B53" s="19" t="s">
        <v>97</v>
      </c>
      <c r="C53" s="8">
        <v>6</v>
      </c>
      <c r="D53" s="8">
        <v>421.5</v>
      </c>
      <c r="E53" s="8">
        <v>334</v>
      </c>
      <c r="G53" s="9">
        <f>IF((90-F42-$I$33&gt;180),90-F42-$I$33-180,90-F42-$I$33)</f>
        <v>65.094492826257891</v>
      </c>
      <c r="H53" s="3">
        <f t="shared" si="20"/>
        <v>34</v>
      </c>
      <c r="I53" s="5">
        <f>H53*$E$8*$F$9</f>
        <v>3.7048700984103284</v>
      </c>
      <c r="K53" s="19"/>
      <c r="T53" s="3">
        <f t="shared" si="13"/>
        <v>39.83642967439782</v>
      </c>
      <c r="U53" s="3">
        <f t="shared" si="13"/>
        <v>-2.3246722886916498</v>
      </c>
      <c r="W53" s="2">
        <f t="shared" si="10"/>
        <v>20.540235692657262</v>
      </c>
      <c r="X53" s="2">
        <f t="shared" si="19"/>
        <v>1.1986344436033414</v>
      </c>
    </row>
    <row r="54" spans="1:24" x14ac:dyDescent="0.2">
      <c r="C54" s="8"/>
      <c r="D54" s="8"/>
      <c r="E54" s="8"/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5.5</v>
      </c>
      <c r="F57" s="2">
        <f t="shared" ref="F57:F62" si="21">E57*$E$8*$F$9</f>
        <v>0.59931722180167069</v>
      </c>
      <c r="N57" t="s">
        <v>114</v>
      </c>
      <c r="O57" s="2">
        <f>SQRT((1/(C$37+C$47+2))*SUM(O38:O42,O48:O52))</f>
        <v>1.2764970544786698</v>
      </c>
    </row>
    <row r="58" spans="1:24" x14ac:dyDescent="0.2">
      <c r="B58" t="s">
        <v>39</v>
      </c>
      <c r="E58" s="3">
        <f t="shared" ref="E58:E61" si="22">E49-E39</f>
        <v>21.5</v>
      </c>
      <c r="F58" s="2">
        <f t="shared" si="21"/>
        <v>2.3427855034065312</v>
      </c>
      <c r="N58" t="s">
        <v>115</v>
      </c>
      <c r="O58" s="2">
        <f>SUM(P38:P42,P48:P52)</f>
        <v>11.550477365632201</v>
      </c>
    </row>
    <row r="59" spans="1:24" x14ac:dyDescent="0.2">
      <c r="B59" t="s">
        <v>40</v>
      </c>
      <c r="E59" s="3">
        <f t="shared" si="22"/>
        <v>26</v>
      </c>
      <c r="F59" s="2">
        <f t="shared" si="21"/>
        <v>2.8331359576078978</v>
      </c>
      <c r="N59" t="s">
        <v>116</v>
      </c>
      <c r="O59" s="2">
        <f>AVERAGE(N48:N52,N38:N42)</f>
        <v>0.58842054504164043</v>
      </c>
    </row>
    <row r="60" spans="1:24" x14ac:dyDescent="0.2">
      <c r="B60" t="s">
        <v>41</v>
      </c>
      <c r="E60" s="3">
        <f t="shared" si="22"/>
        <v>13.5</v>
      </c>
      <c r="F60" s="2">
        <f t="shared" si="21"/>
        <v>1.4710513626041011</v>
      </c>
      <c r="N60" t="s">
        <v>117</v>
      </c>
      <c r="O60" s="2">
        <f>(1/(C$37+C$47+2))*SUM(Q38:Q42,Q48:Q52)</f>
        <v>0.86335208175625311</v>
      </c>
    </row>
    <row r="61" spans="1:24" x14ac:dyDescent="0.2">
      <c r="B61" t="s">
        <v>42</v>
      </c>
      <c r="E61" s="3">
        <f t="shared" si="22"/>
        <v>23.5</v>
      </c>
      <c r="F61" s="2">
        <f t="shared" si="21"/>
        <v>2.5607190386071386</v>
      </c>
      <c r="N61" t="s">
        <v>118</v>
      </c>
      <c r="O61" s="2">
        <f>ABS((O57*O57)-(O59*O59))</f>
        <v>1.2832059922656189</v>
      </c>
    </row>
    <row r="62" spans="1:24" x14ac:dyDescent="0.2">
      <c r="B62" t="s">
        <v>98</v>
      </c>
      <c r="E62" s="23">
        <f>E53-D$32</f>
        <v>18.5</v>
      </c>
      <c r="F62" s="2">
        <f t="shared" si="21"/>
        <v>2.0158852006056196</v>
      </c>
      <c r="N62" t="s">
        <v>119</v>
      </c>
      <c r="O62" s="2">
        <f>(SQRT(ABS(O61)))/O60</f>
        <v>1.3120797986625095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5.230404844814581</v>
      </c>
    </row>
    <row r="64" spans="1:24" x14ac:dyDescent="0.2">
      <c r="N64" t="s">
        <v>121</v>
      </c>
      <c r="O64" s="25" cm="1">
        <f t="array" aca="1" ref="O64" ca="1">(INDIRECT(O56)-C$13)*E$8*F$9</f>
        <v>4.6855710068130625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73.563193832575763</v>
      </c>
      <c r="P65" s="25" cm="1">
        <f t="array" aca="1" ref="P65" ca="1">(360/(2*PI()))*ATAN(ABS(INDIRECT(P56))/(ABS(C$32-INDIRECT(O56))*E$8*F$9))</f>
        <v>5.5898689598277933</v>
      </c>
      <c r="Q65" s="2">
        <f ca="1">180-O65-P65</f>
        <v>100.84693720759644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12.307095742042685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-6.5</v>
      </c>
      <c r="F67" s="2">
        <f t="shared" ref="F67:F72" si="23">E67*$E$8*$F$9</f>
        <v>-0.70828398940197446</v>
      </c>
      <c r="N67" t="s">
        <v>125</v>
      </c>
      <c r="O67" s="25" cm="1">
        <f t="array" aca="1" ref="O67" ca="1">(360/(2*PI()))*ATAN((ABS(INDIRECT(P55))+ABS(INDIRECT(P56))/(ABS(O63-O64))))</f>
        <v>73.563193832575763</v>
      </c>
      <c r="P67" s="25" cm="1">
        <f t="array" aca="1" ref="P67" ca="1">(360/(2*PI()))*ATAN(ABS(INDIRECT(P56))/(ABS(0-INDIRECT(O56))*E$8*F$9))</f>
        <v>2.3859440303888126</v>
      </c>
      <c r="Q67" s="2">
        <f ca="1">180-O67-P67</f>
        <v>104.05086213703542</v>
      </c>
    </row>
    <row r="68" spans="1:17" x14ac:dyDescent="0.2">
      <c r="B68" t="s">
        <v>39</v>
      </c>
      <c r="C68" t="s">
        <v>43</v>
      </c>
      <c r="E68" s="3">
        <f>E38-E49</f>
        <v>-10.5</v>
      </c>
      <c r="F68" s="2">
        <f t="shared" si="23"/>
        <v>-1.1441510598031897</v>
      </c>
      <c r="N68" t="s">
        <v>126</v>
      </c>
      <c r="O68" s="25" cm="1">
        <f t="array" aca="1" ref="O68" ca="1">SQRT((INDIRECT(P55)*INDIRECT(P55))+((INDIRECT(O55)-C$13)*(INDIRECT(O55)-C$13)*E$8*F$9*E$8*F$9)           )</f>
        <v>5.3427062884633383</v>
      </c>
    </row>
    <row r="69" spans="1:17" x14ac:dyDescent="0.2">
      <c r="B69" t="s">
        <v>40</v>
      </c>
      <c r="E69" s="3">
        <f t="shared" ref="E69:E72" si="24">E39-E50</f>
        <v>-17</v>
      </c>
      <c r="F69" s="2">
        <f t="shared" si="23"/>
        <v>-1.8524350492051642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-17.5</v>
      </c>
      <c r="F70" s="2">
        <f t="shared" si="23"/>
        <v>-1.9069184330053162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-9.5</v>
      </c>
      <c r="F71" s="2">
        <f t="shared" si="23"/>
        <v>-1.0351842922028858</v>
      </c>
    </row>
    <row r="72" spans="1:17" x14ac:dyDescent="0.2">
      <c r="B72" s="19" t="s">
        <v>98</v>
      </c>
      <c r="E72" s="3">
        <f t="shared" si="24"/>
        <v>-18</v>
      </c>
      <c r="F72" s="2">
        <f t="shared" si="23"/>
        <v>-1.9614018168054679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233</v>
      </c>
      <c r="D76" s="8">
        <v>344</v>
      </c>
      <c r="E76" s="3">
        <f>(D77-D76  )</f>
        <v>4.5</v>
      </c>
      <c r="F76" s="3">
        <f>ATAN(E76/E77)</f>
        <v>0.32175055439664219</v>
      </c>
      <c r="G76" s="2">
        <f>((PI()/2)-F76-F77)*(360/(2*PI()))</f>
        <v>53.545281895300846</v>
      </c>
    </row>
    <row r="77" spans="1:17" x14ac:dyDescent="0.2">
      <c r="A77" t="s">
        <v>93</v>
      </c>
      <c r="B77" s="8">
        <v>2</v>
      </c>
      <c r="C77" s="8">
        <v>247</v>
      </c>
      <c r="D77" s="8">
        <v>348.5</v>
      </c>
      <c r="E77" s="3">
        <f>AVERAGE(C77,C78)-C76</f>
        <v>13.5</v>
      </c>
      <c r="F77" s="3">
        <f>ATAN(E77/E78)</f>
        <v>0.31450430441674504</v>
      </c>
    </row>
    <row r="78" spans="1:17" x14ac:dyDescent="0.2">
      <c r="A78" t="s">
        <v>94</v>
      </c>
      <c r="B78" s="8">
        <v>3</v>
      </c>
      <c r="C78" s="8">
        <v>246</v>
      </c>
      <c r="D78" s="8">
        <v>385.5</v>
      </c>
      <c r="E78" s="3">
        <f>D78-D76</f>
        <v>41.5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D29C-D29A-0A40-97F6-87B8A63052F0}">
  <dimension ref="A1:X79"/>
  <sheetViews>
    <sheetView topLeftCell="H30" workbookViewId="0">
      <selection activeCell="W43" sqref="W43:X44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200</v>
      </c>
      <c r="D3" s="8">
        <v>1496</v>
      </c>
    </row>
    <row r="4" spans="1:20" x14ac:dyDescent="0.2">
      <c r="B4" s="8">
        <v>2</v>
      </c>
      <c r="C4" s="8">
        <v>671.83336999999995</v>
      </c>
      <c r="D4" s="8">
        <v>1495.8333700000001</v>
      </c>
    </row>
    <row r="5" spans="1:20" x14ac:dyDescent="0.2">
      <c r="A5" t="s">
        <v>153</v>
      </c>
      <c r="B5" s="8">
        <v>3</v>
      </c>
      <c r="C5" s="8">
        <v>461.16665999999998</v>
      </c>
      <c r="D5" s="8">
        <v>1131.8333700000001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416</v>
      </c>
      <c r="Q5" s="8">
        <v>1125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445.16669000000002</v>
      </c>
      <c r="D6" s="8">
        <v>1023.83331</v>
      </c>
      <c r="E6" s="3">
        <f>SQRT(((C6-C5)^2)+((D6-D5)^2))</f>
        <v>109.1788074674042</v>
      </c>
      <c r="F6" s="2">
        <f>E6*$E8</f>
        <v>23.139270683445822</v>
      </c>
      <c r="J6" s="3">
        <f>SQRT(((C5-C7)^2)+((D5-D7)^2))</f>
        <v>101.86708839356912</v>
      </c>
      <c r="N6" t="s">
        <v>48</v>
      </c>
      <c r="O6" s="8">
        <v>2</v>
      </c>
      <c r="P6" s="8">
        <v>447.83334000000002</v>
      </c>
      <c r="Q6" s="8">
        <v>1023.83331</v>
      </c>
      <c r="R6" s="3">
        <f>SQRT(((P6-P5)^2)+((Q6-Q5)^2))</f>
        <v>106.05687484134022</v>
      </c>
      <c r="S6" s="2">
        <f>R6*$E8</f>
        <v>22.477610735277377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486.5</v>
      </c>
      <c r="D7" s="8">
        <v>1033.1666299999999</v>
      </c>
      <c r="E7" s="3">
        <f>SQRT(((D6-D7)^2)+((C6-C7)^2))</f>
        <v>42.373970521754245</v>
      </c>
      <c r="G7" s="2">
        <f>E7*E8</f>
        <v>8.9807060232633393</v>
      </c>
      <c r="H7" s="2">
        <f>G7/F6</f>
        <v>0.38811534495286704</v>
      </c>
      <c r="K7" s="2">
        <f>180-((360/(2*PI())*ACOS(((E7^2)+(E6^2)-(J6^2))/(2*E6*E7))))</f>
        <v>111.15129388220372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0.21193921439702618</v>
      </c>
      <c r="I8" s="2">
        <f>MAX(G7,H33)</f>
        <v>13.163673988804735</v>
      </c>
    </row>
    <row r="9" spans="1:20" x14ac:dyDescent="0.2">
      <c r="A9" t="s">
        <v>90</v>
      </c>
      <c r="F9" s="33">
        <f>F6/(G28*18/16)</f>
        <v>0.43132368382184377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232.5</v>
      </c>
      <c r="D13" s="8">
        <v>360.5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247</v>
      </c>
      <c r="D14" s="8">
        <v>373</v>
      </c>
      <c r="G14" s="3">
        <f>(C14-C$13)*$E$8</f>
        <v>3.0731186087568796</v>
      </c>
      <c r="H14" s="3">
        <f>-(D14-D$13)*$E$8</f>
        <v>-2.6492401799628271</v>
      </c>
      <c r="J14" s="2">
        <f t="shared" ref="J14:K28" si="0">G14*$F$9</f>
        <v>1.3255088391504768</v>
      </c>
      <c r="K14" s="2">
        <f t="shared" si="0"/>
        <v>-1.1426800337504111</v>
      </c>
    </row>
    <row r="15" spans="1:20" x14ac:dyDescent="0.2">
      <c r="B15" s="8">
        <v>3</v>
      </c>
      <c r="C15" s="8">
        <v>261.5</v>
      </c>
      <c r="D15" s="8">
        <v>370</v>
      </c>
      <c r="G15" s="3">
        <f t="shared" ref="G15:G30" si="1">(C15-C$13)*$E$8</f>
        <v>6.1462372175137592</v>
      </c>
      <c r="H15" s="3">
        <f t="shared" ref="H15:H30" si="2">-(D15-D$13)*$E$8</f>
        <v>-2.0134225367717486</v>
      </c>
      <c r="J15" s="2">
        <f t="shared" si="0"/>
        <v>2.6510176783009536</v>
      </c>
      <c r="K15" s="2">
        <f t="shared" si="0"/>
        <v>-0.86843682565031233</v>
      </c>
    </row>
    <row r="16" spans="1:20" x14ac:dyDescent="0.2">
      <c r="B16" s="8">
        <v>4</v>
      </c>
      <c r="C16" s="8">
        <v>277.5</v>
      </c>
      <c r="D16" s="8">
        <v>379</v>
      </c>
      <c r="G16" s="3">
        <f t="shared" si="1"/>
        <v>9.5372646478661771</v>
      </c>
      <c r="H16" s="3">
        <f t="shared" si="2"/>
        <v>-3.9208754663449841</v>
      </c>
      <c r="J16" s="2">
        <f t="shared" si="0"/>
        <v>4.1136481215014795</v>
      </c>
      <c r="K16" s="2">
        <f t="shared" si="0"/>
        <v>-1.6911664499506083</v>
      </c>
    </row>
    <row r="17" spans="1:11" x14ac:dyDescent="0.2">
      <c r="B17" s="8">
        <v>5</v>
      </c>
      <c r="C17" s="8">
        <v>293.5</v>
      </c>
      <c r="D17" s="8">
        <v>362</v>
      </c>
      <c r="G17" s="3">
        <f t="shared" si="1"/>
        <v>12.928292078218597</v>
      </c>
      <c r="H17" s="3">
        <f t="shared" si="2"/>
        <v>-0.31790882159553924</v>
      </c>
      <c r="J17" s="2">
        <f t="shared" si="0"/>
        <v>5.5762785647020054</v>
      </c>
      <c r="K17" s="2">
        <f t="shared" si="0"/>
        <v>-0.13712160405004931</v>
      </c>
    </row>
    <row r="18" spans="1:11" x14ac:dyDescent="0.2">
      <c r="B18" s="8">
        <v>6</v>
      </c>
      <c r="C18" s="8">
        <v>305.5</v>
      </c>
      <c r="D18" s="8">
        <v>368</v>
      </c>
      <c r="G18" s="3">
        <f t="shared" si="1"/>
        <v>15.471562650982911</v>
      </c>
      <c r="H18" s="3">
        <f t="shared" si="2"/>
        <v>-1.5895441079776964</v>
      </c>
      <c r="J18" s="2">
        <f t="shared" si="0"/>
        <v>6.6732513971024003</v>
      </c>
      <c r="K18" s="2">
        <f t="shared" si="0"/>
        <v>-0.68560802025024659</v>
      </c>
    </row>
    <row r="19" spans="1:11" x14ac:dyDescent="0.2">
      <c r="B19" s="8">
        <v>7</v>
      </c>
      <c r="C19" s="8">
        <v>321.5</v>
      </c>
      <c r="D19" s="8">
        <v>369.5</v>
      </c>
      <c r="G19" s="3">
        <f t="shared" si="1"/>
        <v>18.86259008133533</v>
      </c>
      <c r="H19" s="3">
        <f t="shared" si="2"/>
        <v>-1.9074529295732356</v>
      </c>
      <c r="J19" s="2">
        <f t="shared" si="0"/>
        <v>8.1358818403029272</v>
      </c>
      <c r="K19" s="2">
        <f t="shared" si="0"/>
        <v>-0.82272962430029595</v>
      </c>
    </row>
    <row r="20" spans="1:11" x14ac:dyDescent="0.2">
      <c r="B20" s="8">
        <v>8</v>
      </c>
      <c r="C20" s="8">
        <v>337</v>
      </c>
      <c r="D20" s="8">
        <v>361</v>
      </c>
      <c r="G20" s="3">
        <f t="shared" si="1"/>
        <v>22.147647904489236</v>
      </c>
      <c r="H20" s="3">
        <f t="shared" si="2"/>
        <v>-0.10596960719851309</v>
      </c>
      <c r="J20" s="2">
        <f t="shared" si="0"/>
        <v>9.5528050821534354</v>
      </c>
      <c r="K20" s="2">
        <f t="shared" si="0"/>
        <v>-4.5707201350016442E-2</v>
      </c>
    </row>
    <row r="21" spans="1:11" x14ac:dyDescent="0.2">
      <c r="B21" s="8">
        <v>9</v>
      </c>
      <c r="C21" s="8">
        <v>351</v>
      </c>
      <c r="D21" s="8">
        <v>339.5</v>
      </c>
      <c r="G21" s="3">
        <f t="shared" si="1"/>
        <v>25.114796906047602</v>
      </c>
      <c r="H21" s="3">
        <f t="shared" si="2"/>
        <v>4.4507235023375493</v>
      </c>
      <c r="J21" s="2">
        <f t="shared" si="0"/>
        <v>10.832606719953896</v>
      </c>
      <c r="K21" s="2">
        <f t="shared" si="0"/>
        <v>1.9197024567006902</v>
      </c>
    </row>
    <row r="22" spans="1:11" x14ac:dyDescent="0.2">
      <c r="B22" s="8">
        <v>10</v>
      </c>
      <c r="C22" s="8">
        <v>364.5</v>
      </c>
      <c r="D22" s="8">
        <v>357</v>
      </c>
      <c r="G22" s="3">
        <f t="shared" si="1"/>
        <v>27.975976300407456</v>
      </c>
      <c r="H22" s="3">
        <f t="shared" si="2"/>
        <v>0.74178725038959159</v>
      </c>
      <c r="J22" s="2">
        <f t="shared" si="0"/>
        <v>12.06670115640434</v>
      </c>
      <c r="K22" s="2">
        <f t="shared" si="0"/>
        <v>0.31995040945011505</v>
      </c>
    </row>
    <row r="23" spans="1:11" x14ac:dyDescent="0.2">
      <c r="B23" s="8">
        <v>11</v>
      </c>
      <c r="C23" s="8">
        <v>381</v>
      </c>
      <c r="D23" s="8">
        <v>366</v>
      </c>
      <c r="G23" s="3">
        <f t="shared" si="1"/>
        <v>31.472973337958386</v>
      </c>
      <c r="H23" s="3">
        <f t="shared" si="2"/>
        <v>-1.1656656791836439</v>
      </c>
      <c r="J23" s="2">
        <f t="shared" si="0"/>
        <v>13.575038800954882</v>
      </c>
      <c r="K23" s="2">
        <f t="shared" si="0"/>
        <v>-0.50277921485018084</v>
      </c>
    </row>
    <row r="24" spans="1:11" x14ac:dyDescent="0.2">
      <c r="B24" s="8">
        <v>12</v>
      </c>
      <c r="C24" s="8">
        <v>398</v>
      </c>
      <c r="D24" s="8">
        <v>347.5</v>
      </c>
      <c r="G24" s="3">
        <f t="shared" si="1"/>
        <v>35.07593998270783</v>
      </c>
      <c r="H24" s="3">
        <f t="shared" si="2"/>
        <v>2.7552097871613404</v>
      </c>
      <c r="J24" s="2">
        <f t="shared" si="0"/>
        <v>15.12908364685544</v>
      </c>
      <c r="K24" s="2">
        <f t="shared" si="0"/>
        <v>1.1883872351004274</v>
      </c>
    </row>
    <row r="25" spans="1:11" x14ac:dyDescent="0.2">
      <c r="B25" s="8">
        <v>13</v>
      </c>
      <c r="C25" s="8">
        <v>410.5</v>
      </c>
      <c r="D25" s="8">
        <v>340.5</v>
      </c>
      <c r="G25" s="3">
        <f t="shared" si="1"/>
        <v>37.725180162670661</v>
      </c>
      <c r="H25" s="3">
        <f t="shared" si="2"/>
        <v>4.2387842879405238</v>
      </c>
      <c r="J25" s="2">
        <f t="shared" si="0"/>
        <v>16.271763680605854</v>
      </c>
      <c r="K25" s="2">
        <f t="shared" si="0"/>
        <v>1.8282880540006576</v>
      </c>
    </row>
    <row r="26" spans="1:11" x14ac:dyDescent="0.2">
      <c r="B26" s="8">
        <v>14</v>
      </c>
      <c r="C26" s="8">
        <v>428.5</v>
      </c>
      <c r="D26" s="8">
        <v>325.5</v>
      </c>
      <c r="G26" s="3">
        <f t="shared" si="1"/>
        <v>41.540086021817132</v>
      </c>
      <c r="H26" s="3">
        <f t="shared" si="2"/>
        <v>7.4178725038959161</v>
      </c>
      <c r="J26" s="2">
        <f t="shared" si="0"/>
        <v>17.917222929206446</v>
      </c>
      <c r="K26" s="2">
        <f t="shared" si="0"/>
        <v>3.1995040945011506</v>
      </c>
    </row>
    <row r="27" spans="1:11" x14ac:dyDescent="0.2">
      <c r="B27" s="8">
        <v>15</v>
      </c>
      <c r="C27" s="8">
        <v>444</v>
      </c>
      <c r="D27" s="8">
        <v>317.5</v>
      </c>
      <c r="G27" s="3">
        <f t="shared" si="1"/>
        <v>44.825143844971038</v>
      </c>
      <c r="H27" s="3">
        <f t="shared" si="2"/>
        <v>9.113386219072126</v>
      </c>
      <c r="J27" s="2">
        <f t="shared" si="0"/>
        <v>19.334146171056954</v>
      </c>
      <c r="K27" s="2">
        <f t="shared" si="0"/>
        <v>3.930819316101414</v>
      </c>
    </row>
    <row r="28" spans="1:11" x14ac:dyDescent="0.2">
      <c r="B28" s="8">
        <v>16</v>
      </c>
      <c r="C28" s="8">
        <v>457.5</v>
      </c>
      <c r="D28" s="8">
        <v>319.5</v>
      </c>
      <c r="G28" s="33">
        <f t="shared" si="1"/>
        <v>47.686323239330889</v>
      </c>
      <c r="H28" s="3">
        <f t="shared" si="2"/>
        <v>8.6895077902780731</v>
      </c>
      <c r="J28" s="2">
        <f t="shared" si="0"/>
        <v>20.568240607507398</v>
      </c>
      <c r="K28" s="2">
        <f t="shared" si="0"/>
        <v>3.747990510701348</v>
      </c>
    </row>
    <row r="29" spans="1:11" x14ac:dyDescent="0.2">
      <c r="B29" s="8"/>
      <c r="C29" s="8"/>
      <c r="D29" s="8"/>
      <c r="G29" s="3">
        <f t="shared" si="1"/>
        <v>-49.275867347308584</v>
      </c>
      <c r="H29" s="3">
        <f t="shared" si="2"/>
        <v>76.404086790127934</v>
      </c>
      <c r="J29" s="2"/>
      <c r="K29" s="2"/>
    </row>
    <row r="30" spans="1:11" x14ac:dyDescent="0.2">
      <c r="B30" s="7"/>
      <c r="C30" s="7"/>
      <c r="D30" s="7"/>
      <c r="G30" s="33">
        <f t="shared" si="1"/>
        <v>-49.275867347308584</v>
      </c>
      <c r="H30" s="3">
        <f t="shared" si="2"/>
        <v>76.404086790127934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397</v>
      </c>
      <c r="D32" s="8">
        <v>345.5</v>
      </c>
      <c r="G32" s="2">
        <f>(C32-C$13)*$E$8*$F$9</f>
        <v>15.03766924415541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489.5</v>
      </c>
      <c r="E33" s="3">
        <f>D33-D32</f>
        <v>144</v>
      </c>
      <c r="H33" s="2">
        <f>E33*E8*$F$9</f>
        <v>13.163673988804735</v>
      </c>
      <c r="I33" s="9">
        <f>-(360/(2*PI()))*(ATAN((-E53+E33)/(-D53+D33))-(0))</f>
        <v>67.249023657212376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261</v>
      </c>
      <c r="E38" s="8">
        <v>369</v>
      </c>
      <c r="F38" s="2">
        <f>(360/(2*PI()))*(ATAN((E49-E38)/(D49-D38))-(PI()/2))</f>
        <v>-58.134022306396318</v>
      </c>
      <c r="G38" s="2">
        <f>-(360/(2*PI()))*(ATAN((-E48+E38)/(-D48+D38))-(0))</f>
        <v>29.47588900324574</v>
      </c>
      <c r="H38" s="4">
        <f>D38-C13</f>
        <v>28.5</v>
      </c>
      <c r="I38" s="5">
        <f>H38*$E$8*$F$9</f>
        <v>2.6053104769509372</v>
      </c>
      <c r="J38" s="12" t="s">
        <v>144</v>
      </c>
      <c r="N38" s="21">
        <f>IF(E38&gt;0,-(E38-D$13)*$E$8*$F$9,"")</f>
        <v>-0.77702242295027946</v>
      </c>
      <c r="O38">
        <f>IF(N38="","",N38*N38)</f>
        <v>0.60376384576752296</v>
      </c>
      <c r="P38">
        <f>IF(N38="","",ABS(N38))</f>
        <v>0.77702242295027946</v>
      </c>
      <c r="Q38">
        <f>IF(N38="","",ABS(N38-O$59))</f>
        <v>0.74502738200526786</v>
      </c>
      <c r="T38" s="3">
        <f>(D38-C$13)*$E$8</f>
        <v>6.0402676103152464</v>
      </c>
      <c r="U38" s="3">
        <f>(E38-D$13)*$E$8</f>
        <v>1.8014833223747224</v>
      </c>
      <c r="W38" s="2">
        <f>T38*$F$9</f>
        <v>2.6053104769509372</v>
      </c>
      <c r="X38" s="2">
        <f>-U38*$F$9</f>
        <v>-0.77702242295027946</v>
      </c>
    </row>
    <row r="39" spans="1:24" x14ac:dyDescent="0.2">
      <c r="B39" t="s">
        <v>24</v>
      </c>
      <c r="C39" s="8">
        <v>2</v>
      </c>
      <c r="D39" s="8">
        <v>286.5</v>
      </c>
      <c r="E39" s="8">
        <v>358</v>
      </c>
      <c r="F39" s="2">
        <f t="shared" ref="F39:F42" si="3">(360/(2*PI()))*(ATAN((E50-E39)/(D50-D39))-(PI()/2))</f>
        <v>-67.890551656248334</v>
      </c>
      <c r="G39" s="2">
        <f t="shared" ref="G39:G42" si="4">-(360/(2*PI()))*(ATAN((-E49+E39)/(-D49+D39))-(0))</f>
        <v>72.718501628183361</v>
      </c>
      <c r="H39" s="3">
        <f>D39-D38</f>
        <v>25.5</v>
      </c>
      <c r="I39" s="5">
        <f>H39*$E$8*$F$9</f>
        <v>2.3310672688508385</v>
      </c>
      <c r="J39" s="12" t="s">
        <v>72</v>
      </c>
      <c r="N39" s="24">
        <f t="shared" ref="N39:N42" si="5">IF(E39&gt;0,-(E39-D$13)*$E$8*$F$9,"")</f>
        <v>0.2285360067500822</v>
      </c>
      <c r="O39">
        <f t="shared" ref="O39:O42" si="6">IF(N39="","",N39*N39)</f>
        <v>5.2228706381273617E-2</v>
      </c>
      <c r="P39">
        <f t="shared" ref="P39:P42" si="7">IF(N39="","",ABS(N39))</f>
        <v>0.2285360067500822</v>
      </c>
      <c r="Q39">
        <f t="shared" ref="Q39:Q42" si="8">IF(N39="","",ABS(N39-O$59))</f>
        <v>0.26053104769509378</v>
      </c>
      <c r="T39" s="3">
        <f t="shared" ref="T39:U44" si="9">(D39-C$13)*$E$8</f>
        <v>11.444717577439414</v>
      </c>
      <c r="U39" s="3">
        <f t="shared" si="9"/>
        <v>-0.52984803599256547</v>
      </c>
      <c r="W39" s="2">
        <f t="shared" ref="W39:W53" si="10">T39*$F$9</f>
        <v>4.9363777458017761</v>
      </c>
      <c r="X39" s="2">
        <f t="shared" ref="X39:X42" si="11">-U39*$F$9</f>
        <v>0.2285360067500822</v>
      </c>
    </row>
    <row r="40" spans="1:24" x14ac:dyDescent="0.2">
      <c r="B40" t="s">
        <v>25</v>
      </c>
      <c r="C40" s="8">
        <v>3</v>
      </c>
      <c r="D40" s="8">
        <v>351</v>
      </c>
      <c r="E40" s="8">
        <v>340.5</v>
      </c>
      <c r="F40" s="2">
        <f t="shared" si="3"/>
        <v>-47.91083782616775</v>
      </c>
      <c r="G40" s="2">
        <f t="shared" si="4"/>
        <v>43.181697035548169</v>
      </c>
      <c r="H40" s="3">
        <f t="shared" ref="H40:H42" si="12">D40-D39</f>
        <v>64.5</v>
      </c>
      <c r="I40" s="5">
        <f>H40*$E$8*$F$9</f>
        <v>5.8962289741521205</v>
      </c>
      <c r="J40" s="12" t="s">
        <v>72</v>
      </c>
      <c r="N40" s="21">
        <f t="shared" si="5"/>
        <v>1.8282880540006576</v>
      </c>
      <c r="O40">
        <f t="shared" si="6"/>
        <v>3.3426372084015115</v>
      </c>
      <c r="P40">
        <f t="shared" si="7"/>
        <v>1.8282880540006576</v>
      </c>
      <c r="Q40">
        <f t="shared" si="8"/>
        <v>1.8602830949456692</v>
      </c>
      <c r="T40" s="3">
        <f t="shared" si="9"/>
        <v>25.114796906047602</v>
      </c>
      <c r="U40" s="3">
        <f t="shared" si="9"/>
        <v>-4.2387842879405238</v>
      </c>
      <c r="W40" s="2">
        <f t="shared" si="10"/>
        <v>10.832606719953896</v>
      </c>
      <c r="X40" s="2">
        <f t="shared" si="11"/>
        <v>1.8282880540006576</v>
      </c>
    </row>
    <row r="41" spans="1:24" x14ac:dyDescent="0.2">
      <c r="B41" t="s">
        <v>26</v>
      </c>
      <c r="C41" s="8">
        <v>4</v>
      </c>
      <c r="D41" s="8">
        <v>383</v>
      </c>
      <c r="E41" s="8">
        <v>346.5</v>
      </c>
      <c r="F41" s="2">
        <f t="shared" si="3"/>
        <v>-37.694240466689166</v>
      </c>
      <c r="G41" s="2">
        <f t="shared" si="4"/>
        <v>87.397437797500189</v>
      </c>
      <c r="H41" s="3">
        <f t="shared" si="12"/>
        <v>32</v>
      </c>
      <c r="I41" s="5">
        <f>H41*$E$8*$F$9</f>
        <v>2.9252608864010523</v>
      </c>
      <c r="J41" s="12" t="s">
        <v>72</v>
      </c>
      <c r="N41" s="21">
        <f t="shared" si="5"/>
        <v>1.2798016378004602</v>
      </c>
      <c r="O41">
        <f t="shared" si="6"/>
        <v>1.6378922321167404</v>
      </c>
      <c r="P41">
        <f t="shared" si="7"/>
        <v>1.2798016378004602</v>
      </c>
      <c r="Q41">
        <f t="shared" si="8"/>
        <v>1.3117966787454718</v>
      </c>
      <c r="T41" s="3">
        <f t="shared" si="9"/>
        <v>31.896851766752441</v>
      </c>
      <c r="U41" s="3">
        <f t="shared" si="9"/>
        <v>-2.9671490015583664</v>
      </c>
      <c r="W41" s="2">
        <f t="shared" si="10"/>
        <v>13.757867606354949</v>
      </c>
      <c r="X41" s="2">
        <f t="shared" si="11"/>
        <v>1.2798016378004602</v>
      </c>
    </row>
    <row r="42" spans="1:24" x14ac:dyDescent="0.2">
      <c r="B42" t="s">
        <v>27</v>
      </c>
      <c r="C42" s="8">
        <v>5</v>
      </c>
      <c r="D42" s="8">
        <v>398</v>
      </c>
      <c r="E42" s="8">
        <v>341.5</v>
      </c>
      <c r="F42" s="2">
        <f t="shared" si="3"/>
        <v>-60.255118703057768</v>
      </c>
      <c r="G42" s="2">
        <f t="shared" si="4"/>
        <v>67.890551656248334</v>
      </c>
      <c r="H42" s="3">
        <f t="shared" si="12"/>
        <v>15</v>
      </c>
      <c r="I42" s="5">
        <f>H42*$E$8*$F$9</f>
        <v>1.3712160405004932</v>
      </c>
      <c r="J42" s="12" t="s">
        <v>144</v>
      </c>
      <c r="N42" s="21">
        <f t="shared" si="5"/>
        <v>1.7368736513006247</v>
      </c>
      <c r="O42">
        <f t="shared" si="6"/>
        <v>3.0167300805823638</v>
      </c>
      <c r="P42">
        <f t="shared" si="7"/>
        <v>1.7368736513006247</v>
      </c>
      <c r="Q42">
        <f t="shared" si="8"/>
        <v>1.7688686922456363</v>
      </c>
      <c r="T42" s="3">
        <f t="shared" si="9"/>
        <v>35.07593998270783</v>
      </c>
      <c r="U42" s="3">
        <f t="shared" si="9"/>
        <v>-4.0268450735434973</v>
      </c>
      <c r="W42" s="2">
        <f t="shared" si="10"/>
        <v>15.12908364685544</v>
      </c>
      <c r="X42" s="2">
        <f t="shared" si="11"/>
        <v>1.7368736513006247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-49.275867347308584</v>
      </c>
      <c r="U43" s="3">
        <f t="shared" si="9"/>
        <v>-76.404086790127934</v>
      </c>
    </row>
    <row r="44" spans="1:24" x14ac:dyDescent="0.2">
      <c r="B44" s="21" t="s">
        <v>105</v>
      </c>
      <c r="G44" s="1" t="s">
        <v>28</v>
      </c>
      <c r="H44" s="16">
        <f>$C$32-D42</f>
        <v>-1</v>
      </c>
      <c r="I44" s="22">
        <f>H44*$E$8*$F$9</f>
        <v>-9.1414402700032885E-2</v>
      </c>
      <c r="T44" s="3">
        <f t="shared" si="9"/>
        <v>-49.275867347308584</v>
      </c>
      <c r="U44" s="3">
        <f t="shared" si="9"/>
        <v>-76.404086790127934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6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249.5</v>
      </c>
      <c r="E48" s="8">
        <v>375.5</v>
      </c>
      <c r="F48" s="2">
        <f>(360/(2*PI()))*(ATAN((E48-D$13)/(D48-C$13))-(PI()/2))</f>
        <v>-48.576334374997344</v>
      </c>
      <c r="G48" s="2">
        <f>IF((90-F48-G38&gt;180),90-F48-G38-180,90-F48-G38)</f>
        <v>109.1004453717516</v>
      </c>
      <c r="H48" s="3" t="s">
        <v>31</v>
      </c>
      <c r="I48" s="6" t="s">
        <v>31</v>
      </c>
      <c r="K48" s="2">
        <f>IF((90-G38-F38&gt;180),90-G38-F38-180,90-G38-F38)</f>
        <v>118.65813330315058</v>
      </c>
      <c r="N48" s="21">
        <f>IF(E48&gt;0,-(E48-D$13)*$E$8*$F$9,"")</f>
        <v>-1.3712160405004932</v>
      </c>
      <c r="O48">
        <f>IF(N48="","",N48*N48)</f>
        <v>1.8802334297258501</v>
      </c>
      <c r="P48">
        <f>IF(N48="","",ABS(N48))</f>
        <v>1.3712160405004932</v>
      </c>
      <c r="Q48">
        <f>IF(N48="","",ABS(N48-O$59))</f>
        <v>1.3392209995554816</v>
      </c>
      <c r="T48" s="3">
        <f t="shared" ref="T48:U53" si="13">(D48-C$13)*$E$8</f>
        <v>3.6029666447494448</v>
      </c>
      <c r="U48" s="3">
        <f t="shared" si="13"/>
        <v>3.1790882159553928</v>
      </c>
      <c r="W48" s="2">
        <f t="shared" si="10"/>
        <v>1.5540448459005589</v>
      </c>
      <c r="X48" s="2">
        <f>-U48*$F$9</f>
        <v>-1.3712160405004932</v>
      </c>
    </row>
    <row r="49" spans="1:24" x14ac:dyDescent="0.2">
      <c r="B49" t="s">
        <v>32</v>
      </c>
      <c r="C49" s="8">
        <v>2</v>
      </c>
      <c r="D49" s="8">
        <v>279.5</v>
      </c>
      <c r="E49" s="8">
        <v>380.5</v>
      </c>
      <c r="G49" s="21">
        <f>IF((90-F38-G39&gt;180),90-F38-G39-180,90-F38-G39)</f>
        <v>75.415520678212971</v>
      </c>
      <c r="H49" s="3">
        <f>D49-D48</f>
        <v>30</v>
      </c>
      <c r="I49" s="5">
        <f>H49*$E$8*$F$9</f>
        <v>2.7424320810009863</v>
      </c>
      <c r="K49" s="2">
        <f t="shared" ref="K49:K52" si="14">IF((90-G39-F39&gt;180),90-G39-F39-180,90-G39-F39)</f>
        <v>85.172050028064973</v>
      </c>
      <c r="N49" s="21">
        <f t="shared" ref="N49:N52" si="15">IF(E49&gt;0,-(E49-D$13)*$E$8*$F$9,"")</f>
        <v>-1.8282880540006576</v>
      </c>
      <c r="O49">
        <f t="shared" ref="O49:O52" si="16">IF(N49="","",N49*N49)</f>
        <v>3.3426372084015115</v>
      </c>
      <c r="P49">
        <f t="shared" ref="P49:P52" si="17">IF(N49="","",ABS(N49))</f>
        <v>1.8282880540006576</v>
      </c>
      <c r="Q49">
        <f t="shared" ref="Q49:Q52" si="18">IF(N49="","",ABS(N49-O$59))</f>
        <v>1.796293013055646</v>
      </c>
      <c r="T49" s="3">
        <f t="shared" si="13"/>
        <v>9.96114307666023</v>
      </c>
      <c r="U49" s="3">
        <f t="shared" si="13"/>
        <v>4.2387842879405238</v>
      </c>
      <c r="W49" s="2">
        <f t="shared" si="10"/>
        <v>4.296476926901545</v>
      </c>
      <c r="X49" s="2">
        <f t="shared" ref="X49:X53" si="19">-U49*$F$9</f>
        <v>-1.8282880540006576</v>
      </c>
    </row>
    <row r="50" spans="1:24" x14ac:dyDescent="0.2">
      <c r="B50" t="s">
        <v>33</v>
      </c>
      <c r="C50" s="8">
        <v>3</v>
      </c>
      <c r="D50" s="8">
        <v>318.5</v>
      </c>
      <c r="E50" s="8">
        <v>371</v>
      </c>
      <c r="G50" s="21">
        <f>IF((90-F39-G40&gt;180),90-F39-G40-180,90-F39-G40)</f>
        <v>114.70885462070017</v>
      </c>
      <c r="H50" s="3">
        <f t="shared" ref="H50:H53" si="20">D50-D49</f>
        <v>39</v>
      </c>
      <c r="I50" s="5">
        <f>H50*$E$8*$F$9</f>
        <v>3.5651617053012821</v>
      </c>
      <c r="K50" s="2">
        <f t="shared" si="14"/>
        <v>94.729140790619581</v>
      </c>
      <c r="N50" s="24">
        <f t="shared" si="15"/>
        <v>-0.95985122835034509</v>
      </c>
      <c r="O50">
        <f t="shared" si="16"/>
        <v>0.92131438056566628</v>
      </c>
      <c r="P50">
        <f t="shared" si="17"/>
        <v>0.95985122835034509</v>
      </c>
      <c r="Q50">
        <f t="shared" si="18"/>
        <v>0.92785618740533349</v>
      </c>
      <c r="T50" s="3">
        <f t="shared" si="13"/>
        <v>18.226772438144252</v>
      </c>
      <c r="U50" s="3">
        <f t="shared" si="13"/>
        <v>2.2253617511687747</v>
      </c>
      <c r="W50" s="2">
        <f t="shared" si="10"/>
        <v>7.861638632202828</v>
      </c>
      <c r="X50" s="2">
        <f t="shared" si="19"/>
        <v>-0.95985122835034509</v>
      </c>
    </row>
    <row r="51" spans="1:24" x14ac:dyDescent="0.2">
      <c r="B51" t="s">
        <v>34</v>
      </c>
      <c r="C51" s="8">
        <v>4</v>
      </c>
      <c r="D51" s="8">
        <v>382</v>
      </c>
      <c r="E51" s="8">
        <v>368.5</v>
      </c>
      <c r="G51" s="21">
        <f>IF((90-F40-G41&gt;180),90-F40-G41-180,90-F40-G41)</f>
        <v>50.513400028667562</v>
      </c>
      <c r="H51" s="3">
        <f t="shared" si="20"/>
        <v>63.5</v>
      </c>
      <c r="I51" s="5">
        <f>H51*$E$8*$F$9</f>
        <v>5.8048145714520878</v>
      </c>
      <c r="K51" s="2">
        <f t="shared" si="14"/>
        <v>40.296802669188978</v>
      </c>
      <c r="N51" s="21">
        <f t="shared" si="15"/>
        <v>-0.73131522160026308</v>
      </c>
      <c r="O51">
        <f t="shared" si="16"/>
        <v>0.53482195334424187</v>
      </c>
      <c r="P51">
        <f t="shared" si="17"/>
        <v>0.73131522160026308</v>
      </c>
      <c r="Q51">
        <f t="shared" si="18"/>
        <v>0.69932018065525148</v>
      </c>
      <c r="T51" s="3">
        <f t="shared" si="13"/>
        <v>31.684912552355414</v>
      </c>
      <c r="U51" s="3">
        <f t="shared" si="13"/>
        <v>1.6955137151762094</v>
      </c>
      <c r="W51" s="2">
        <f t="shared" si="10"/>
        <v>13.666453203654916</v>
      </c>
      <c r="X51" s="2">
        <f t="shared" si="19"/>
        <v>-0.73131522160026308</v>
      </c>
    </row>
    <row r="52" spans="1:24" x14ac:dyDescent="0.2">
      <c r="B52" t="s">
        <v>35</v>
      </c>
      <c r="C52" s="8">
        <v>5</v>
      </c>
      <c r="D52" s="8">
        <v>391.5</v>
      </c>
      <c r="E52" s="8">
        <v>357.5</v>
      </c>
      <c r="G52" s="21">
        <f>IF((90-F41-G42&gt;180),90-F41-G42-180,90-F41-G42)</f>
        <v>59.803688810440832</v>
      </c>
      <c r="H52" s="3">
        <f t="shared" si="20"/>
        <v>9.5</v>
      </c>
      <c r="I52" s="5">
        <f>H52*$E$8*$F$9</f>
        <v>0.86843682565031233</v>
      </c>
      <c r="K52" s="2">
        <f t="shared" si="14"/>
        <v>82.364567046809441</v>
      </c>
      <c r="N52" s="21">
        <f t="shared" si="15"/>
        <v>0.27424320810009861</v>
      </c>
      <c r="O52">
        <f t="shared" si="16"/>
        <v>7.5209337189033998E-2</v>
      </c>
      <c r="P52">
        <f t="shared" si="17"/>
        <v>0.27424320810009861</v>
      </c>
      <c r="Q52">
        <f t="shared" si="18"/>
        <v>0.30623824904511016</v>
      </c>
      <c r="T52" s="3">
        <f t="shared" si="13"/>
        <v>33.698335089127163</v>
      </c>
      <c r="U52" s="3">
        <f t="shared" si="13"/>
        <v>-0.63581764319107847</v>
      </c>
      <c r="W52" s="2">
        <f t="shared" si="10"/>
        <v>14.534890029305227</v>
      </c>
      <c r="X52" s="2">
        <f t="shared" si="19"/>
        <v>0.27424320810009861</v>
      </c>
    </row>
    <row r="53" spans="1:24" x14ac:dyDescent="0.2">
      <c r="B53" s="19" t="s">
        <v>97</v>
      </c>
      <c r="C53" s="8">
        <v>6</v>
      </c>
      <c r="D53" s="8">
        <v>405</v>
      </c>
      <c r="E53" s="8">
        <v>345.5</v>
      </c>
      <c r="G53" s="9">
        <f>IF((90-F42-$I$33&gt;180),90-F42-$I$33-180,90-F42-$I$33)</f>
        <v>83.006095045845399</v>
      </c>
      <c r="H53" s="3">
        <f t="shared" si="20"/>
        <v>13.5</v>
      </c>
      <c r="I53" s="5">
        <f>H53*$E$8*$F$9</f>
        <v>1.234094436450444</v>
      </c>
      <c r="K53" s="19"/>
      <c r="T53" s="3">
        <f t="shared" si="13"/>
        <v>36.559514483487014</v>
      </c>
      <c r="U53" s="3">
        <f t="shared" si="13"/>
        <v>-3.1790882159553928</v>
      </c>
      <c r="W53" s="2">
        <f t="shared" si="10"/>
        <v>15.76898446575567</v>
      </c>
      <c r="X53" s="2">
        <f t="shared" si="19"/>
        <v>1.3712160405004932</v>
      </c>
    </row>
    <row r="54" spans="1:24" x14ac:dyDescent="0.2">
      <c r="C54" s="8"/>
      <c r="D54" s="8"/>
      <c r="E54" s="8"/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6.5</v>
      </c>
      <c r="F57" s="2">
        <f t="shared" ref="F57:F62" si="21">E57*$E$8*$F$9</f>
        <v>0.59419361755021372</v>
      </c>
      <c r="N57" t="s">
        <v>114</v>
      </c>
      <c r="O57" s="2">
        <f>SQRT((1/(C$37+C$47+2))*SUM(O38:O42,O48:O52))</f>
        <v>1.0886642621006051</v>
      </c>
    </row>
    <row r="58" spans="1:24" x14ac:dyDescent="0.2">
      <c r="B58" t="s">
        <v>39</v>
      </c>
      <c r="E58" s="3">
        <f t="shared" ref="E58:E60" si="22">E49-E39</f>
        <v>22.5</v>
      </c>
      <c r="F58" s="2">
        <f t="shared" si="21"/>
        <v>2.0568240607507398</v>
      </c>
      <c r="N58" t="s">
        <v>115</v>
      </c>
      <c r="O58" s="2">
        <f>SUM(P38:P42,P48:P52)</f>
        <v>11.015435525353963</v>
      </c>
    </row>
    <row r="59" spans="1:24" x14ac:dyDescent="0.2">
      <c r="B59" t="s">
        <v>40</v>
      </c>
      <c r="E59" s="3">
        <f t="shared" si="22"/>
        <v>30.5</v>
      </c>
      <c r="F59" s="2">
        <f t="shared" si="21"/>
        <v>2.7881392823510027</v>
      </c>
      <c r="N59" t="s">
        <v>116</v>
      </c>
      <c r="O59" s="2">
        <f>AVERAGE(N48:N52,N38:N42)</f>
        <v>-3.1995040945011557E-2</v>
      </c>
    </row>
    <row r="60" spans="1:24" x14ac:dyDescent="0.2">
      <c r="B60" t="s">
        <v>41</v>
      </c>
      <c r="E60" s="3">
        <f t="shared" si="22"/>
        <v>22</v>
      </c>
      <c r="F60" s="2">
        <f t="shared" si="21"/>
        <v>2.0111168594007234</v>
      </c>
      <c r="N60" t="s">
        <v>117</v>
      </c>
      <c r="O60" s="2">
        <f>(1/(C$37+C$47+2))*SUM(Q38:Q42,Q48:Q52)</f>
        <v>0.84734119425799703</v>
      </c>
    </row>
    <row r="61" spans="1:24" x14ac:dyDescent="0.2">
      <c r="B61" t="s">
        <v>42</v>
      </c>
      <c r="E61" s="23">
        <f>E52-D$32</f>
        <v>12</v>
      </c>
      <c r="F61" s="2">
        <f t="shared" si="21"/>
        <v>1.0969728324003944</v>
      </c>
      <c r="N61" t="s">
        <v>118</v>
      </c>
      <c r="O61" s="2">
        <f>ABS((O57*O57)-(O59*O59))</f>
        <v>1.184166192929982</v>
      </c>
    </row>
    <row r="62" spans="1:24" x14ac:dyDescent="0.2">
      <c r="B62" t="s">
        <v>98</v>
      </c>
      <c r="E62" s="23">
        <f>E53-D$32</f>
        <v>0</v>
      </c>
      <c r="F62" s="2">
        <f t="shared" si="21"/>
        <v>0</v>
      </c>
      <c r="N62" t="s">
        <v>119</v>
      </c>
      <c r="O62" s="2">
        <f>(SQRT(ABS(O61)))/O60</f>
        <v>1.2842453695907439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10.832606719953896</v>
      </c>
    </row>
    <row r="64" spans="1:24" x14ac:dyDescent="0.2">
      <c r="N64" t="s">
        <v>121</v>
      </c>
      <c r="O64" s="25" cm="1">
        <f t="array" aca="1" ref="O64" ca="1">(INDIRECT(O56)-C$13)*E$8*F$9</f>
        <v>4.296476926901545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64.621206038290168</v>
      </c>
      <c r="P65" s="25" cm="1">
        <f t="array" aca="1" ref="P65" ca="1">(360/(2*PI()))*ATAN(ABS(INDIRECT(P56))/(ABS(C$32-INDIRECT(O56))*E$8*F$9))</f>
        <v>9.6598930784423356</v>
      </c>
      <c r="Q65" s="2">
        <f ca="1">180-O65-P65</f>
        <v>105.71890088326749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4.5853231119350255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-15</v>
      </c>
      <c r="F67" s="2">
        <f t="shared" ref="F67:F72" si="23">E67*$E$8*$F$9</f>
        <v>-1.3712160405004932</v>
      </c>
      <c r="N67" t="s">
        <v>125</v>
      </c>
      <c r="O67" s="25" cm="1">
        <f t="array" aca="1" ref="O67" ca="1">(360/(2*PI()))*ATAN((ABS(INDIRECT(P55))+ABS(INDIRECT(P56))/(ABS(O63-O64))))</f>
        <v>64.621206038290168</v>
      </c>
      <c r="P67" s="25" cm="1">
        <f t="array" aca="1" ref="P67" ca="1">(360/(2*PI()))*ATAN(ABS(INDIRECT(P56))/(ABS(0-INDIRECT(O56))*E$8*F$9))</f>
        <v>4.0929007590245092</v>
      </c>
      <c r="Q67" s="2">
        <f ca="1">180-O67-P67</f>
        <v>111.28589320268532</v>
      </c>
    </row>
    <row r="68" spans="1:17" x14ac:dyDescent="0.2">
      <c r="B68" t="s">
        <v>39</v>
      </c>
      <c r="C68" t="s">
        <v>43</v>
      </c>
      <c r="E68" s="3">
        <f>E38-E49</f>
        <v>-11.5</v>
      </c>
      <c r="F68" s="2">
        <f t="shared" si="23"/>
        <v>-1.0512656310503781</v>
      </c>
      <c r="N68" t="s">
        <v>126</v>
      </c>
      <c r="O68" s="25" cm="1">
        <f t="array" aca="1" ref="O68" ca="1">SQRT((INDIRECT(P55)*INDIRECT(P55))+((INDIRECT(O55)-C$13)*(INDIRECT(O55)-C$13)*E$8*F$9*E$8*F$9)           )</f>
        <v>10.985809280958405</v>
      </c>
    </row>
    <row r="69" spans="1:17" x14ac:dyDescent="0.2">
      <c r="B69" t="s">
        <v>40</v>
      </c>
      <c r="E69" s="3">
        <f t="shared" ref="E69:E72" si="24">E39-E50</f>
        <v>-13</v>
      </c>
      <c r="F69" s="2">
        <f t="shared" si="23"/>
        <v>-1.1883872351004274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-28</v>
      </c>
      <c r="F70" s="2">
        <f t="shared" si="23"/>
        <v>-2.5596032756009204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-11</v>
      </c>
      <c r="F71" s="2">
        <f t="shared" si="23"/>
        <v>-1.0055584297003617</v>
      </c>
    </row>
    <row r="72" spans="1:17" x14ac:dyDescent="0.2">
      <c r="B72" s="19" t="s">
        <v>98</v>
      </c>
      <c r="E72" s="3">
        <f t="shared" si="24"/>
        <v>-4</v>
      </c>
      <c r="F72" s="2">
        <f t="shared" si="23"/>
        <v>-0.36565761080013154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232.5</v>
      </c>
      <c r="D76" s="8">
        <v>360</v>
      </c>
      <c r="E76" s="3">
        <f>(D77-D76  )</f>
        <v>11.5</v>
      </c>
      <c r="F76" s="3">
        <f>ATAN(E76/E77)</f>
        <v>0.67052155798054924</v>
      </c>
      <c r="G76" s="2">
        <f>((PI()/2)-F76-F77)*(360/(2*PI()))</f>
        <v>33.721850584498945</v>
      </c>
    </row>
    <row r="77" spans="1:17" x14ac:dyDescent="0.2">
      <c r="A77" t="s">
        <v>93</v>
      </c>
      <c r="B77" s="8">
        <v>2</v>
      </c>
      <c r="C77" s="8">
        <v>247</v>
      </c>
      <c r="D77" s="8">
        <v>371.5</v>
      </c>
      <c r="E77" s="3">
        <f>AVERAGE(C77,C78)-C76</f>
        <v>14.5</v>
      </c>
      <c r="F77" s="3">
        <f>ATAN(E77/E78)</f>
        <v>0.31171744624926645</v>
      </c>
    </row>
    <row r="78" spans="1:17" x14ac:dyDescent="0.2">
      <c r="A78" t="s">
        <v>94</v>
      </c>
      <c r="B78" s="8">
        <v>3</v>
      </c>
      <c r="C78" s="8">
        <v>247</v>
      </c>
      <c r="D78" s="8">
        <v>405</v>
      </c>
      <c r="E78" s="3">
        <f>D78-D76</f>
        <v>45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4F912-B22D-0346-B755-CEC86EB68BF8}">
  <dimension ref="A1:X79"/>
  <sheetViews>
    <sheetView topLeftCell="D30" workbookViewId="0">
      <selection activeCell="W53" sqref="W53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211</v>
      </c>
      <c r="D3" s="8">
        <v>1400</v>
      </c>
    </row>
    <row r="4" spans="1:20" x14ac:dyDescent="0.2">
      <c r="B4" s="8">
        <v>2</v>
      </c>
      <c r="C4" s="8">
        <v>681.83336999999995</v>
      </c>
      <c r="D4" s="8">
        <v>1385.1666299999999</v>
      </c>
    </row>
    <row r="5" spans="1:20" x14ac:dyDescent="0.2">
      <c r="A5" t="s">
        <v>153</v>
      </c>
      <c r="B5" s="8">
        <v>3</v>
      </c>
      <c r="C5" s="8">
        <v>292.5</v>
      </c>
      <c r="D5" s="8">
        <v>1046.5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283</v>
      </c>
      <c r="Q5" s="8">
        <v>1043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349.83330999999998</v>
      </c>
      <c r="D6" s="8">
        <v>957.16669000000002</v>
      </c>
      <c r="E6" s="3">
        <f>SQRT(((C6-C5)^2)+((D6-D5)^2))</f>
        <v>106.14871036009903</v>
      </c>
      <c r="F6" s="2">
        <f>E6*$E8</f>
        <v>22.533677140175165</v>
      </c>
      <c r="J6" s="3">
        <f>SQRT(((C5-C7)^2)+((D5-D7)^2))</f>
        <v>123.54036098017602</v>
      </c>
      <c r="N6" t="s">
        <v>48</v>
      </c>
      <c r="O6" s="8">
        <v>2</v>
      </c>
      <c r="P6" s="8">
        <v>348.5</v>
      </c>
      <c r="Q6" s="8">
        <v>955.83330999999998</v>
      </c>
      <c r="R6" s="3">
        <f>SQRT(((P6-P5)^2)+((Q6-Q5)^2))</f>
        <v>109.03339784467924</v>
      </c>
      <c r="S6" s="2">
        <f>R6*$E8</f>
        <v>23.14605025528245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393.83330999999998</v>
      </c>
      <c r="D7" s="8">
        <v>975.83330999999998</v>
      </c>
      <c r="E7" s="3">
        <f>SQRT(((D6-D7)^2)+((C6-C7)^2))</f>
        <v>47.795843984852894</v>
      </c>
      <c r="G7" s="2">
        <f>E7*E8</f>
        <v>10.146294885196319</v>
      </c>
      <c r="H7" s="2">
        <f>G7/F6</f>
        <v>0.45027248868790026</v>
      </c>
      <c r="K7" s="2">
        <f>180-((360/(2*PI())*ACOS(((E7^2)+(E6^2)-(J6^2))/(2*E6*E7))))</f>
        <v>80.296684916987914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0.21228404060427949</v>
      </c>
      <c r="I8" s="2">
        <f>MAX(G7,H33)</f>
        <v>11.360468807512135</v>
      </c>
    </row>
    <row r="9" spans="1:20" x14ac:dyDescent="0.2">
      <c r="A9" t="s">
        <v>90</v>
      </c>
      <c r="F9" s="33">
        <f>F6/(G25*18/13)</f>
        <v>0.42472552621769388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</v>
      </c>
      <c r="D13" s="8">
        <v>298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244.5</v>
      </c>
      <c r="D14" s="8">
        <v>305</v>
      </c>
      <c r="G14" s="3">
        <f>(C14-C$13)*$E$8</f>
        <v>2.6535505075534935</v>
      </c>
      <c r="H14" s="3">
        <f>-(D14-D$13)*$E$8</f>
        <v>-1.4859882842299565</v>
      </c>
      <c r="J14" s="2">
        <f t="shared" ref="J14:K25" si="0">G14*$F$9</f>
        <v>1.1270306356658861</v>
      </c>
      <c r="K14" s="2">
        <f t="shared" si="0"/>
        <v>-0.63113715597289632</v>
      </c>
    </row>
    <row r="15" spans="1:20" x14ac:dyDescent="0.2">
      <c r="B15" s="8">
        <v>3</v>
      </c>
      <c r="C15" s="8">
        <v>261.5</v>
      </c>
      <c r="D15" s="8">
        <v>302</v>
      </c>
      <c r="G15" s="3">
        <f t="shared" ref="G15:G30" si="1">(C15-C$13)*$E$8</f>
        <v>6.2623791978262453</v>
      </c>
      <c r="H15" s="3">
        <f t="shared" ref="H15:H30" si="2">-(D15-D$13)*$E$8</f>
        <v>-0.84913616241711798</v>
      </c>
      <c r="J15" s="2">
        <f t="shared" si="0"/>
        <v>2.6597923001714916</v>
      </c>
      <c r="K15" s="2">
        <f t="shared" si="0"/>
        <v>-0.36064980341308361</v>
      </c>
    </row>
    <row r="16" spans="1:20" x14ac:dyDescent="0.2">
      <c r="B16" s="8">
        <v>4</v>
      </c>
      <c r="C16" s="8">
        <v>276</v>
      </c>
      <c r="D16" s="8">
        <v>310.5</v>
      </c>
      <c r="G16" s="3">
        <f t="shared" si="1"/>
        <v>9.3404977865882977</v>
      </c>
      <c r="H16" s="3">
        <f t="shared" si="2"/>
        <v>-2.6535505075534935</v>
      </c>
      <c r="J16" s="2">
        <f t="shared" si="0"/>
        <v>3.9671478375439198</v>
      </c>
      <c r="K16" s="2">
        <f t="shared" si="0"/>
        <v>-1.1270306356658861</v>
      </c>
    </row>
    <row r="17" spans="1:11" x14ac:dyDescent="0.2">
      <c r="B17" s="8">
        <v>5</v>
      </c>
      <c r="C17" s="8">
        <v>290.5</v>
      </c>
      <c r="D17" s="8">
        <v>286.5</v>
      </c>
      <c r="G17" s="3">
        <f t="shared" si="1"/>
        <v>12.41861637535035</v>
      </c>
      <c r="H17" s="3">
        <f t="shared" si="2"/>
        <v>2.4412664669492141</v>
      </c>
      <c r="J17" s="2">
        <f t="shared" si="0"/>
        <v>5.2745033749163479</v>
      </c>
      <c r="K17" s="2">
        <f t="shared" si="0"/>
        <v>1.0368681848126153</v>
      </c>
    </row>
    <row r="18" spans="1:11" x14ac:dyDescent="0.2">
      <c r="B18" s="8">
        <v>6</v>
      </c>
      <c r="C18" s="8">
        <v>306.5</v>
      </c>
      <c r="D18" s="8">
        <v>300</v>
      </c>
      <c r="G18" s="3">
        <f t="shared" si="1"/>
        <v>15.815161025018822</v>
      </c>
      <c r="H18" s="3">
        <f t="shared" si="2"/>
        <v>-0.42456808120855899</v>
      </c>
      <c r="J18" s="2">
        <f t="shared" si="0"/>
        <v>6.7171025885686824</v>
      </c>
      <c r="K18" s="2">
        <f t="shared" si="0"/>
        <v>-0.18032490170654181</v>
      </c>
    </row>
    <row r="19" spans="1:11" x14ac:dyDescent="0.2">
      <c r="B19" s="8">
        <v>7</v>
      </c>
      <c r="C19" s="8">
        <v>322.5</v>
      </c>
      <c r="D19" s="8">
        <v>307.5</v>
      </c>
      <c r="G19" s="3">
        <f t="shared" si="1"/>
        <v>19.211705674687295</v>
      </c>
      <c r="H19" s="3">
        <f t="shared" si="2"/>
        <v>-2.0166983857406553</v>
      </c>
      <c r="J19" s="2">
        <f t="shared" si="0"/>
        <v>8.1597018022210168</v>
      </c>
      <c r="K19" s="2">
        <f t="shared" si="0"/>
        <v>-0.85654328310607364</v>
      </c>
    </row>
    <row r="20" spans="1:11" x14ac:dyDescent="0.2">
      <c r="B20" s="8">
        <v>8</v>
      </c>
      <c r="C20" s="8">
        <v>337.5</v>
      </c>
      <c r="D20" s="8">
        <v>307</v>
      </c>
      <c r="G20" s="3">
        <f t="shared" si="1"/>
        <v>22.395966283751488</v>
      </c>
      <c r="H20" s="3">
        <f t="shared" si="2"/>
        <v>-1.9105563654385154</v>
      </c>
      <c r="J20" s="2">
        <f t="shared" si="0"/>
        <v>9.5121385650200807</v>
      </c>
      <c r="K20" s="2">
        <f t="shared" si="0"/>
        <v>-0.81146205767943813</v>
      </c>
    </row>
    <row r="21" spans="1:11" x14ac:dyDescent="0.2">
      <c r="B21" s="8">
        <v>9</v>
      </c>
      <c r="C21" s="8">
        <v>352</v>
      </c>
      <c r="D21" s="8">
        <v>278.5</v>
      </c>
      <c r="G21" s="3">
        <f t="shared" si="1"/>
        <v>25.47408487251354</v>
      </c>
      <c r="H21" s="3">
        <f t="shared" si="2"/>
        <v>4.1395387917834503</v>
      </c>
      <c r="J21" s="2">
        <f t="shared" si="0"/>
        <v>10.819494102392509</v>
      </c>
      <c r="K21" s="2">
        <f t="shared" si="0"/>
        <v>1.7581677916387828</v>
      </c>
    </row>
    <row r="22" spans="1:11" x14ac:dyDescent="0.2">
      <c r="B22" s="8">
        <v>10</v>
      </c>
      <c r="C22" s="8">
        <v>363.5</v>
      </c>
      <c r="D22" s="8">
        <v>290.5</v>
      </c>
      <c r="G22" s="3">
        <f t="shared" si="1"/>
        <v>27.915351339462752</v>
      </c>
      <c r="H22" s="3">
        <f t="shared" si="2"/>
        <v>1.5921303045320963</v>
      </c>
      <c r="J22" s="2">
        <f t="shared" si="0"/>
        <v>11.856362287205123</v>
      </c>
      <c r="K22" s="2">
        <f t="shared" si="0"/>
        <v>0.67621838139953183</v>
      </c>
    </row>
    <row r="23" spans="1:11" x14ac:dyDescent="0.2">
      <c r="B23" s="8">
        <v>11</v>
      </c>
      <c r="C23" s="8">
        <v>383</v>
      </c>
      <c r="D23" s="8">
        <v>308</v>
      </c>
      <c r="G23" s="3">
        <f t="shared" si="1"/>
        <v>32.054890131246204</v>
      </c>
      <c r="H23" s="3">
        <f t="shared" si="2"/>
        <v>-2.122840406042795</v>
      </c>
      <c r="J23" s="2">
        <f t="shared" si="0"/>
        <v>13.614530078843906</v>
      </c>
      <c r="K23" s="2">
        <f t="shared" si="0"/>
        <v>-0.90162450853270903</v>
      </c>
    </row>
    <row r="24" spans="1:11" x14ac:dyDescent="0.2">
      <c r="B24" s="8">
        <v>12</v>
      </c>
      <c r="C24" s="8">
        <v>397</v>
      </c>
      <c r="D24" s="8">
        <v>302.5</v>
      </c>
      <c r="G24" s="3">
        <f t="shared" si="1"/>
        <v>35.026866699706119</v>
      </c>
      <c r="H24" s="3">
        <f t="shared" si="2"/>
        <v>-0.95527818271925768</v>
      </c>
      <c r="J24" s="2">
        <f t="shared" si="0"/>
        <v>14.876804390789699</v>
      </c>
      <c r="K24" s="2">
        <f t="shared" si="0"/>
        <v>-0.40573102883971907</v>
      </c>
    </row>
    <row r="25" spans="1:11" x14ac:dyDescent="0.2">
      <c r="B25" s="8">
        <v>13</v>
      </c>
      <c r="C25" s="8">
        <v>412.5</v>
      </c>
      <c r="D25" s="8">
        <v>302.5</v>
      </c>
      <c r="G25" s="33">
        <f t="shared" si="1"/>
        <v>38.317269329072445</v>
      </c>
      <c r="H25" s="3">
        <f t="shared" si="2"/>
        <v>-0.95527818271925768</v>
      </c>
      <c r="J25" s="2">
        <f t="shared" si="0"/>
        <v>16.274322379015395</v>
      </c>
      <c r="K25" s="2">
        <f t="shared" si="0"/>
        <v>-0.40573102883971907</v>
      </c>
    </row>
    <row r="26" spans="1:11" x14ac:dyDescent="0.2">
      <c r="B26" s="8"/>
      <c r="C26" s="8"/>
      <c r="D26" s="8"/>
      <c r="G26" s="3">
        <f t="shared" si="1"/>
        <v>-49.249897420192845</v>
      </c>
      <c r="H26" s="3">
        <f t="shared" si="2"/>
        <v>63.260644100075289</v>
      </c>
      <c r="J26" s="2"/>
      <c r="K26" s="2"/>
    </row>
    <row r="27" spans="1:11" x14ac:dyDescent="0.2">
      <c r="B27" s="7"/>
      <c r="C27" s="7"/>
      <c r="D27" s="7"/>
      <c r="G27" s="3">
        <f t="shared" si="1"/>
        <v>-49.249897420192845</v>
      </c>
      <c r="H27" s="3">
        <f t="shared" si="2"/>
        <v>63.260644100075289</v>
      </c>
      <c r="J27" s="2"/>
      <c r="K27" s="2"/>
    </row>
    <row r="28" spans="1:11" x14ac:dyDescent="0.2">
      <c r="B28" s="7"/>
      <c r="C28" s="7"/>
      <c r="D28" s="7"/>
      <c r="G28" s="3">
        <f t="shared" si="1"/>
        <v>-49.249897420192845</v>
      </c>
      <c r="H28" s="3">
        <f t="shared" si="2"/>
        <v>63.260644100075289</v>
      </c>
      <c r="J28" s="2"/>
      <c r="K28" s="2"/>
    </row>
    <row r="29" spans="1:11" x14ac:dyDescent="0.2">
      <c r="B29" s="7"/>
      <c r="C29" s="7"/>
      <c r="D29" s="7"/>
      <c r="G29" s="3">
        <f t="shared" si="1"/>
        <v>-49.249897420192845</v>
      </c>
      <c r="H29" s="3">
        <f t="shared" si="2"/>
        <v>63.260644100075289</v>
      </c>
      <c r="J29" s="2"/>
      <c r="K29" s="2"/>
    </row>
    <row r="30" spans="1:11" x14ac:dyDescent="0.2">
      <c r="B30" s="7"/>
      <c r="C30" s="7"/>
      <c r="D30" s="7"/>
      <c r="G30" s="33">
        <f t="shared" si="1"/>
        <v>-49.249897420192845</v>
      </c>
      <c r="H30" s="3">
        <f t="shared" si="2"/>
        <v>63.260644100075289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401</v>
      </c>
      <c r="D32" s="8">
        <v>301</v>
      </c>
      <c r="G32" s="2">
        <f>(C32-C$13)*$E$8*$F$9</f>
        <v>15.237454194202783</v>
      </c>
      <c r="I32" t="s">
        <v>16</v>
      </c>
    </row>
    <row r="33" spans="1:24" x14ac:dyDescent="0.2">
      <c r="A33" t="s">
        <v>17</v>
      </c>
      <c r="B33" s="8">
        <v>2</v>
      </c>
      <c r="C33" s="8">
        <v>403</v>
      </c>
      <c r="D33" s="8">
        <v>427</v>
      </c>
      <c r="E33" s="3">
        <f>D33-D32</f>
        <v>126</v>
      </c>
      <c r="H33" s="2">
        <f>E33*E8*$F$9</f>
        <v>11.360468807512135</v>
      </c>
      <c r="I33" s="9">
        <f>-(360/(2*PI()))*(ATAN((-E52+E33)/(-D52+D33))-(0))</f>
        <v>84.6290053044643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254</v>
      </c>
      <c r="E38" s="8">
        <v>301.5</v>
      </c>
      <c r="F38" s="2">
        <f>(360/(2*PI()))*(ATAN((E49-E38)/(D49-D38))-(PI()/2))</f>
        <v>-75.529705899934115</v>
      </c>
      <c r="G38" s="2">
        <f>-(360/(2*PI()))*(ATAN((-E48+E38)/(-D48+D38))-(0))</f>
        <v>17.650124219930124</v>
      </c>
      <c r="H38" s="4">
        <f>D38-C13</f>
        <v>22</v>
      </c>
      <c r="I38" s="5">
        <f>H38*$E$8*$F$9</f>
        <v>1.9835739187719599</v>
      </c>
      <c r="J38" s="12" t="s">
        <v>144</v>
      </c>
      <c r="N38" s="21">
        <f>IF(E38&gt;0,-(E38-D$13)*$E$8*$F$9,"")</f>
        <v>-0.31556857798644816</v>
      </c>
      <c r="O38">
        <f>IF(N38="","",N38*N38)</f>
        <v>9.9583527412389017E-2</v>
      </c>
      <c r="P38">
        <f>IF(N38="","",ABS(N38))</f>
        <v>0.31556857798644816</v>
      </c>
      <c r="Q38">
        <f>IF(N38="","",ABS(N38-O$59))</f>
        <v>0.18533392675394578</v>
      </c>
      <c r="T38" s="3">
        <f>(D38-C$13)*$E$8</f>
        <v>4.6702488932941488</v>
      </c>
      <c r="U38" s="3">
        <f>(E38-D$13)*$E$8</f>
        <v>0.74299414211497827</v>
      </c>
      <c r="W38" s="2">
        <f>T38*$F$9</f>
        <v>1.9835739187719599</v>
      </c>
      <c r="X38" s="2">
        <f>-U38*$F$9</f>
        <v>-0.31556857798644816</v>
      </c>
    </row>
    <row r="39" spans="1:24" x14ac:dyDescent="0.2">
      <c r="B39" t="s">
        <v>24</v>
      </c>
      <c r="C39" s="8">
        <v>2</v>
      </c>
      <c r="D39" s="8">
        <v>291</v>
      </c>
      <c r="E39" s="8">
        <v>284.5</v>
      </c>
      <c r="F39" s="2">
        <f t="shared" ref="F39:F42" si="3">(360/(2*PI()))*(ATAN((E50-E39)/(D50-D39))-(PI()/2))</f>
        <v>-61.004040485881603</v>
      </c>
      <c r="G39" s="2">
        <f t="shared" ref="G39:G42" si="4">-(360/(2*PI()))*(ATAN((-E49+E39)/(-D49+D39))-(0))</f>
        <v>76.504266719204196</v>
      </c>
      <c r="H39" s="3">
        <f>D39-D38</f>
        <v>37</v>
      </c>
      <c r="I39" s="5">
        <f>H39*$E$8*$F$9</f>
        <v>3.3360106815710231</v>
      </c>
      <c r="J39" s="12" t="s">
        <v>72</v>
      </c>
      <c r="N39" s="24">
        <f t="shared" ref="N39:N42" si="5">IF(E39&gt;0,-(E39-D$13)*$E$8*$F$9,"")</f>
        <v>1.2171930865191574</v>
      </c>
      <c r="O39">
        <f t="shared" ref="O39:O42" si="6">IF(N39="","",N39*N39)</f>
        <v>1.4815590098700329</v>
      </c>
      <c r="P39">
        <f t="shared" ref="P39:P42" si="7">IF(N39="","",ABS(N39))</f>
        <v>1.2171930865191574</v>
      </c>
      <c r="Q39">
        <f t="shared" ref="Q39:Q42" si="8">IF(N39="","",ABS(N39-O$59))</f>
        <v>1.3474277377516597</v>
      </c>
      <c r="T39" s="3">
        <f t="shared" ref="T39:U44" si="9">(D39-C$13)*$E$8</f>
        <v>12.524758395652491</v>
      </c>
      <c r="U39" s="3">
        <f t="shared" si="9"/>
        <v>-2.8658345481577734</v>
      </c>
      <c r="W39" s="2">
        <f t="shared" ref="W39:W52" si="10">T39*$F$9</f>
        <v>5.3195846003429832</v>
      </c>
      <c r="X39" s="2">
        <f t="shared" ref="X39:X41" si="11">-U39*$F$9</f>
        <v>1.2171930865191574</v>
      </c>
    </row>
    <row r="40" spans="1:24" x14ac:dyDescent="0.2">
      <c r="B40" t="s">
        <v>25</v>
      </c>
      <c r="C40" s="8">
        <v>3</v>
      </c>
      <c r="D40" s="8">
        <v>356.5</v>
      </c>
      <c r="E40" s="8">
        <v>279</v>
      </c>
      <c r="F40" s="2">
        <f t="shared" si="3"/>
        <v>-43.393997010717747</v>
      </c>
      <c r="G40" s="2">
        <f t="shared" si="4"/>
        <v>49.899092453787766</v>
      </c>
      <c r="H40" s="3">
        <f t="shared" ref="H40:H42" si="12">D40-D39</f>
        <v>65.5</v>
      </c>
      <c r="I40" s="5">
        <f>H40*$E$8*$F$9</f>
        <v>5.9056405308892446</v>
      </c>
      <c r="J40" s="12" t="s">
        <v>72</v>
      </c>
      <c r="N40" s="21">
        <f t="shared" si="5"/>
        <v>1.7130865662121473</v>
      </c>
      <c r="O40">
        <f t="shared" si="6"/>
        <v>2.9346655833365256</v>
      </c>
      <c r="P40">
        <f t="shared" si="7"/>
        <v>1.7130865662121473</v>
      </c>
      <c r="Q40">
        <f t="shared" si="8"/>
        <v>1.8433212174446496</v>
      </c>
      <c r="T40" s="3">
        <f t="shared" si="9"/>
        <v>26.429363055232798</v>
      </c>
      <c r="U40" s="3">
        <f t="shared" si="9"/>
        <v>-4.0333967714813106</v>
      </c>
      <c r="W40" s="2">
        <f t="shared" si="10"/>
        <v>11.225225131232229</v>
      </c>
      <c r="X40" s="2">
        <f t="shared" si="11"/>
        <v>1.7130865662121473</v>
      </c>
    </row>
    <row r="41" spans="1:24" x14ac:dyDescent="0.2">
      <c r="B41" t="s">
        <v>26</v>
      </c>
      <c r="C41" s="8">
        <v>4</v>
      </c>
      <c r="D41" s="8">
        <v>399</v>
      </c>
      <c r="E41" s="8">
        <v>300</v>
      </c>
      <c r="F41" s="2">
        <f t="shared" si="3"/>
        <v>-82.568592028827481</v>
      </c>
      <c r="G41" s="2">
        <f t="shared" si="4"/>
        <v>21.501434324047903</v>
      </c>
      <c r="H41" s="3">
        <f t="shared" si="12"/>
        <v>42.5</v>
      </c>
      <c r="I41" s="5">
        <f>H41*$E$8*$F$9</f>
        <v>3.831904161264013</v>
      </c>
      <c r="J41" s="12" t="s">
        <v>144</v>
      </c>
      <c r="N41" s="21">
        <f t="shared" si="5"/>
        <v>-0.18032490170654181</v>
      </c>
      <c r="O41">
        <f t="shared" si="6"/>
        <v>3.2517070175473964E-2</v>
      </c>
      <c r="P41">
        <f t="shared" si="7"/>
        <v>0.18032490170654181</v>
      </c>
      <c r="Q41">
        <f t="shared" si="8"/>
        <v>5.0090250474039422E-2</v>
      </c>
      <c r="T41" s="3">
        <f t="shared" si="9"/>
        <v>35.451434780914674</v>
      </c>
      <c r="U41" s="3">
        <f t="shared" si="9"/>
        <v>0.42456808120855899</v>
      </c>
      <c r="W41" s="2">
        <f t="shared" si="10"/>
        <v>15.05712929249624</v>
      </c>
      <c r="X41" s="2">
        <f t="shared" si="11"/>
        <v>-0.18032490170654181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-36.296171533476816</v>
      </c>
      <c r="H42" s="3">
        <f t="shared" si="12"/>
        <v>-399</v>
      </c>
      <c r="I42" s="5">
        <f>H42*$E$8*$F$9</f>
        <v>-35.974817890455093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-49.249897420192845</v>
      </c>
      <c r="U42" s="3">
        <f t="shared" si="9"/>
        <v>-63.260644100075289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-49.249897420192845</v>
      </c>
      <c r="U43" s="3">
        <f t="shared" si="9"/>
        <v>-63.260644100075289</v>
      </c>
    </row>
    <row r="44" spans="1:24" x14ac:dyDescent="0.2">
      <c r="B44" s="21" t="s">
        <v>105</v>
      </c>
      <c r="G44" s="1" t="s">
        <v>28</v>
      </c>
      <c r="H44" s="16">
        <f>$C$32-D41</f>
        <v>2</v>
      </c>
      <c r="I44" s="22">
        <f>H44*$E$8*$F$9</f>
        <v>0.18032490170654181</v>
      </c>
      <c r="T44" s="3">
        <f t="shared" si="9"/>
        <v>-49.249897420192845</v>
      </c>
      <c r="U44" s="3">
        <f t="shared" si="9"/>
        <v>-63.260644100075289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243</v>
      </c>
      <c r="E48" s="8">
        <v>305</v>
      </c>
      <c r="F48" s="2">
        <f>(360/(2*PI()))*(ATAN((E48-D$13)/(D48-C$13))-(PI()/2))</f>
        <v>-57.528807709151508</v>
      </c>
      <c r="G48" s="2">
        <f>IF((90-F48-G38&gt;180),90-F48-G38-180,90-F48-G38)</f>
        <v>129.8786834892214</v>
      </c>
      <c r="H48" s="3" t="s">
        <v>31</v>
      </c>
      <c r="I48" s="6" t="s">
        <v>31</v>
      </c>
      <c r="K48" s="2">
        <f>IF((90-G38-F38&gt;180),90-G38-F38-180,90-G38-F38)</f>
        <v>147.87958168000398</v>
      </c>
      <c r="N48" s="21">
        <f>IF(E48&gt;0,-(E48-D$13)*$E$8*$F$9,"")</f>
        <v>-0.63113715597289632</v>
      </c>
      <c r="O48">
        <f>IF(N48="","",N48*N48)</f>
        <v>0.39833410964955607</v>
      </c>
      <c r="P48">
        <f>IF(N48="","",ABS(N48))</f>
        <v>0.63113715597289632</v>
      </c>
      <c r="Q48">
        <f>IF(N48="","",ABS(N48-O$59))</f>
        <v>0.50090250474039388</v>
      </c>
      <c r="T48" s="3">
        <f t="shared" ref="T48:U53" si="13">(D48-C$13)*$E$8</f>
        <v>2.3351244466470744</v>
      </c>
      <c r="U48" s="3">
        <f t="shared" si="13"/>
        <v>1.4859882842299565</v>
      </c>
      <c r="W48" s="2">
        <f t="shared" si="10"/>
        <v>0.99178695938597994</v>
      </c>
      <c r="X48" s="2">
        <f>-U48*$F$9</f>
        <v>-0.63113715597289632</v>
      </c>
    </row>
    <row r="49" spans="1:24" x14ac:dyDescent="0.2">
      <c r="B49" t="s">
        <v>32</v>
      </c>
      <c r="C49" s="8">
        <v>2</v>
      </c>
      <c r="D49" s="8">
        <v>285</v>
      </c>
      <c r="E49" s="8">
        <v>309.5</v>
      </c>
      <c r="G49" s="21">
        <f>IF((90-F38-G39&gt;180),90-F38-G39-180,90-F38-G39)</f>
        <v>89.025439180729933</v>
      </c>
      <c r="H49" s="3">
        <f>D49-D48</f>
        <v>42</v>
      </c>
      <c r="I49" s="5">
        <f>H49*$E$8*$F$9</f>
        <v>3.7868229358373782</v>
      </c>
      <c r="K49" s="2">
        <f t="shared" ref="K49:K52" si="14">IF((90-G39-F39&gt;180),90-G39-F39-180,90-G39-F39)</f>
        <v>74.499773766677407</v>
      </c>
      <c r="N49" s="21">
        <f t="shared" ref="N49:N52" si="15">IF(E49&gt;0,-(E49-D$13)*$E$8*$F$9,"")</f>
        <v>-1.0368681848126153</v>
      </c>
      <c r="O49">
        <f t="shared" ref="O49:O52" si="16">IF(N49="","",N49*N49)</f>
        <v>1.0750956326766079</v>
      </c>
      <c r="P49">
        <f t="shared" ref="P49:P52" si="17">IF(N49="","",ABS(N49))</f>
        <v>1.0368681848126153</v>
      </c>
      <c r="Q49">
        <f t="shared" ref="Q49:Q52" si="18">IF(N49="","",ABS(N49-O$59))</f>
        <v>0.906633533580113</v>
      </c>
      <c r="T49" s="3">
        <f t="shared" si="13"/>
        <v>11.251054152026812</v>
      </c>
      <c r="U49" s="3">
        <f t="shared" si="13"/>
        <v>2.4412664669492141</v>
      </c>
      <c r="W49" s="2">
        <f t="shared" si="10"/>
        <v>4.7786098952233571</v>
      </c>
      <c r="X49" s="2">
        <f t="shared" ref="X49:X52" si="19">-U49*$F$9</f>
        <v>-1.0368681848126153</v>
      </c>
    </row>
    <row r="50" spans="1:24" x14ac:dyDescent="0.2">
      <c r="B50" t="s">
        <v>33</v>
      </c>
      <c r="C50" s="8">
        <v>3</v>
      </c>
      <c r="D50" s="8">
        <v>332.5</v>
      </c>
      <c r="E50" s="8">
        <v>307.5</v>
      </c>
      <c r="G50" s="21">
        <f>IF((90-F39-G40&gt;180),90-F39-G40-180,90-F39-G40)</f>
        <v>101.10494803209383</v>
      </c>
      <c r="H50" s="3">
        <f t="shared" ref="H50:H53" si="20">D50-D49</f>
        <v>47.5</v>
      </c>
      <c r="I50" s="5">
        <f>H50*$E$8*$F$9</f>
        <v>4.2827164155303681</v>
      </c>
      <c r="K50" s="2">
        <f t="shared" si="14"/>
        <v>83.494904556929981</v>
      </c>
      <c r="N50" s="24">
        <f t="shared" si="15"/>
        <v>-0.85654328310607364</v>
      </c>
      <c r="O50">
        <f t="shared" si="16"/>
        <v>0.7336663958341314</v>
      </c>
      <c r="P50">
        <f t="shared" si="17"/>
        <v>0.85654328310607364</v>
      </c>
      <c r="Q50">
        <f t="shared" si="18"/>
        <v>0.7263086318735712</v>
      </c>
      <c r="T50" s="3">
        <f t="shared" si="13"/>
        <v>21.334546080730089</v>
      </c>
      <c r="U50" s="3">
        <f t="shared" si="13"/>
        <v>2.0166983857406553</v>
      </c>
      <c r="W50" s="2">
        <f t="shared" si="10"/>
        <v>9.0613263107537261</v>
      </c>
      <c r="X50" s="2">
        <f t="shared" si="19"/>
        <v>-0.85654328310607364</v>
      </c>
    </row>
    <row r="51" spans="1:24" x14ac:dyDescent="0.2">
      <c r="B51" t="s">
        <v>34</v>
      </c>
      <c r="C51" s="8">
        <v>4</v>
      </c>
      <c r="D51" s="8">
        <v>382.5</v>
      </c>
      <c r="E51" s="8">
        <v>306.5</v>
      </c>
      <c r="G51" s="21">
        <f>IF((90-F40-G41&gt;180),90-F40-G41-180,90-F40-G41)</f>
        <v>111.89256268666985</v>
      </c>
      <c r="H51" s="3">
        <f t="shared" si="20"/>
        <v>50</v>
      </c>
      <c r="I51" s="5">
        <f>H51*$E$8*$F$9</f>
        <v>4.5081225426635445</v>
      </c>
      <c r="K51" s="2">
        <f t="shared" si="14"/>
        <v>151.06715770477956</v>
      </c>
      <c r="N51" s="21">
        <f t="shared" si="15"/>
        <v>-0.76638083225280262</v>
      </c>
      <c r="O51">
        <f t="shared" si="16"/>
        <v>0.58733958004449838</v>
      </c>
      <c r="P51">
        <f t="shared" si="17"/>
        <v>0.76638083225280262</v>
      </c>
      <c r="Q51">
        <f t="shared" si="18"/>
        <v>0.63614618102030018</v>
      </c>
      <c r="T51" s="3">
        <f t="shared" si="13"/>
        <v>31.948748110944063</v>
      </c>
      <c r="U51" s="3">
        <f t="shared" si="13"/>
        <v>1.8044143451363757</v>
      </c>
      <c r="W51" s="2">
        <f t="shared" si="10"/>
        <v>13.569448853417271</v>
      </c>
      <c r="X51" s="2">
        <f t="shared" si="19"/>
        <v>-0.76638083225280262</v>
      </c>
    </row>
    <row r="52" spans="1:24" x14ac:dyDescent="0.2">
      <c r="B52" t="s">
        <v>35</v>
      </c>
      <c r="C52" s="8">
        <v>5</v>
      </c>
      <c r="D52" s="8">
        <v>410.5</v>
      </c>
      <c r="E52" s="8">
        <v>301.5</v>
      </c>
      <c r="G52" s="9">
        <f>IF((90-F41-$I$33&gt;180),90-F41-$I$33-180,90-F41-$I$33)</f>
        <v>87.939586724363181</v>
      </c>
      <c r="H52" s="3">
        <f t="shared" si="20"/>
        <v>28</v>
      </c>
      <c r="I52" s="5">
        <f>H52*$E$8*$F$9</f>
        <v>2.5245486238915853</v>
      </c>
      <c r="K52" s="2" t="e">
        <f t="shared" si="14"/>
        <v>#DIV/0!</v>
      </c>
      <c r="N52" s="21">
        <f t="shared" si="15"/>
        <v>-0.31556857798644816</v>
      </c>
      <c r="O52">
        <f t="shared" si="16"/>
        <v>9.9583527412389017E-2</v>
      </c>
      <c r="P52">
        <f t="shared" si="17"/>
        <v>0.31556857798644816</v>
      </c>
      <c r="Q52">
        <f t="shared" si="18"/>
        <v>0.18533392675394578</v>
      </c>
      <c r="T52" s="3">
        <f t="shared" si="13"/>
        <v>37.89270124786389</v>
      </c>
      <c r="U52" s="3">
        <f t="shared" si="13"/>
        <v>0.74299414211497827</v>
      </c>
      <c r="W52" s="2">
        <f t="shared" si="10"/>
        <v>16.093997477308857</v>
      </c>
      <c r="X52" s="2">
        <f t="shared" si="19"/>
        <v>-0.31556857798644816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-410.5</v>
      </c>
      <c r="I53" s="5">
        <f>H53*$E$8*$F$9</f>
        <v>-37.011686075267704</v>
      </c>
      <c r="K53" s="19"/>
      <c r="T53" s="3">
        <f t="shared" si="13"/>
        <v>-49.249897420192845</v>
      </c>
      <c r="U53" s="3">
        <f t="shared" si="13"/>
        <v>-63.260644100075289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3.5</v>
      </c>
      <c r="F57" s="2">
        <f t="shared" ref="F57:F62" si="21">E57*$E$8*$F$9</f>
        <v>0.31556857798644816</v>
      </c>
      <c r="N57" t="s">
        <v>114</v>
      </c>
      <c r="O57" s="2">
        <f>SQRT((1/(C$37+C$47+2))*SUM(O38:O42,O48:O52))</f>
        <v>0.82254286632765206</v>
      </c>
    </row>
    <row r="58" spans="1:24" x14ac:dyDescent="0.2">
      <c r="B58" t="s">
        <v>39</v>
      </c>
      <c r="E58" s="3">
        <f t="shared" ref="E58:E60" si="22">E49-E39</f>
        <v>25</v>
      </c>
      <c r="F58" s="2">
        <f t="shared" si="21"/>
        <v>2.2540612713317723</v>
      </c>
      <c r="N58" t="s">
        <v>115</v>
      </c>
      <c r="O58" s="2">
        <f>SUM(P38:P42,P48:P52)</f>
        <v>7.0326711665551311</v>
      </c>
    </row>
    <row r="59" spans="1:24" x14ac:dyDescent="0.2">
      <c r="B59" t="s">
        <v>40</v>
      </c>
      <c r="E59" s="3">
        <f t="shared" si="22"/>
        <v>28.5</v>
      </c>
      <c r="F59" s="2">
        <f t="shared" si="21"/>
        <v>2.569629849318221</v>
      </c>
      <c r="N59" t="s">
        <v>116</v>
      </c>
      <c r="O59" s="2">
        <f>AVERAGE(N48:N52,N38:N42)</f>
        <v>-0.13023465123250239</v>
      </c>
    </row>
    <row r="60" spans="1:24" x14ac:dyDescent="0.2">
      <c r="B60" t="s">
        <v>41</v>
      </c>
      <c r="E60" s="3">
        <f t="shared" si="22"/>
        <v>6.5</v>
      </c>
      <c r="F60" s="2">
        <f t="shared" si="21"/>
        <v>0.58605593054626082</v>
      </c>
      <c r="N60" t="s">
        <v>117</v>
      </c>
      <c r="O60" s="2">
        <f>(1/(C$37+C$47+2))*SUM(Q38:Q42,Q48:Q52)</f>
        <v>0.58013617367205617</v>
      </c>
    </row>
    <row r="61" spans="1:24" x14ac:dyDescent="0.2">
      <c r="B61" t="s">
        <v>42</v>
      </c>
      <c r="E61" s="23">
        <f>E52-D$32</f>
        <v>0.5</v>
      </c>
      <c r="F61" s="2">
        <f t="shared" si="21"/>
        <v>4.5081225426635452E-2</v>
      </c>
      <c r="N61" t="s">
        <v>118</v>
      </c>
      <c r="O61" s="2">
        <f>ABS((O57*O57)-(O59*O59))</f>
        <v>0.65961570256485813</v>
      </c>
    </row>
    <row r="62" spans="1:24" x14ac:dyDescent="0.2">
      <c r="B62" t="s">
        <v>98</v>
      </c>
      <c r="E62" s="23">
        <f>E53-D$32</f>
        <v>-301</v>
      </c>
      <c r="F62" s="2">
        <f t="shared" si="21"/>
        <v>-27.138897706834541</v>
      </c>
      <c r="N62" t="s">
        <v>119</v>
      </c>
      <c r="O62" s="2">
        <f>(SQRT(ABS(O61)))/O60</f>
        <v>1.3999597407658824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11.225225131232229</v>
      </c>
    </row>
    <row r="64" spans="1:24" x14ac:dyDescent="0.2">
      <c r="N64" t="s">
        <v>121</v>
      </c>
      <c r="O64" s="25" cm="1">
        <f t="array" aca="1" ref="O64" ca="1">(INDIRECT(O56)-C$13)*E$8*F$9</f>
        <v>4.7786098952233571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61.913876242450911</v>
      </c>
      <c r="P65" s="25" cm="1">
        <f t="array" aca="1" ref="P65" ca="1">(360/(2*PI()))*ATAN(ABS(INDIRECT(P56))/(ABS(C$32-INDIRECT(O56))*E$8*F$9))</f>
        <v>5.6616851002849495</v>
      </c>
      <c r="Q65" s="2">
        <f ca="1">180-O65-P65</f>
        <v>112.42443865726413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4.3626422770016458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-7</v>
      </c>
      <c r="F67" s="2">
        <f t="shared" ref="F67:F72" si="23">E67*$E$8*$F$9</f>
        <v>-0.63113715597289632</v>
      </c>
      <c r="N67" t="s">
        <v>125</v>
      </c>
      <c r="O67" s="25" cm="1">
        <f t="array" aca="1" ref="O67" ca="1">(360/(2*PI()))*ATAN((ABS(INDIRECT(P55))+ABS(INDIRECT(P56))/(ABS(O63-O64))))</f>
        <v>61.913876242450911</v>
      </c>
      <c r="P67" s="25" cm="1">
        <f t="array" aca="1" ref="P67" ca="1">(360/(2*PI()))*ATAN(ABS(INDIRECT(P56))/(ABS(0-INDIRECT(O56))*E$8*F$9))</f>
        <v>2.3106814281809291</v>
      </c>
      <c r="Q67" s="2">
        <f ca="1">180-O67-P67</f>
        <v>115.77544232936816</v>
      </c>
    </row>
    <row r="68" spans="1:17" x14ac:dyDescent="0.2">
      <c r="B68" t="s">
        <v>39</v>
      </c>
      <c r="C68" t="s">
        <v>43</v>
      </c>
      <c r="E68" s="3">
        <f>E38-E49</f>
        <v>-8</v>
      </c>
      <c r="F68" s="2">
        <f t="shared" si="23"/>
        <v>-0.72129960682616723</v>
      </c>
      <c r="N68" t="s">
        <v>126</v>
      </c>
      <c r="O68" s="25" cm="1">
        <f t="array" aca="1" ref="O68" ca="1">SQRT((INDIRECT(P55)*INDIRECT(P55))+((INDIRECT(O55)-C$13)*(INDIRECT(O55)-C$13)*E$8*F$9*E$8*F$9)           )</f>
        <v>11.355190215499876</v>
      </c>
    </row>
    <row r="69" spans="1:17" x14ac:dyDescent="0.2">
      <c r="B69" t="s">
        <v>40</v>
      </c>
      <c r="E69" s="3">
        <f t="shared" ref="E69:E72" si="24">E39-E50</f>
        <v>-23</v>
      </c>
      <c r="F69" s="2">
        <f t="shared" si="23"/>
        <v>-2.0737363696252307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-27.5</v>
      </c>
      <c r="F70" s="2">
        <f t="shared" si="23"/>
        <v>-2.47946739846495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-1.5</v>
      </c>
      <c r="F71" s="2">
        <f t="shared" si="23"/>
        <v>-0.13524367627990636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</v>
      </c>
      <c r="D76" s="8">
        <v>297.5</v>
      </c>
      <c r="E76" s="3">
        <f>(D77-D76  )</f>
        <v>8.5</v>
      </c>
      <c r="F76" s="3">
        <f>ATAN(E76/E77)</f>
        <v>0.5456550545269917</v>
      </c>
      <c r="G76" s="2">
        <f>((PI()/2)-F76-F77)*(360/(2*PI()))</f>
        <v>41.808755241475517</v>
      </c>
    </row>
    <row r="77" spans="1:17" x14ac:dyDescent="0.2">
      <c r="A77" t="s">
        <v>93</v>
      </c>
      <c r="B77" s="8">
        <v>2</v>
      </c>
      <c r="C77" s="8">
        <v>246.5</v>
      </c>
      <c r="D77" s="8">
        <v>306</v>
      </c>
      <c r="E77" s="3">
        <f>AVERAGE(C77,C78)-C76</f>
        <v>14</v>
      </c>
      <c r="F77" s="3">
        <f>ATAN(E77/E78)</f>
        <v>0.29544083714371999</v>
      </c>
    </row>
    <row r="78" spans="1:17" x14ac:dyDescent="0.2">
      <c r="A78" t="s">
        <v>94</v>
      </c>
      <c r="B78" s="8">
        <v>3</v>
      </c>
      <c r="C78" s="8">
        <v>245.5</v>
      </c>
      <c r="D78" s="8">
        <v>343.5</v>
      </c>
      <c r="E78" s="3">
        <f>D78-D76</f>
        <v>46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5DFD-254D-FC4B-BAA0-E356435B3B73}">
  <dimension ref="A1:X79"/>
  <sheetViews>
    <sheetView topLeftCell="A32" workbookViewId="0">
      <selection activeCell="W43" sqref="W43:X44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221</v>
      </c>
      <c r="D3" s="8">
        <v>1272</v>
      </c>
    </row>
    <row r="4" spans="1:20" x14ac:dyDescent="0.2">
      <c r="B4" s="8">
        <v>2</v>
      </c>
      <c r="C4" s="8">
        <v>692.5</v>
      </c>
      <c r="D4" s="8">
        <v>1271.8333700000001</v>
      </c>
    </row>
    <row r="5" spans="1:20" x14ac:dyDescent="0.2">
      <c r="A5" t="s">
        <v>153</v>
      </c>
      <c r="B5" s="8">
        <v>3</v>
      </c>
      <c r="C5" s="8">
        <v>471.16669000000002</v>
      </c>
      <c r="D5" s="8">
        <v>653.16669000000002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479</v>
      </c>
      <c r="Q5" s="8">
        <v>657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469.83330999999998</v>
      </c>
      <c r="D6" s="8">
        <v>766.5</v>
      </c>
      <c r="E6" s="3">
        <f>SQRT(((C6-C5)^2)+((D6-D5)^2))</f>
        <v>113.34115341649076</v>
      </c>
      <c r="F6" s="2">
        <f>E6*$E8</f>
        <v>24.038419159841627</v>
      </c>
      <c r="J6" s="3">
        <f>SQRT(((C5-C7)^2)+((D5-D7)^2))</f>
        <v>125.82879698666835</v>
      </c>
      <c r="N6" t="s">
        <v>48</v>
      </c>
      <c r="O6" s="8">
        <v>2</v>
      </c>
      <c r="P6" s="8">
        <v>471.16665999999998</v>
      </c>
      <c r="Q6" s="8">
        <v>765.16669000000002</v>
      </c>
      <c r="R6" s="3">
        <f>SQRT(((P6-P5)^2)+((Q6-Q5)^2))</f>
        <v>108.44996100096903</v>
      </c>
      <c r="S6" s="2">
        <f>R6*$E8</f>
        <v>23.001050737767297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416.5</v>
      </c>
      <c r="D7" s="8">
        <v>766.5</v>
      </c>
      <c r="E7" s="3">
        <f>SQRT(((D6-D7)^2)+((C6-C7)^2))</f>
        <v>53.333309999999983</v>
      </c>
      <c r="G7" s="2">
        <f>E7*E8</f>
        <v>11.311411806889543</v>
      </c>
      <c r="H7" s="2">
        <f>G7/F6</f>
        <v>0.47055556073280763</v>
      </c>
      <c r="K7" s="2">
        <f>180-((360/(2*PI())*ACOS(((E7^2)+(E6^2)-(J6^2))/(2*E6*E7))))</f>
        <v>89.32593937413634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0.21208906416814458</v>
      </c>
      <c r="I8" s="2">
        <f>MAX(G7,H33)</f>
        <v>14.638382726966434</v>
      </c>
    </row>
    <row r="9" spans="1:20" x14ac:dyDescent="0.2">
      <c r="A9" t="s">
        <v>90</v>
      </c>
      <c r="F9" s="33">
        <f>F6/(G26*18/14)</f>
        <v>0.45557741826898379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179</v>
      </c>
      <c r="D13" s="8">
        <v>302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193</v>
      </c>
      <c r="D14" s="8">
        <v>314.5</v>
      </c>
      <c r="G14" s="3">
        <f>(C14-C$13)*$E$8</f>
        <v>2.9692468983540241</v>
      </c>
      <c r="H14" s="3">
        <f>-(D14-D$13)*$E$8</f>
        <v>-2.6511133021018072</v>
      </c>
      <c r="J14" s="2">
        <f t="shared" ref="J14:K26" si="0">G14*$F$9</f>
        <v>1.3527218361553139</v>
      </c>
      <c r="K14" s="2">
        <f t="shared" si="0"/>
        <v>-1.2077873537101018</v>
      </c>
    </row>
    <row r="15" spans="1:20" x14ac:dyDescent="0.2">
      <c r="B15" s="8">
        <v>3</v>
      </c>
      <c r="C15" s="8">
        <v>208.5</v>
      </c>
      <c r="D15" s="8">
        <v>315</v>
      </c>
      <c r="G15" s="3">
        <f t="shared" ref="G15:G30" si="1">(C15-C$13)*$E$8</f>
        <v>6.2566273929602652</v>
      </c>
      <c r="H15" s="3">
        <f t="shared" ref="H15:H30" si="2">-(D15-D$13)*$E$8</f>
        <v>-2.7571578341858793</v>
      </c>
      <c r="J15" s="2">
        <f t="shared" si="0"/>
        <v>2.8503781547558402</v>
      </c>
      <c r="K15" s="2">
        <f t="shared" si="0"/>
        <v>-1.2560988478585058</v>
      </c>
    </row>
    <row r="16" spans="1:20" x14ac:dyDescent="0.2">
      <c r="B16" s="8">
        <v>4</v>
      </c>
      <c r="C16" s="8">
        <v>222</v>
      </c>
      <c r="D16" s="8">
        <v>311</v>
      </c>
      <c r="G16" s="3">
        <f t="shared" si="1"/>
        <v>9.1198297592302175</v>
      </c>
      <c r="H16" s="3">
        <f t="shared" si="2"/>
        <v>-1.9088015775133012</v>
      </c>
      <c r="J16" s="2">
        <f t="shared" si="0"/>
        <v>4.1547884967627509</v>
      </c>
      <c r="K16" s="2">
        <f t="shared" si="0"/>
        <v>-0.86960689467127328</v>
      </c>
    </row>
    <row r="17" spans="1:11" x14ac:dyDescent="0.2">
      <c r="B17" s="8">
        <v>5</v>
      </c>
      <c r="C17" s="8">
        <v>239.5</v>
      </c>
      <c r="D17" s="8">
        <v>304.5</v>
      </c>
      <c r="G17" s="3">
        <f t="shared" si="1"/>
        <v>12.831388382172747</v>
      </c>
      <c r="H17" s="3">
        <f t="shared" si="2"/>
        <v>-0.53022266042036148</v>
      </c>
      <c r="J17" s="2">
        <f t="shared" si="0"/>
        <v>5.8456907919568932</v>
      </c>
      <c r="K17" s="2">
        <f t="shared" si="0"/>
        <v>-0.24155747074202039</v>
      </c>
    </row>
    <row r="18" spans="1:11" x14ac:dyDescent="0.2">
      <c r="B18" s="8">
        <v>6</v>
      </c>
      <c r="C18" s="8">
        <v>254</v>
      </c>
      <c r="D18" s="8">
        <v>315.5</v>
      </c>
      <c r="G18" s="3">
        <f t="shared" si="1"/>
        <v>15.906679812610843</v>
      </c>
      <c r="H18" s="3">
        <f t="shared" si="2"/>
        <v>-2.8632023662699519</v>
      </c>
      <c r="J18" s="2">
        <f t="shared" si="0"/>
        <v>7.2467241222606109</v>
      </c>
      <c r="K18" s="2">
        <f t="shared" si="0"/>
        <v>-1.30441034200691</v>
      </c>
    </row>
    <row r="19" spans="1:11" x14ac:dyDescent="0.2">
      <c r="B19" s="8">
        <v>7</v>
      </c>
      <c r="C19" s="8">
        <v>266</v>
      </c>
      <c r="D19" s="8">
        <v>320</v>
      </c>
      <c r="G19" s="3">
        <f t="shared" si="1"/>
        <v>18.451748582628579</v>
      </c>
      <c r="H19" s="3">
        <f t="shared" si="2"/>
        <v>-3.8176031550266023</v>
      </c>
      <c r="J19" s="2">
        <f t="shared" si="0"/>
        <v>8.4061999818223079</v>
      </c>
      <c r="K19" s="2">
        <f t="shared" si="0"/>
        <v>-1.7392137893425466</v>
      </c>
    </row>
    <row r="20" spans="1:11" x14ac:dyDescent="0.2">
      <c r="B20" s="8">
        <v>8</v>
      </c>
      <c r="C20" s="8">
        <v>283.5</v>
      </c>
      <c r="D20" s="8">
        <v>306</v>
      </c>
      <c r="G20" s="3">
        <f t="shared" si="1"/>
        <v>22.163307205571108</v>
      </c>
      <c r="H20" s="3">
        <f t="shared" si="2"/>
        <v>-0.8483562566725783</v>
      </c>
      <c r="J20" s="2">
        <f t="shared" si="0"/>
        <v>10.09710227701645</v>
      </c>
      <c r="K20" s="2">
        <f t="shared" si="0"/>
        <v>-0.38649195318723256</v>
      </c>
    </row>
    <row r="21" spans="1:11" x14ac:dyDescent="0.2">
      <c r="B21" s="8">
        <v>9</v>
      </c>
      <c r="C21" s="8">
        <v>299.5</v>
      </c>
      <c r="D21" s="8">
        <v>286.5</v>
      </c>
      <c r="G21" s="3">
        <f t="shared" si="1"/>
        <v>25.556732232261421</v>
      </c>
      <c r="H21" s="3">
        <f t="shared" si="2"/>
        <v>3.287380494606241</v>
      </c>
      <c r="J21" s="2">
        <f t="shared" si="0"/>
        <v>11.643070089765381</v>
      </c>
      <c r="K21" s="2">
        <f t="shared" si="0"/>
        <v>1.4976563186005263</v>
      </c>
    </row>
    <row r="22" spans="1:11" x14ac:dyDescent="0.2">
      <c r="B22" s="8">
        <v>10</v>
      </c>
      <c r="C22" s="8">
        <v>313.5</v>
      </c>
      <c r="D22" s="8">
        <v>306.5</v>
      </c>
      <c r="G22" s="3">
        <f t="shared" si="1"/>
        <v>28.525979130615447</v>
      </c>
      <c r="H22" s="3">
        <f t="shared" si="2"/>
        <v>-0.95440078875665058</v>
      </c>
      <c r="J22" s="2">
        <f t="shared" si="0"/>
        <v>12.995791925920695</v>
      </c>
      <c r="K22" s="2">
        <f t="shared" si="0"/>
        <v>-0.43480344733563664</v>
      </c>
    </row>
    <row r="23" spans="1:11" x14ac:dyDescent="0.2">
      <c r="B23" s="8">
        <v>11</v>
      </c>
      <c r="C23" s="8">
        <v>329</v>
      </c>
      <c r="D23" s="8">
        <v>289</v>
      </c>
      <c r="G23" s="3">
        <f t="shared" si="1"/>
        <v>31.813359625221686</v>
      </c>
      <c r="H23" s="3">
        <f t="shared" si="2"/>
        <v>2.7571578341858793</v>
      </c>
      <c r="J23" s="2">
        <f t="shared" si="0"/>
        <v>14.493448244521222</v>
      </c>
      <c r="K23" s="2">
        <f t="shared" si="0"/>
        <v>1.2560988478585058</v>
      </c>
    </row>
    <row r="24" spans="1:11" x14ac:dyDescent="0.2">
      <c r="B24" s="8">
        <v>12</v>
      </c>
      <c r="C24" s="8">
        <v>343</v>
      </c>
      <c r="D24" s="8">
        <v>281</v>
      </c>
      <c r="G24" s="3">
        <f t="shared" si="1"/>
        <v>34.782606523575708</v>
      </c>
      <c r="H24" s="3">
        <f t="shared" si="2"/>
        <v>4.4538703475310362</v>
      </c>
      <c r="J24" s="2">
        <f t="shared" si="0"/>
        <v>15.846170080676535</v>
      </c>
      <c r="K24" s="2">
        <f t="shared" si="0"/>
        <v>2.029082754232971</v>
      </c>
    </row>
    <row r="25" spans="1:11" x14ac:dyDescent="0.2">
      <c r="B25" s="8">
        <v>13</v>
      </c>
      <c r="C25" s="8">
        <v>359.5</v>
      </c>
      <c r="D25" s="8">
        <v>285</v>
      </c>
      <c r="G25" s="3">
        <f t="shared" si="1"/>
        <v>38.282076082350095</v>
      </c>
      <c r="H25" s="3">
        <f t="shared" si="2"/>
        <v>3.605514090858458</v>
      </c>
      <c r="J25" s="2">
        <f t="shared" si="0"/>
        <v>17.440449387573871</v>
      </c>
      <c r="K25" s="2">
        <f t="shared" si="0"/>
        <v>1.6425908010457386</v>
      </c>
    </row>
    <row r="26" spans="1:11" x14ac:dyDescent="0.2">
      <c r="B26" s="8">
        <v>14</v>
      </c>
      <c r="C26" s="8">
        <v>372.5</v>
      </c>
      <c r="D26" s="8">
        <v>292.5</v>
      </c>
      <c r="G26" s="33">
        <f t="shared" si="1"/>
        <v>41.039233916535977</v>
      </c>
      <c r="H26" s="3">
        <f t="shared" si="2"/>
        <v>2.0148461095973733</v>
      </c>
      <c r="J26" s="2">
        <f t="shared" si="0"/>
        <v>18.696548235432378</v>
      </c>
      <c r="K26" s="2">
        <f t="shared" si="0"/>
        <v>0.91791838881967724</v>
      </c>
    </row>
    <row r="27" spans="1:11" x14ac:dyDescent="0.2">
      <c r="B27" s="8"/>
      <c r="C27" s="8"/>
      <c r="D27" s="8"/>
      <c r="G27" s="3">
        <f t="shared" si="1"/>
        <v>-37.963942486097878</v>
      </c>
      <c r="H27" s="3">
        <f t="shared" si="2"/>
        <v>64.050897378779666</v>
      </c>
      <c r="J27" s="2"/>
      <c r="K27" s="2"/>
    </row>
    <row r="28" spans="1:11" x14ac:dyDescent="0.2">
      <c r="B28" s="7"/>
      <c r="C28" s="7"/>
      <c r="D28" s="7"/>
      <c r="G28" s="3">
        <f t="shared" si="1"/>
        <v>-37.963942486097878</v>
      </c>
      <c r="H28" s="3">
        <f t="shared" si="2"/>
        <v>64.050897378779666</v>
      </c>
      <c r="J28" s="2"/>
      <c r="K28" s="2"/>
    </row>
    <row r="29" spans="1:11" x14ac:dyDescent="0.2">
      <c r="B29" s="7"/>
      <c r="C29" s="7"/>
      <c r="D29" s="7"/>
      <c r="G29" s="3">
        <f t="shared" si="1"/>
        <v>-37.963942486097878</v>
      </c>
      <c r="H29" s="3">
        <f t="shared" si="2"/>
        <v>64.050897378779666</v>
      </c>
      <c r="J29" s="2"/>
      <c r="K29" s="2"/>
    </row>
    <row r="30" spans="1:11" x14ac:dyDescent="0.2">
      <c r="B30" s="7"/>
      <c r="C30" s="7"/>
      <c r="D30" s="7"/>
      <c r="G30" s="33">
        <f t="shared" si="1"/>
        <v>-37.963942486097878</v>
      </c>
      <c r="H30" s="3">
        <f t="shared" si="2"/>
        <v>64.050897378779666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334.5</v>
      </c>
      <c r="D32" s="8">
        <v>284.5</v>
      </c>
      <c r="G32" s="2">
        <f>(C32-C$13)*$E$8*$F$9</f>
        <v>15.024874680153667</v>
      </c>
      <c r="I32" t="s">
        <v>16</v>
      </c>
    </row>
    <row r="33" spans="1:24" x14ac:dyDescent="0.2">
      <c r="A33" t="s">
        <v>17</v>
      </c>
      <c r="B33" s="8">
        <v>2</v>
      </c>
      <c r="C33" s="8">
        <v>334.5</v>
      </c>
      <c r="D33" s="8">
        <v>436</v>
      </c>
      <c r="E33" s="3">
        <f>D33-D32</f>
        <v>151.5</v>
      </c>
      <c r="H33" s="2">
        <f>E33*E8*$F$9</f>
        <v>14.638382726966434</v>
      </c>
      <c r="I33" s="9">
        <f>-(360/(2*PI()))*(ATAN((-E53+E33)/(-D53+D33))-(0))</f>
        <v>64.271324148344434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200</v>
      </c>
      <c r="E38" s="8">
        <v>308.5</v>
      </c>
      <c r="F38" s="2">
        <f>(360/(2*PI()))*(ATAN((E49-E38)/(D49-D38))-(PI()/2))</f>
        <v>-44.090619550800859</v>
      </c>
      <c r="G38" s="2">
        <f>-(360/(2*PI()))*(ATAN((-E48+E38)/(-D48+D38))-(0))</f>
        <v>34.69515353123397</v>
      </c>
      <c r="H38" s="4">
        <f>D38-C13</f>
        <v>21</v>
      </c>
      <c r="I38" s="5">
        <f>H38*$E$8*$F$9</f>
        <v>2.029082754232971</v>
      </c>
      <c r="J38" s="12" t="s">
        <v>144</v>
      </c>
      <c r="N38" s="21">
        <f>IF(E38&gt;0,-(E38-D$13)*$E$8*$F$9,"")</f>
        <v>-0.62804942392925289</v>
      </c>
      <c r="O38">
        <f>IF(N38="","",N38*N38)</f>
        <v>0.39444607889786643</v>
      </c>
      <c r="P38">
        <f>IF(N38="","",ABS(N38))</f>
        <v>0.62804942392925289</v>
      </c>
      <c r="Q38">
        <f>IF(N38="","",ABS(N38-O$59))</f>
        <v>0.79713965344866722</v>
      </c>
      <c r="T38" s="3">
        <f>(D38-C$13)*$E$8</f>
        <v>4.4538703475310362</v>
      </c>
      <c r="U38" s="3">
        <f>(E38-D$13)*$E$8</f>
        <v>1.3785789170929397</v>
      </c>
      <c r="W38" s="2">
        <f>T38*$F$9</f>
        <v>2.029082754232971</v>
      </c>
      <c r="X38" s="2">
        <f>-U38*$F$9</f>
        <v>-0.62804942392925289</v>
      </c>
    </row>
    <row r="39" spans="1:24" x14ac:dyDescent="0.2">
      <c r="B39" t="s">
        <v>24</v>
      </c>
      <c r="C39" s="8">
        <v>2</v>
      </c>
      <c r="D39" s="8">
        <v>230</v>
      </c>
      <c r="E39" s="8">
        <v>296.5</v>
      </c>
      <c r="F39" s="2">
        <f t="shared" ref="F39:F42" si="3">(360/(2*PI()))*(ATAN((E50-E39)/(D50-D39))-(PI()/2))</f>
        <v>-61.660867964104114</v>
      </c>
      <c r="G39" s="2">
        <f t="shared" ref="G39:G42" si="4">-(360/(2*PI()))*(ATAN((-E49+E39)/(-D49+D39))-(0))</f>
        <v>62.62229722866828</v>
      </c>
      <c r="H39" s="3">
        <f>D39-D38</f>
        <v>30</v>
      </c>
      <c r="I39" s="5">
        <f>H39*$E$8*$F$9</f>
        <v>2.8986896489042442</v>
      </c>
      <c r="J39" s="12" t="s">
        <v>72</v>
      </c>
      <c r="N39" s="24">
        <f t="shared" ref="N39:N42" si="5">IF(E39&gt;0,-(E39-D$13)*$E$8*$F$9,"")</f>
        <v>0.53142643563244474</v>
      </c>
      <c r="O39">
        <f t="shared" ref="O39:O42" si="6">IF(N39="","",N39*N39)</f>
        <v>0.28241405648900492</v>
      </c>
      <c r="P39">
        <f t="shared" ref="P39:P42" si="7">IF(N39="","",ABS(N39))</f>
        <v>0.53142643563244474</v>
      </c>
      <c r="Q39">
        <f t="shared" ref="Q39:Q42" si="8">IF(N39="","",ABS(N39-O$59))</f>
        <v>0.36233620611303047</v>
      </c>
      <c r="T39" s="3">
        <f t="shared" ref="T39:U44" si="9">(D39-C$13)*$E$8</f>
        <v>10.816542272575374</v>
      </c>
      <c r="U39" s="3">
        <f t="shared" si="9"/>
        <v>-1.1664898529247951</v>
      </c>
      <c r="W39" s="2">
        <f t="shared" ref="W39:W53" si="10">T39*$F$9</f>
        <v>4.9277724031372152</v>
      </c>
      <c r="X39" s="2">
        <f t="shared" ref="X39:X42" si="11">-U39*$F$9</f>
        <v>0.53142643563244474</v>
      </c>
    </row>
    <row r="40" spans="1:24" x14ac:dyDescent="0.2">
      <c r="B40" t="s">
        <v>25</v>
      </c>
      <c r="C40" s="8">
        <v>3</v>
      </c>
      <c r="D40" s="8">
        <v>293</v>
      </c>
      <c r="E40" s="8">
        <v>284</v>
      </c>
      <c r="F40" s="2">
        <f t="shared" si="3"/>
        <v>-45</v>
      </c>
      <c r="G40" s="2">
        <f t="shared" si="4"/>
        <v>63.121860247901353</v>
      </c>
      <c r="H40" s="3">
        <f t="shared" ref="H40:H42" si="12">D40-D39</f>
        <v>63</v>
      </c>
      <c r="I40" s="5">
        <f>H40*$E$8*$F$9</f>
        <v>6.0872482626989131</v>
      </c>
      <c r="J40" s="12" t="s">
        <v>72</v>
      </c>
      <c r="N40" s="21">
        <f t="shared" si="5"/>
        <v>1.7392137893425466</v>
      </c>
      <c r="O40">
        <f t="shared" si="6"/>
        <v>3.02486460503926</v>
      </c>
      <c r="P40">
        <f t="shared" si="7"/>
        <v>1.7392137893425466</v>
      </c>
      <c r="Q40">
        <f t="shared" si="8"/>
        <v>1.5701235598231322</v>
      </c>
      <c r="T40" s="3">
        <f t="shared" si="9"/>
        <v>24.178153315168483</v>
      </c>
      <c r="U40" s="3">
        <f t="shared" si="9"/>
        <v>-3.8176031550266023</v>
      </c>
      <c r="W40" s="2">
        <f t="shared" si="10"/>
        <v>11.015020665836129</v>
      </c>
      <c r="X40" s="2">
        <f t="shared" si="11"/>
        <v>1.7392137893425466</v>
      </c>
    </row>
    <row r="41" spans="1:24" x14ac:dyDescent="0.2">
      <c r="B41" t="s">
        <v>26</v>
      </c>
      <c r="C41" s="8">
        <v>4</v>
      </c>
      <c r="D41" s="8">
        <v>328.5</v>
      </c>
      <c r="E41" s="8">
        <v>282</v>
      </c>
      <c r="F41" s="2">
        <f t="shared" si="3"/>
        <v>-65.772254682045826</v>
      </c>
      <c r="G41" s="2">
        <f t="shared" si="4"/>
        <v>77.074000875294047</v>
      </c>
      <c r="H41" s="3">
        <f t="shared" si="12"/>
        <v>35.5</v>
      </c>
      <c r="I41" s="5">
        <f>H41*$E$8*$F$9</f>
        <v>3.4301160845366887</v>
      </c>
      <c r="J41" s="12" t="s">
        <v>144</v>
      </c>
      <c r="N41" s="21">
        <f t="shared" si="5"/>
        <v>1.9324597659361631</v>
      </c>
      <c r="O41">
        <f t="shared" si="6"/>
        <v>3.7344007469620504</v>
      </c>
      <c r="P41">
        <f t="shared" si="7"/>
        <v>1.9324597659361631</v>
      </c>
      <c r="Q41">
        <f t="shared" si="8"/>
        <v>1.7633695364167488</v>
      </c>
      <c r="T41" s="3">
        <f t="shared" si="9"/>
        <v>31.707315093137613</v>
      </c>
      <c r="U41" s="3">
        <f t="shared" si="9"/>
        <v>-4.2417812833628918</v>
      </c>
      <c r="W41" s="2">
        <f t="shared" si="10"/>
        <v>14.445136750372816</v>
      </c>
      <c r="X41" s="2">
        <f t="shared" si="11"/>
        <v>1.9324597659361631</v>
      </c>
    </row>
    <row r="42" spans="1:24" x14ac:dyDescent="0.2">
      <c r="B42" t="s">
        <v>27</v>
      </c>
      <c r="C42" s="8">
        <v>5</v>
      </c>
      <c r="D42" s="8">
        <v>347.5</v>
      </c>
      <c r="E42" s="8">
        <v>274.5</v>
      </c>
      <c r="F42" s="2">
        <f t="shared" si="3"/>
        <v>-55.713123022791038</v>
      </c>
      <c r="G42" s="2">
        <f t="shared" si="4"/>
        <v>53.13010235415598</v>
      </c>
      <c r="H42" s="3">
        <f t="shared" si="12"/>
        <v>19</v>
      </c>
      <c r="I42" s="5">
        <f>H42*$E$8*$F$9</f>
        <v>1.8358367776393545</v>
      </c>
      <c r="J42" s="12" t="s">
        <v>144</v>
      </c>
      <c r="N42" s="21">
        <f t="shared" si="5"/>
        <v>2.6571321781622239</v>
      </c>
      <c r="O42">
        <f t="shared" si="6"/>
        <v>7.0603514122251241</v>
      </c>
      <c r="P42">
        <f t="shared" si="7"/>
        <v>2.6571321781622239</v>
      </c>
      <c r="Q42">
        <f t="shared" si="8"/>
        <v>2.4880419486428096</v>
      </c>
      <c r="T42" s="3">
        <f t="shared" si="9"/>
        <v>35.737007312332359</v>
      </c>
      <c r="U42" s="3">
        <f t="shared" si="9"/>
        <v>-5.8324492646239756</v>
      </c>
      <c r="W42" s="2">
        <f t="shared" si="10"/>
        <v>16.280973528012172</v>
      </c>
      <c r="X42" s="2">
        <f t="shared" si="11"/>
        <v>2.6571321781622239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-37.963942486097878</v>
      </c>
      <c r="U43" s="3">
        <f t="shared" si="9"/>
        <v>-64.050897378779666</v>
      </c>
    </row>
    <row r="44" spans="1:24" x14ac:dyDescent="0.2">
      <c r="B44" s="21" t="s">
        <v>105</v>
      </c>
      <c r="G44" s="1" t="s">
        <v>28</v>
      </c>
      <c r="H44" s="16">
        <f>$C$32-D42</f>
        <v>-13</v>
      </c>
      <c r="I44" s="22">
        <f>H44*$E$8*$F$9</f>
        <v>-1.2560988478585058</v>
      </c>
      <c r="T44" s="3">
        <f t="shared" si="9"/>
        <v>-37.963942486097878</v>
      </c>
      <c r="U44" s="3">
        <f t="shared" si="9"/>
        <v>-64.050897378779666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6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193.5</v>
      </c>
      <c r="E48" s="8">
        <v>313</v>
      </c>
      <c r="F48" s="2">
        <f>(360/(2*PI()))*(ATAN((E48-D$13)/(D48-C$13))-(PI()/2))</f>
        <v>-52.815293546766874</v>
      </c>
      <c r="G48" s="2">
        <f>IF((90-F48-G38&gt;180),90-F48-G38-180,90-F48-G38)</f>
        <v>108.1201400155329</v>
      </c>
      <c r="H48" s="3" t="s">
        <v>31</v>
      </c>
      <c r="I48" s="6" t="s">
        <v>31</v>
      </c>
      <c r="K48" s="2">
        <f>IF((90-G38-F38&gt;180),90-G38-F38-180,90-G38-F38)</f>
        <v>99.395466019566896</v>
      </c>
      <c r="N48" s="21">
        <f>IF(E48&gt;0,-(E48-D$13)*$E$8*$F$9,"")</f>
        <v>-1.0628528712648895</v>
      </c>
      <c r="O48">
        <f>IF(N48="","",N48*N48)</f>
        <v>1.1296562259560197</v>
      </c>
      <c r="P48">
        <f>IF(N48="","",ABS(N48))</f>
        <v>1.0628528712648895</v>
      </c>
      <c r="Q48">
        <f>IF(N48="","",ABS(N48-O$59))</f>
        <v>1.2319431007843038</v>
      </c>
      <c r="T48" s="3">
        <f t="shared" ref="T48:U53" si="13">(D48-C$13)*$E$8</f>
        <v>3.0752914304380963</v>
      </c>
      <c r="U48" s="3">
        <f t="shared" si="13"/>
        <v>2.3329797058495902</v>
      </c>
      <c r="W48" s="2">
        <f t="shared" si="10"/>
        <v>1.4010333303037181</v>
      </c>
      <c r="X48" s="2">
        <f>-U48*$F$9</f>
        <v>-1.0628528712648895</v>
      </c>
    </row>
    <row r="49" spans="1:24" x14ac:dyDescent="0.2">
      <c r="B49" t="s">
        <v>32</v>
      </c>
      <c r="C49" s="8">
        <v>2</v>
      </c>
      <c r="D49" s="8">
        <v>215.5</v>
      </c>
      <c r="E49" s="8">
        <v>324.5</v>
      </c>
      <c r="G49" s="21">
        <f>IF((90-F38-G39&gt;180),90-F38-G39-180,90-F38-G39)</f>
        <v>71.468322322132565</v>
      </c>
      <c r="H49" s="3">
        <f>D49-D48</f>
        <v>22</v>
      </c>
      <c r="I49" s="5">
        <f>H49*$E$8*$F$9</f>
        <v>2.125705742529779</v>
      </c>
      <c r="K49" s="2">
        <f t="shared" ref="K49:K52" si="14">IF((90-G39-F39&gt;180),90-G39-F39-180,90-G39-F39)</f>
        <v>89.038570735435826</v>
      </c>
      <c r="N49" s="21">
        <f t="shared" ref="N49:N52" si="15">IF(E49&gt;0,-(E49-D$13)*$E$8*$F$9,"")</f>
        <v>-2.1740172366781834</v>
      </c>
      <c r="O49">
        <f t="shared" ref="O49:O52" si="16">IF(N49="","",N49*N49)</f>
        <v>4.7263509453738441</v>
      </c>
      <c r="P49">
        <f t="shared" ref="P49:P52" si="17">IF(N49="","",ABS(N49))</f>
        <v>2.1740172366781834</v>
      </c>
      <c r="Q49">
        <f t="shared" ref="Q49:Q52" si="18">IF(N49="","",ABS(N49-O$59))</f>
        <v>2.3431074661975977</v>
      </c>
      <c r="T49" s="3">
        <f t="shared" si="13"/>
        <v>7.7412508421372772</v>
      </c>
      <c r="U49" s="3">
        <f t="shared" si="13"/>
        <v>4.7720039437832531</v>
      </c>
      <c r="W49" s="2">
        <f t="shared" si="10"/>
        <v>3.5267390728334975</v>
      </c>
      <c r="X49" s="2">
        <f t="shared" ref="X49:X53" si="19">-U49*$F$9</f>
        <v>-2.1740172366781834</v>
      </c>
    </row>
    <row r="50" spans="1:24" x14ac:dyDescent="0.2">
      <c r="B50" t="s">
        <v>33</v>
      </c>
      <c r="C50" s="8">
        <v>3</v>
      </c>
      <c r="D50" s="8">
        <v>274.5</v>
      </c>
      <c r="E50" s="8">
        <v>320.5</v>
      </c>
      <c r="G50" s="21">
        <f>IF((90-F39-G40&gt;180),90-F39-G40-180,90-F39-G40)</f>
        <v>88.539007716202761</v>
      </c>
      <c r="H50" s="3">
        <f t="shared" ref="H50:H53" si="20">D50-D49</f>
        <v>59</v>
      </c>
      <c r="I50" s="5">
        <f>H50*$E$8*$F$9</f>
        <v>5.7007563095116804</v>
      </c>
      <c r="K50" s="2">
        <f t="shared" si="14"/>
        <v>71.878139752098647</v>
      </c>
      <c r="N50" s="24">
        <f t="shared" si="15"/>
        <v>-1.7875252834909505</v>
      </c>
      <c r="O50">
        <f t="shared" si="16"/>
        <v>3.1952466391194032</v>
      </c>
      <c r="P50">
        <f t="shared" si="17"/>
        <v>1.7875252834909505</v>
      </c>
      <c r="Q50">
        <f t="shared" si="18"/>
        <v>1.9566155130103648</v>
      </c>
      <c r="T50" s="3">
        <f t="shared" si="13"/>
        <v>20.254505628057807</v>
      </c>
      <c r="U50" s="3">
        <f t="shared" si="13"/>
        <v>3.9236476871106745</v>
      </c>
      <c r="W50" s="2">
        <f t="shared" si="10"/>
        <v>9.2274953823451771</v>
      </c>
      <c r="X50" s="2">
        <f t="shared" si="19"/>
        <v>-1.7875252834909505</v>
      </c>
    </row>
    <row r="51" spans="1:24" x14ac:dyDescent="0.2">
      <c r="B51" t="s">
        <v>34</v>
      </c>
      <c r="C51" s="8">
        <v>4</v>
      </c>
      <c r="D51" s="8">
        <v>321.5</v>
      </c>
      <c r="E51" s="8">
        <v>312.5</v>
      </c>
      <c r="G51" s="21">
        <f>IF((90-F40-G41&gt;180),90-F40-G41-180,90-F40-G41)</f>
        <v>57.925999124705953</v>
      </c>
      <c r="H51" s="3">
        <f t="shared" si="20"/>
        <v>47</v>
      </c>
      <c r="I51" s="5">
        <f>H51*$E$8*$F$9</f>
        <v>4.5412804499499826</v>
      </c>
      <c r="K51" s="2">
        <f t="shared" si="14"/>
        <v>78.698253806751779</v>
      </c>
      <c r="N51" s="21">
        <f t="shared" si="15"/>
        <v>-1.0145413771164855</v>
      </c>
      <c r="O51">
        <f t="shared" si="16"/>
        <v>1.029294205881415</v>
      </c>
      <c r="P51">
        <f t="shared" si="17"/>
        <v>1.0145413771164855</v>
      </c>
      <c r="Q51">
        <f t="shared" si="18"/>
        <v>1.1836316066358998</v>
      </c>
      <c r="T51" s="3">
        <f t="shared" si="13"/>
        <v>30.222691643960601</v>
      </c>
      <c r="U51" s="3">
        <f t="shared" si="13"/>
        <v>2.2269351737655181</v>
      </c>
      <c r="W51" s="2">
        <f t="shared" si="10"/>
        <v>13.768775832295161</v>
      </c>
      <c r="X51" s="2">
        <f t="shared" si="19"/>
        <v>-1.0145413771164855</v>
      </c>
    </row>
    <row r="52" spans="1:24" x14ac:dyDescent="0.2">
      <c r="B52" t="s">
        <v>35</v>
      </c>
      <c r="C52" s="8">
        <v>5</v>
      </c>
      <c r="D52" s="8">
        <v>338.5</v>
      </c>
      <c r="E52" s="8">
        <v>286.5</v>
      </c>
      <c r="G52" s="21">
        <f>IF((90-F41-G42&gt;180),90-F41-G42-180,90-F41-G42)</f>
        <v>102.64215232788985</v>
      </c>
      <c r="H52" s="3">
        <f t="shared" si="20"/>
        <v>17</v>
      </c>
      <c r="I52" s="5">
        <f>H52*$E$8*$F$9</f>
        <v>1.6425908010457386</v>
      </c>
      <c r="K52" s="2">
        <f t="shared" si="14"/>
        <v>92.583020668635058</v>
      </c>
      <c r="N52" s="21">
        <f t="shared" si="15"/>
        <v>1.4976563186005263</v>
      </c>
      <c r="O52">
        <f t="shared" si="16"/>
        <v>2.2429744486440812</v>
      </c>
      <c r="P52">
        <f t="shared" si="17"/>
        <v>1.4976563186005263</v>
      </c>
      <c r="Q52">
        <f t="shared" si="18"/>
        <v>1.328566089081112</v>
      </c>
      <c r="T52" s="3">
        <f t="shared" si="13"/>
        <v>33.828205734819058</v>
      </c>
      <c r="U52" s="3">
        <f t="shared" si="13"/>
        <v>-3.287380494606241</v>
      </c>
      <c r="W52" s="2">
        <f t="shared" si="10"/>
        <v>15.411366633340897</v>
      </c>
      <c r="X52" s="2">
        <f t="shared" si="19"/>
        <v>1.4976563186005263</v>
      </c>
    </row>
    <row r="53" spans="1:24" x14ac:dyDescent="0.2">
      <c r="B53" s="19" t="s">
        <v>97</v>
      </c>
      <c r="C53" s="8">
        <v>6</v>
      </c>
      <c r="D53" s="8">
        <v>369.5</v>
      </c>
      <c r="E53" s="8">
        <v>289.5</v>
      </c>
      <c r="G53" s="9">
        <f>IF((90-F42-$I$33&gt;180),90-F42-$I$33-180,90-F42-$I$33)</f>
        <v>81.44179887444659</v>
      </c>
      <c r="H53" s="3">
        <f t="shared" si="20"/>
        <v>31</v>
      </c>
      <c r="I53" s="5">
        <f>H53*$E$8*$F$9</f>
        <v>2.9953126372010526</v>
      </c>
      <c r="K53" s="19"/>
      <c r="T53" s="3">
        <f t="shared" si="13"/>
        <v>40.402966724031543</v>
      </c>
      <c r="U53" s="3">
        <f t="shared" si="13"/>
        <v>-2.6511133021018072</v>
      </c>
      <c r="W53" s="2">
        <f t="shared" si="10"/>
        <v>18.406679270541954</v>
      </c>
      <c r="X53" s="2">
        <f t="shared" si="19"/>
        <v>1.2077873537101018</v>
      </c>
    </row>
    <row r="54" spans="1:24" x14ac:dyDescent="0.2">
      <c r="C54" s="8"/>
      <c r="D54" s="8"/>
      <c r="E54" s="8"/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162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4.5</v>
      </c>
      <c r="F57" s="2">
        <f t="shared" ref="F57:F62" si="21">E57*$E$8*$F$9</f>
        <v>0.43480344733563664</v>
      </c>
      <c r="N57" t="s">
        <v>114</v>
      </c>
      <c r="O57" s="2">
        <f>SQRT((1/(C$37+C$47+2))*SUM(O38:O42,O48:O52))</f>
        <v>1.4363414894094935</v>
      </c>
    </row>
    <row r="58" spans="1:24" x14ac:dyDescent="0.2">
      <c r="B58" t="s">
        <v>39</v>
      </c>
      <c r="E58" s="3">
        <f t="shared" ref="E58:E61" si="22">E49-E39</f>
        <v>28</v>
      </c>
      <c r="F58" s="2">
        <f t="shared" si="21"/>
        <v>2.7054436723106279</v>
      </c>
      <c r="N58" t="s">
        <v>115</v>
      </c>
      <c r="O58" s="2">
        <f>SUM(P38:P42,P48:P52)</f>
        <v>15.024874680153665</v>
      </c>
    </row>
    <row r="59" spans="1:24" x14ac:dyDescent="0.2">
      <c r="B59" t="s">
        <v>40</v>
      </c>
      <c r="E59" s="3">
        <f t="shared" si="22"/>
        <v>36.5</v>
      </c>
      <c r="F59" s="2">
        <f t="shared" si="21"/>
        <v>3.5267390728334975</v>
      </c>
      <c r="N59" t="s">
        <v>116</v>
      </c>
      <c r="O59" s="2">
        <f>AVERAGE(N48:N52,N38:N42)</f>
        <v>0.16909022951941427</v>
      </c>
    </row>
    <row r="60" spans="1:24" x14ac:dyDescent="0.2">
      <c r="B60" t="s">
        <v>41</v>
      </c>
      <c r="E60" s="3">
        <f t="shared" si="22"/>
        <v>30.5</v>
      </c>
      <c r="F60" s="2">
        <f t="shared" si="21"/>
        <v>2.9470011430526482</v>
      </c>
      <c r="N60" t="s">
        <v>117</v>
      </c>
      <c r="O60" s="2">
        <f>(1/(C$37+C$47+2))*SUM(Q38:Q42,Q48:Q52)</f>
        <v>1.1557595907810514</v>
      </c>
    </row>
    <row r="61" spans="1:24" x14ac:dyDescent="0.2">
      <c r="B61" t="s">
        <v>42</v>
      </c>
      <c r="E61" s="3">
        <f t="shared" si="22"/>
        <v>12</v>
      </c>
      <c r="F61" s="2">
        <f t="shared" si="21"/>
        <v>1.1594758595616979</v>
      </c>
      <c r="N61" t="s">
        <v>118</v>
      </c>
      <c r="O61" s="2">
        <f>ABS((O57*O57)-(O59*O59))</f>
        <v>2.034485368480154</v>
      </c>
    </row>
    <row r="62" spans="1:24" x14ac:dyDescent="0.2">
      <c r="B62" t="s">
        <v>98</v>
      </c>
      <c r="E62" s="23">
        <f>E53-D$32</f>
        <v>5</v>
      </c>
      <c r="F62" s="2">
        <f t="shared" si="21"/>
        <v>0.48311494148404077</v>
      </c>
      <c r="N62" t="s">
        <v>119</v>
      </c>
      <c r="O62" s="2">
        <f>(SQRT(ABS(O61)))/O60</f>
        <v>1.2341267885521239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16.280973528012172</v>
      </c>
    </row>
    <row r="64" spans="1:24" x14ac:dyDescent="0.2">
      <c r="N64" t="s">
        <v>121</v>
      </c>
      <c r="O64" s="25" cm="1">
        <f t="array" aca="1" ref="O64" ca="1">(INDIRECT(O56)-C$13)*E$8*F$9</f>
        <v>3.5267390728334975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70.523427792349906</v>
      </c>
      <c r="P65" s="25" cm="1">
        <f t="array" aca="1" ref="P65" ca="1">(360/(2*PI()))*ATAN(ABS(INDIRECT(P56))/(ABS(C$32-INDIRECT(O56))*E$8*F$9))</f>
        <v>10.706841279639681</v>
      </c>
      <c r="Q65" s="2">
        <f ca="1">180-O65-P65</f>
        <v>98.769730928010418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2.9390705550933256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-11</v>
      </c>
      <c r="F67" s="2">
        <f t="shared" ref="F67:F72" si="23">E67*$E$8*$F$9</f>
        <v>-1.0628528712648895</v>
      </c>
      <c r="N67" t="s">
        <v>125</v>
      </c>
      <c r="O67" s="25" cm="1">
        <f t="array" aca="1" ref="O67" ca="1">(360/(2*PI()))*ATAN((ABS(INDIRECT(P55))+ABS(INDIRECT(P56))/(ABS(O63-O64))))</f>
        <v>70.523427792349906</v>
      </c>
      <c r="P67" s="25" cm="1">
        <f t="array" aca="1" ref="P67" ca="1">(360/(2*PI()))*ATAN(ABS(INDIRECT(P56))/(ABS(0-INDIRECT(O56))*E$8*F$9))</f>
        <v>5.9605616573353739</v>
      </c>
      <c r="Q67" s="2">
        <f ca="1">180-O67-P67</f>
        <v>103.51601055031472</v>
      </c>
    </row>
    <row r="68" spans="1:17" x14ac:dyDescent="0.2">
      <c r="B68" t="s">
        <v>39</v>
      </c>
      <c r="C68" t="s">
        <v>43</v>
      </c>
      <c r="E68" s="3">
        <f>E38-E49</f>
        <v>-16</v>
      </c>
      <c r="F68" s="2">
        <f t="shared" si="23"/>
        <v>-1.5459678127489302</v>
      </c>
      <c r="N68" t="s">
        <v>126</v>
      </c>
      <c r="O68" s="25" cm="1">
        <f t="array" aca="1" ref="O68" ca="1">SQRT((INDIRECT(P55)*INDIRECT(P55))+((INDIRECT(O55)-C$13)*(INDIRECT(O55)-C$13)*E$8*F$9*E$8*F$9)           )</f>
        <v>16.496376888033879</v>
      </c>
    </row>
    <row r="69" spans="1:17" x14ac:dyDescent="0.2">
      <c r="B69" t="s">
        <v>40</v>
      </c>
      <c r="E69" s="3">
        <f t="shared" ref="E69:E72" si="24">E39-E50</f>
        <v>-24</v>
      </c>
      <c r="F69" s="2">
        <f t="shared" si="23"/>
        <v>-2.3189517191233957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-28.5</v>
      </c>
      <c r="F70" s="2">
        <f t="shared" si="23"/>
        <v>-2.7537551664590323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-4.5</v>
      </c>
      <c r="F71" s="2">
        <f t="shared" si="23"/>
        <v>-0.43480344733563664</v>
      </c>
    </row>
    <row r="72" spans="1:17" x14ac:dyDescent="0.2">
      <c r="B72" s="19" t="s">
        <v>98</v>
      </c>
      <c r="E72" s="3">
        <f t="shared" si="24"/>
        <v>-15</v>
      </c>
      <c r="F72" s="2">
        <f t="shared" si="23"/>
        <v>-1.4493448244521221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178.5</v>
      </c>
      <c r="D76" s="8">
        <v>300.5</v>
      </c>
      <c r="E76" s="3">
        <f>(D77-D76  )</f>
        <v>13.5</v>
      </c>
      <c r="F76" s="3">
        <f>ATAN(E76/E77)</f>
        <v>0.71654167409640368</v>
      </c>
      <c r="G76" s="2">
        <f>((PI()/2)-F76-F77)*(360/(2*PI()))</f>
        <v>32.929746622771887</v>
      </c>
    </row>
    <row r="77" spans="1:17" x14ac:dyDescent="0.2">
      <c r="A77" t="s">
        <v>93</v>
      </c>
      <c r="B77" s="8">
        <v>2</v>
      </c>
      <c r="C77" s="8">
        <v>194</v>
      </c>
      <c r="D77" s="8">
        <v>314</v>
      </c>
      <c r="E77" s="3">
        <f>AVERAGE(C77,C78)-C76</f>
        <v>15.5</v>
      </c>
      <c r="F77" s="3">
        <f>ATAN(E77/E78)</f>
        <v>0.2795221522836403</v>
      </c>
    </row>
    <row r="78" spans="1:17" x14ac:dyDescent="0.2">
      <c r="A78" t="s">
        <v>94</v>
      </c>
      <c r="B78" s="8">
        <v>3</v>
      </c>
      <c r="C78" s="8">
        <v>194</v>
      </c>
      <c r="D78" s="8">
        <v>354.5</v>
      </c>
      <c r="E78" s="3">
        <f>D78-D76</f>
        <v>54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678C-F211-064E-9931-B5DA0F48AFAD}">
  <dimension ref="A1:X79"/>
  <sheetViews>
    <sheetView topLeftCell="E22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311</v>
      </c>
      <c r="D3" s="8">
        <v>1294</v>
      </c>
    </row>
    <row r="4" spans="1:20" x14ac:dyDescent="0.2">
      <c r="B4" s="8">
        <v>2</v>
      </c>
      <c r="C4" s="8">
        <v>781.83336999999995</v>
      </c>
      <c r="D4" s="8">
        <v>1302.1666299999999</v>
      </c>
    </row>
    <row r="5" spans="1:20" x14ac:dyDescent="0.2">
      <c r="A5" t="s">
        <v>153</v>
      </c>
      <c r="B5" s="8">
        <v>3</v>
      </c>
      <c r="C5" s="8">
        <v>364.5</v>
      </c>
      <c r="D5" s="8">
        <v>591.5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374</v>
      </c>
      <c r="Q5" s="8">
        <v>569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472.5</v>
      </c>
      <c r="D6" s="8">
        <v>570.16669000000002</v>
      </c>
      <c r="E6" s="3">
        <f>SQRT(((C6-C5)^2)+((D6-D5)^2))</f>
        <v>110.08682989148203</v>
      </c>
      <c r="F6" s="2">
        <f>E6*$E8</f>
        <v>23.377755439716434</v>
      </c>
      <c r="J6" s="3">
        <f>SQRT(((C5-C7)^2)+((D5-D7)^2))</f>
        <v>121.24538603821631</v>
      </c>
      <c r="N6" t="s">
        <v>48</v>
      </c>
      <c r="O6" s="8">
        <v>2</v>
      </c>
      <c r="P6" s="8">
        <v>477.83334000000002</v>
      </c>
      <c r="Q6" s="8">
        <v>575.5</v>
      </c>
      <c r="R6" s="3">
        <f>SQRT(((P6-P5)^2)+((Q6-Q5)^2))</f>
        <v>104.03659209891299</v>
      </c>
      <c r="S6" s="2">
        <f>R6*$E8</f>
        <v>22.092942536971989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484.5</v>
      </c>
      <c r="D7" s="8">
        <v>608.83330999999998</v>
      </c>
      <c r="E7" s="3">
        <f>SQRT(((D6-D7)^2)+((C6-C7)^2))</f>
        <v>40.485892632179883</v>
      </c>
      <c r="G7" s="2">
        <f>E7*E8</f>
        <v>8.5974798043208231</v>
      </c>
      <c r="H7" s="2">
        <f>G7/F6</f>
        <v>0.36776327079350729</v>
      </c>
      <c r="K7" s="2">
        <f>180-((360/(2*PI())*ACOS(((E7^2)+(E6^2)-(J6^2))/(2*E6*E7))))</f>
        <v>83.932347353972787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0.21235742243428238</v>
      </c>
      <c r="I8" s="2">
        <f>MAX(G7,H33)</f>
        <v>12.629736121340658</v>
      </c>
    </row>
    <row r="9" spans="1:20" x14ac:dyDescent="0.2">
      <c r="A9" t="s">
        <v>90</v>
      </c>
      <c r="F9" s="33">
        <f>F6/(G29*18/17)</f>
        <v>0.43411647138835413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163.5</v>
      </c>
      <c r="D13" s="8">
        <v>270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178</v>
      </c>
      <c r="D14" s="8">
        <v>275.5</v>
      </c>
      <c r="G14" s="3">
        <f>(C14-C$13)*$E$8</f>
        <v>3.0791826252970944</v>
      </c>
      <c r="H14" s="3">
        <f>-(D14-D$13)*$E$8</f>
        <v>-1.167965823388553</v>
      </c>
      <c r="J14" s="2">
        <f t="shared" ref="J14:K29" si="0">G14*$F$9</f>
        <v>1.3367238960543033</v>
      </c>
      <c r="K14" s="2">
        <f t="shared" si="0"/>
        <v>-0.50703320195163226</v>
      </c>
    </row>
    <row r="15" spans="1:20" x14ac:dyDescent="0.2">
      <c r="B15" s="8">
        <v>3</v>
      </c>
      <c r="C15" s="8">
        <v>193</v>
      </c>
      <c r="D15" s="8">
        <v>272.5</v>
      </c>
      <c r="G15" s="3">
        <f t="shared" ref="G15:G30" si="1">(C15-C$13)*$E$8</f>
        <v>6.2645439618113299</v>
      </c>
      <c r="H15" s="3">
        <f t="shared" ref="H15:H30" si="2">-(D15-D$13)*$E$8</f>
        <v>-0.53089355608570599</v>
      </c>
      <c r="J15" s="2">
        <f t="shared" si="0"/>
        <v>2.7195417195587548</v>
      </c>
      <c r="K15" s="2">
        <f t="shared" si="0"/>
        <v>-0.23046963725074196</v>
      </c>
    </row>
    <row r="16" spans="1:20" x14ac:dyDescent="0.2">
      <c r="B16" s="8">
        <v>4</v>
      </c>
      <c r="C16" s="8">
        <v>207.5</v>
      </c>
      <c r="D16" s="8">
        <v>282</v>
      </c>
      <c r="G16" s="3">
        <f t="shared" si="1"/>
        <v>9.3437265871084243</v>
      </c>
      <c r="H16" s="3">
        <f t="shared" si="2"/>
        <v>-2.5482890692113886</v>
      </c>
      <c r="J16" s="2">
        <f t="shared" si="0"/>
        <v>4.0562656156130581</v>
      </c>
      <c r="K16" s="2">
        <f t="shared" si="0"/>
        <v>-1.1062542588035613</v>
      </c>
    </row>
    <row r="17" spans="1:11" x14ac:dyDescent="0.2">
      <c r="B17" s="8">
        <v>5</v>
      </c>
      <c r="C17" s="8">
        <v>220.5</v>
      </c>
      <c r="D17" s="8">
        <v>264</v>
      </c>
      <c r="G17" s="3">
        <f t="shared" si="1"/>
        <v>12.104373078754096</v>
      </c>
      <c r="H17" s="3">
        <f t="shared" si="2"/>
        <v>1.2741445346056943</v>
      </c>
      <c r="J17" s="2">
        <f t="shared" si="0"/>
        <v>5.254707729316916</v>
      </c>
      <c r="K17" s="2">
        <f t="shared" si="0"/>
        <v>0.55312712940178066</v>
      </c>
    </row>
    <row r="18" spans="1:11" x14ac:dyDescent="0.2">
      <c r="B18" s="8">
        <v>6</v>
      </c>
      <c r="C18" s="8">
        <v>235.5</v>
      </c>
      <c r="D18" s="8">
        <v>272</v>
      </c>
      <c r="G18" s="3">
        <f t="shared" si="1"/>
        <v>15.289734415268331</v>
      </c>
      <c r="H18" s="3">
        <f t="shared" si="2"/>
        <v>-0.42471484486856476</v>
      </c>
      <c r="J18" s="2">
        <f t="shared" si="0"/>
        <v>6.6375255528213675</v>
      </c>
      <c r="K18" s="2">
        <f t="shared" si="0"/>
        <v>-0.18437570980059356</v>
      </c>
    </row>
    <row r="19" spans="1:11" x14ac:dyDescent="0.2">
      <c r="B19" s="8">
        <v>7</v>
      </c>
      <c r="C19" s="8">
        <v>253.5</v>
      </c>
      <c r="D19" s="8">
        <v>273.5</v>
      </c>
      <c r="G19" s="3">
        <f t="shared" si="1"/>
        <v>19.112168019085413</v>
      </c>
      <c r="H19" s="3">
        <f t="shared" si="2"/>
        <v>-0.74325097851998834</v>
      </c>
      <c r="J19" s="2">
        <f t="shared" si="0"/>
        <v>8.2969069410267089</v>
      </c>
      <c r="K19" s="2">
        <f t="shared" si="0"/>
        <v>-0.32265749215103873</v>
      </c>
    </row>
    <row r="20" spans="1:11" x14ac:dyDescent="0.2">
      <c r="B20" s="8">
        <v>8</v>
      </c>
      <c r="C20" s="8">
        <v>266.5</v>
      </c>
      <c r="D20" s="8">
        <v>261.5</v>
      </c>
      <c r="G20" s="3">
        <f t="shared" si="1"/>
        <v>21.872814510731086</v>
      </c>
      <c r="H20" s="3">
        <f t="shared" si="2"/>
        <v>1.8050380906914003</v>
      </c>
      <c r="J20" s="2">
        <f t="shared" si="0"/>
        <v>9.4953490547305677</v>
      </c>
      <c r="K20" s="2">
        <f t="shared" si="0"/>
        <v>0.78359676665252265</v>
      </c>
    </row>
    <row r="21" spans="1:11" x14ac:dyDescent="0.2">
      <c r="B21" s="8">
        <v>9</v>
      </c>
      <c r="C21" s="8">
        <v>282</v>
      </c>
      <c r="D21" s="8">
        <v>254</v>
      </c>
      <c r="G21" s="3">
        <f t="shared" si="1"/>
        <v>25.164354558462463</v>
      </c>
      <c r="H21" s="3">
        <f t="shared" si="2"/>
        <v>3.397718758948518</v>
      </c>
      <c r="J21" s="2">
        <f t="shared" si="0"/>
        <v>10.924260805685169</v>
      </c>
      <c r="K21" s="2">
        <f t="shared" si="0"/>
        <v>1.4750056784047485</v>
      </c>
    </row>
    <row r="22" spans="1:11" x14ac:dyDescent="0.2">
      <c r="B22" s="8">
        <v>10</v>
      </c>
      <c r="C22" s="8">
        <v>298.5</v>
      </c>
      <c r="D22" s="8">
        <v>261</v>
      </c>
      <c r="G22" s="3">
        <f t="shared" si="1"/>
        <v>28.668252028628121</v>
      </c>
      <c r="H22" s="3">
        <f t="shared" si="2"/>
        <v>1.9112168019085414</v>
      </c>
      <c r="J22" s="2">
        <f t="shared" si="0"/>
        <v>12.445360411540065</v>
      </c>
      <c r="K22" s="2">
        <f t="shared" si="0"/>
        <v>0.82969069410267093</v>
      </c>
    </row>
    <row r="23" spans="1:11" x14ac:dyDescent="0.2">
      <c r="B23" s="8">
        <v>11</v>
      </c>
      <c r="C23" s="8">
        <v>313.5</v>
      </c>
      <c r="D23" s="8">
        <v>253.5</v>
      </c>
      <c r="G23" s="3">
        <f t="shared" si="1"/>
        <v>31.853613365142358</v>
      </c>
      <c r="H23" s="3">
        <f t="shared" si="2"/>
        <v>3.5038974701656591</v>
      </c>
      <c r="J23" s="2">
        <f t="shared" si="0"/>
        <v>13.828178235044517</v>
      </c>
      <c r="K23" s="2">
        <f t="shared" si="0"/>
        <v>1.5210996058548967</v>
      </c>
    </row>
    <row r="24" spans="1:11" x14ac:dyDescent="0.2">
      <c r="B24" s="8">
        <v>12</v>
      </c>
      <c r="C24" s="8">
        <v>327.5</v>
      </c>
      <c r="D24" s="8">
        <v>235</v>
      </c>
      <c r="G24" s="3">
        <f t="shared" si="1"/>
        <v>34.826617279222312</v>
      </c>
      <c r="H24" s="3">
        <f t="shared" si="2"/>
        <v>7.4325097851998834</v>
      </c>
      <c r="J24" s="2">
        <f t="shared" si="0"/>
        <v>15.118808203648673</v>
      </c>
      <c r="K24" s="2">
        <f t="shared" si="0"/>
        <v>3.2265749215103874</v>
      </c>
    </row>
    <row r="25" spans="1:11" x14ac:dyDescent="0.2">
      <c r="B25" s="8">
        <v>13</v>
      </c>
      <c r="C25" s="8">
        <v>343</v>
      </c>
      <c r="D25" s="8">
        <v>238.5</v>
      </c>
      <c r="G25" s="3">
        <f t="shared" si="1"/>
        <v>38.118157326953686</v>
      </c>
      <c r="H25" s="3">
        <f t="shared" si="2"/>
        <v>6.689258806679895</v>
      </c>
      <c r="J25" s="2">
        <f t="shared" si="0"/>
        <v>16.54771995460327</v>
      </c>
      <c r="K25" s="2">
        <f t="shared" si="0"/>
        <v>2.9039174293593484</v>
      </c>
    </row>
    <row r="26" spans="1:11" x14ac:dyDescent="0.2">
      <c r="B26" s="8">
        <v>14</v>
      </c>
      <c r="C26" s="8">
        <v>358.5</v>
      </c>
      <c r="D26" s="8">
        <v>240.5</v>
      </c>
      <c r="G26" s="3">
        <f t="shared" si="1"/>
        <v>41.409697374685067</v>
      </c>
      <c r="H26" s="3">
        <f t="shared" si="2"/>
        <v>6.2645439618113299</v>
      </c>
      <c r="J26" s="2">
        <f t="shared" si="0"/>
        <v>17.976631705557875</v>
      </c>
      <c r="K26" s="2">
        <f t="shared" si="0"/>
        <v>2.7195417195587548</v>
      </c>
    </row>
    <row r="27" spans="1:11" x14ac:dyDescent="0.2">
      <c r="B27" s="8">
        <v>15</v>
      </c>
      <c r="C27" s="8">
        <v>373.5</v>
      </c>
      <c r="D27" s="8">
        <v>231</v>
      </c>
      <c r="G27" s="3">
        <f t="shared" si="1"/>
        <v>44.5950587111993</v>
      </c>
      <c r="H27" s="3">
        <f t="shared" si="2"/>
        <v>8.2819394749370119</v>
      </c>
      <c r="J27" s="2">
        <f t="shared" si="0"/>
        <v>19.359449529062324</v>
      </c>
      <c r="K27" s="2">
        <f t="shared" si="0"/>
        <v>3.5953263411115741</v>
      </c>
    </row>
    <row r="28" spans="1:11" x14ac:dyDescent="0.2">
      <c r="B28" s="8">
        <v>16</v>
      </c>
      <c r="C28" s="8">
        <v>388.5</v>
      </c>
      <c r="D28" s="8">
        <v>226.5</v>
      </c>
      <c r="G28" s="3">
        <f t="shared" si="1"/>
        <v>47.780420047713534</v>
      </c>
      <c r="H28" s="3">
        <f t="shared" si="2"/>
        <v>9.2375478758912841</v>
      </c>
      <c r="J28" s="2">
        <f t="shared" si="0"/>
        <v>20.742267352566774</v>
      </c>
      <c r="K28" s="2">
        <f t="shared" si="0"/>
        <v>4.0101716881629104</v>
      </c>
    </row>
    <row r="29" spans="1:11" x14ac:dyDescent="0.2">
      <c r="B29" s="8">
        <v>17</v>
      </c>
      <c r="C29" s="8">
        <v>403</v>
      </c>
      <c r="D29" s="8">
        <v>226.5</v>
      </c>
      <c r="G29" s="33">
        <f t="shared" si="1"/>
        <v>50.859602673010627</v>
      </c>
      <c r="H29" s="3">
        <f t="shared" si="2"/>
        <v>9.2375478758912841</v>
      </c>
      <c r="J29" s="2">
        <f t="shared" si="0"/>
        <v>22.078991248621076</v>
      </c>
      <c r="K29" s="2">
        <f t="shared" si="0"/>
        <v>4.0101716881629104</v>
      </c>
    </row>
    <row r="30" spans="1:11" x14ac:dyDescent="0.2">
      <c r="B30" s="8"/>
      <c r="C30" s="8"/>
      <c r="D30" s="8"/>
      <c r="G30" s="33">
        <f t="shared" si="1"/>
        <v>-34.720438568005171</v>
      </c>
      <c r="H30" s="3">
        <f t="shared" si="2"/>
        <v>57.336504057256242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322.5</v>
      </c>
      <c r="D32" s="8">
        <v>242</v>
      </c>
      <c r="G32" s="2">
        <f>(C32-C$13)*$E$8*$F$9</f>
        <v>14.657868929147186</v>
      </c>
      <c r="I32" t="s">
        <v>16</v>
      </c>
    </row>
    <row r="33" spans="1:24" x14ac:dyDescent="0.2">
      <c r="A33" t="s">
        <v>17</v>
      </c>
      <c r="B33" s="8">
        <v>2</v>
      </c>
      <c r="C33" s="8">
        <v>323.5</v>
      </c>
      <c r="D33" s="8">
        <v>379</v>
      </c>
      <c r="E33" s="3">
        <f>D33-D32</f>
        <v>137</v>
      </c>
      <c r="H33" s="2">
        <f>E33*E8*$F$9</f>
        <v>12.629736121340658</v>
      </c>
      <c r="I33" s="9">
        <f>-(360/(2*PI()))*(ATAN((-E52+E33)/(-D52+D33))-(0))</f>
        <v>75.000353286369958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190.5</v>
      </c>
      <c r="E38" s="8">
        <v>273</v>
      </c>
      <c r="F38" s="2">
        <f>(360/(2*PI()))*(ATAN((E49-E38)/(D49-D38))-(PI()/2))</f>
        <v>-67.285587646832752</v>
      </c>
      <c r="G38" s="2">
        <f>-(360/(2*PI()))*(ATAN((-E48+E38)/(-D48+D38))-(0))</f>
        <v>61.699244233993632</v>
      </c>
      <c r="H38" s="4">
        <f>D38-C13</f>
        <v>27</v>
      </c>
      <c r="I38" s="5">
        <f>H38*$E$8*$F$9</f>
        <v>2.489072082308013</v>
      </c>
      <c r="J38" s="12" t="s">
        <v>72</v>
      </c>
      <c r="N38" s="21">
        <f>IF(E38&gt;0,-(E38-D$13)*$E$8*$F$9,"")</f>
        <v>-0.27656356470089033</v>
      </c>
      <c r="O38">
        <f>IF(N38="","",N38*N38)</f>
        <v>7.6487405320063553E-2</v>
      </c>
      <c r="P38">
        <f>IF(N38="","",ABS(N38))</f>
        <v>0.27656356470089033</v>
      </c>
      <c r="Q38">
        <f>IF(N38="","",ABS(N38-O$59))</f>
        <v>1.0704034263423348</v>
      </c>
      <c r="T38" s="3">
        <f>(D38-C$13)*$E$8</f>
        <v>5.7336504057256246</v>
      </c>
      <c r="U38" s="3">
        <f>(E38-D$13)*$E$8</f>
        <v>0.63707226730284716</v>
      </c>
      <c r="W38" s="2">
        <f>T38*$F$9</f>
        <v>2.489072082308013</v>
      </c>
      <c r="X38" s="2">
        <f>-U38*$F$9</f>
        <v>-0.27656356470089033</v>
      </c>
    </row>
    <row r="39" spans="1:24" x14ac:dyDescent="0.2">
      <c r="B39" t="s">
        <v>24</v>
      </c>
      <c r="C39" s="8">
        <v>2</v>
      </c>
      <c r="D39" s="8">
        <v>219</v>
      </c>
      <c r="E39" s="8">
        <v>266</v>
      </c>
      <c r="F39" s="2">
        <f t="shared" ref="F39:F42" si="3">(360/(2*PI()))*(ATAN((E50-E39)/(D50-D39))-(PI()/2))</f>
        <v>-74.577838681261326</v>
      </c>
      <c r="G39" s="2">
        <f t="shared" ref="G39:G42" si="4">-(360/(2*PI()))*(ATAN((-E49+E39)/(-D49+D39))-(0))</f>
        <v>66.370622269343187</v>
      </c>
      <c r="H39" s="3">
        <f>D39-D38</f>
        <v>28.5</v>
      </c>
      <c r="I39" s="5">
        <f>H39*$E$8*$F$9</f>
        <v>2.627353864658458</v>
      </c>
      <c r="J39" s="12" t="s">
        <v>72</v>
      </c>
      <c r="N39" s="24">
        <f t="shared" ref="N39:N42" si="5">IF(E39&gt;0,-(E39-D$13)*$E$8*$F$9,"")</f>
        <v>0.36875141960118712</v>
      </c>
      <c r="O39">
        <f t="shared" ref="O39:O42" si="6">IF(N39="","",N39*N39)</f>
        <v>0.13597760945789078</v>
      </c>
      <c r="P39">
        <f t="shared" ref="P39:P42" si="7">IF(N39="","",ABS(N39))</f>
        <v>0.36875141960118712</v>
      </c>
      <c r="Q39">
        <f t="shared" ref="Q39:Q42" si="8">IF(N39="","",ABS(N39-O$59))</f>
        <v>0.42508844204025736</v>
      </c>
      <c r="T39" s="3">
        <f t="shared" ref="T39:U44" si="9">(D39-C$13)*$E$8</f>
        <v>11.785836945102671</v>
      </c>
      <c r="U39" s="3">
        <f t="shared" si="9"/>
        <v>-0.84942968973712951</v>
      </c>
      <c r="W39" s="2">
        <f t="shared" ref="W39:W52" si="10">T39*$F$9</f>
        <v>5.116425946966471</v>
      </c>
      <c r="X39" s="2">
        <f t="shared" ref="X39:X41" si="11">-U39*$F$9</f>
        <v>0.36875141960118712</v>
      </c>
    </row>
    <row r="40" spans="1:24" x14ac:dyDescent="0.2">
      <c r="B40" t="s">
        <v>25</v>
      </c>
      <c r="C40" s="8">
        <v>3</v>
      </c>
      <c r="D40" s="8">
        <v>272.5</v>
      </c>
      <c r="E40" s="8">
        <v>248.5</v>
      </c>
      <c r="F40" s="2">
        <f t="shared" si="3"/>
        <v>-68.198590513648185</v>
      </c>
      <c r="G40" s="2">
        <f t="shared" si="4"/>
        <v>46.145762838175109</v>
      </c>
      <c r="H40" s="3">
        <f t="shared" ref="H40:H42" si="12">D40-D39</f>
        <v>53.5</v>
      </c>
      <c r="I40" s="5">
        <f>H40*$E$8*$F$9</f>
        <v>4.9320502371658774</v>
      </c>
      <c r="J40" s="12" t="s">
        <v>72</v>
      </c>
      <c r="N40" s="21">
        <f t="shared" si="5"/>
        <v>1.9820388803563807</v>
      </c>
      <c r="O40">
        <f t="shared" si="6"/>
        <v>3.9284781232443748</v>
      </c>
      <c r="P40">
        <f t="shared" si="7"/>
        <v>1.9820388803563807</v>
      </c>
      <c r="Q40">
        <f t="shared" si="8"/>
        <v>1.1881990187149363</v>
      </c>
      <c r="T40" s="3">
        <f t="shared" si="9"/>
        <v>23.146959045336779</v>
      </c>
      <c r="U40" s="3">
        <f t="shared" si="9"/>
        <v>-4.5656845823370711</v>
      </c>
      <c r="W40" s="2">
        <f t="shared" si="10"/>
        <v>10.048476184132349</v>
      </c>
      <c r="X40" s="2">
        <f t="shared" si="11"/>
        <v>1.9820388803563807</v>
      </c>
    </row>
    <row r="41" spans="1:24" x14ac:dyDescent="0.2">
      <c r="B41" t="s">
        <v>26</v>
      </c>
      <c r="C41" s="8">
        <v>4</v>
      </c>
      <c r="D41" s="8">
        <v>334</v>
      </c>
      <c r="E41" s="8">
        <v>229.5</v>
      </c>
      <c r="F41" s="2">
        <f t="shared" si="3"/>
        <v>-54.782407031807281</v>
      </c>
      <c r="G41" s="2">
        <f t="shared" si="4"/>
        <v>38.46786331214755</v>
      </c>
      <c r="H41" s="3">
        <f t="shared" si="12"/>
        <v>61.5</v>
      </c>
      <c r="I41" s="5">
        <f>H41*$E$8*$F$9</f>
        <v>5.6695530763682518</v>
      </c>
      <c r="J41" s="12" t="s">
        <v>72</v>
      </c>
      <c r="N41" s="21">
        <f t="shared" si="5"/>
        <v>3.7336081234620195</v>
      </c>
      <c r="O41">
        <f t="shared" si="6"/>
        <v>13.939829619581582</v>
      </c>
      <c r="P41">
        <f t="shared" si="7"/>
        <v>3.7336081234620195</v>
      </c>
      <c r="Q41">
        <f t="shared" si="8"/>
        <v>2.9397682618205749</v>
      </c>
      <c r="T41" s="3">
        <f t="shared" si="9"/>
        <v>36.206940525045148</v>
      </c>
      <c r="U41" s="3">
        <f t="shared" si="9"/>
        <v>-8.600475608588436</v>
      </c>
      <c r="W41" s="2">
        <f t="shared" si="10"/>
        <v>15.718029260500602</v>
      </c>
      <c r="X41" s="2">
        <f t="shared" si="11"/>
        <v>3.7336081234620195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-34.529301147959018</v>
      </c>
      <c r="H42" s="3">
        <f t="shared" si="12"/>
        <v>-334</v>
      </c>
      <c r="I42" s="5">
        <f>H42*$E$8*$F$9</f>
        <v>-30.790743536699125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-34.720438568005171</v>
      </c>
      <c r="U42" s="3">
        <f t="shared" si="9"/>
        <v>-57.336504057256242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-34.720438568005171</v>
      </c>
      <c r="U43" s="3">
        <f t="shared" si="9"/>
        <v>-57.336504057256242</v>
      </c>
    </row>
    <row r="44" spans="1:24" x14ac:dyDescent="0.2">
      <c r="B44" s="21" t="s">
        <v>105</v>
      </c>
      <c r="G44" s="1" t="s">
        <v>28</v>
      </c>
      <c r="H44" s="16">
        <f>$C$32-D41</f>
        <v>-11.5</v>
      </c>
      <c r="I44" s="22">
        <f>H44*$E$8*$F$9</f>
        <v>-1.0601603313534129</v>
      </c>
      <c r="T44" s="3">
        <f t="shared" si="9"/>
        <v>-34.720438568005171</v>
      </c>
      <c r="U44" s="3">
        <f t="shared" si="9"/>
        <v>-57.336504057256242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187</v>
      </c>
      <c r="E48" s="8">
        <v>279.5</v>
      </c>
      <c r="F48" s="2">
        <f>(360/(2*PI()))*(ATAN((E48-D$13)/(D48-C$13))-(PI()/2))</f>
        <v>-67.988716802080631</v>
      </c>
      <c r="G48" s="2">
        <f>IF((90-F48-G38&gt;180),90-F48-G38-180,90-F48-G38)</f>
        <v>96.289472568087007</v>
      </c>
      <c r="H48" s="3" t="s">
        <v>31</v>
      </c>
      <c r="I48" s="6" t="s">
        <v>31</v>
      </c>
      <c r="K48" s="2">
        <f>IF((90-G38-F38&gt;180),90-G38-F38-180,90-G38-F38)</f>
        <v>95.586343412839113</v>
      </c>
      <c r="N48" s="21">
        <f>IF(E48&gt;0,-(E48-D$13)*$E$8*$F$9,"")</f>
        <v>-0.87578462155281933</v>
      </c>
      <c r="O48">
        <f>IF(N48="","",N48*N48)</f>
        <v>0.76699870334841502</v>
      </c>
      <c r="P48">
        <f>IF(N48="","",ABS(N48))</f>
        <v>0.87578462155281933</v>
      </c>
      <c r="Q48">
        <f>IF(N48="","",ABS(N48-O$59))</f>
        <v>1.6696244831942639</v>
      </c>
      <c r="T48" s="3">
        <f t="shared" ref="T48:U53" si="13">(D48-C$13)*$E$8</f>
        <v>4.9903994272056362</v>
      </c>
      <c r="U48" s="3">
        <f t="shared" si="13"/>
        <v>2.0173955131256824</v>
      </c>
      <c r="W48" s="2">
        <f t="shared" si="10"/>
        <v>2.1664145901569745</v>
      </c>
      <c r="X48" s="2">
        <f>-U48*$F$9</f>
        <v>-0.87578462155281933</v>
      </c>
    </row>
    <row r="49" spans="1:24" x14ac:dyDescent="0.2">
      <c r="B49" t="s">
        <v>32</v>
      </c>
      <c r="C49" s="8">
        <v>2</v>
      </c>
      <c r="D49" s="8">
        <v>212</v>
      </c>
      <c r="E49" s="8">
        <v>282</v>
      </c>
      <c r="G49" s="21">
        <f>IF((90-F38-G39&gt;180),90-F38-G39-180,90-F38-G39)</f>
        <v>90.91496537748958</v>
      </c>
      <c r="H49" s="3">
        <f>D49-D48</f>
        <v>25</v>
      </c>
      <c r="I49" s="5">
        <f>H49*$E$8*$F$9</f>
        <v>2.3046963725074194</v>
      </c>
      <c r="K49" s="2">
        <f t="shared" ref="K49:K52" si="14">IF((90-G39-F39&gt;180),90-G39-F39-180,90-G39-F39)</f>
        <v>98.207216411918139</v>
      </c>
      <c r="N49" s="21">
        <f t="shared" ref="N49:N52" si="15">IF(E49&gt;0,-(E49-D$13)*$E$8*$F$9,"")</f>
        <v>-1.1062542588035613</v>
      </c>
      <c r="O49">
        <f t="shared" ref="O49:O52" si="16">IF(N49="","",N49*N49)</f>
        <v>1.2237984851210169</v>
      </c>
      <c r="P49">
        <f t="shared" ref="P49:P52" si="17">IF(N49="","",ABS(N49))</f>
        <v>1.1062542588035613</v>
      </c>
      <c r="Q49">
        <f t="shared" ref="Q49:Q52" si="18">IF(N49="","",ABS(N49-O$59))</f>
        <v>1.9000941204450057</v>
      </c>
      <c r="T49" s="3">
        <f t="shared" si="13"/>
        <v>10.299334988062695</v>
      </c>
      <c r="U49" s="3">
        <f t="shared" si="13"/>
        <v>2.5482890692113886</v>
      </c>
      <c r="W49" s="2">
        <f t="shared" si="10"/>
        <v>4.4711109626643939</v>
      </c>
      <c r="X49" s="2">
        <f t="shared" ref="X49:X52" si="19">-U49*$F$9</f>
        <v>-1.1062542588035613</v>
      </c>
    </row>
    <row r="50" spans="1:24" x14ac:dyDescent="0.2">
      <c r="B50" t="s">
        <v>33</v>
      </c>
      <c r="C50" s="8">
        <v>3</v>
      </c>
      <c r="D50" s="8">
        <v>248</v>
      </c>
      <c r="E50" s="8">
        <v>274</v>
      </c>
      <c r="G50" s="21">
        <f>IF((90-F39-G40&gt;180),90-F39-G40-180,90-F39-G40)</f>
        <v>118.43207584308621</v>
      </c>
      <c r="H50" s="3">
        <f t="shared" ref="H50:H53" si="20">D50-D49</f>
        <v>36</v>
      </c>
      <c r="I50" s="5">
        <f>H50*$E$8*$F$9</f>
        <v>3.3187627764106837</v>
      </c>
      <c r="K50" s="2">
        <f t="shared" si="14"/>
        <v>112.05282767547308</v>
      </c>
      <c r="N50" s="24">
        <f t="shared" si="15"/>
        <v>-0.36875141960118712</v>
      </c>
      <c r="O50">
        <f t="shared" si="16"/>
        <v>0.13597760945789078</v>
      </c>
      <c r="P50">
        <f t="shared" si="17"/>
        <v>0.36875141960118712</v>
      </c>
      <c r="Q50">
        <f t="shared" si="18"/>
        <v>1.1625912812426316</v>
      </c>
      <c r="T50" s="3">
        <f t="shared" si="13"/>
        <v>17.94420219569686</v>
      </c>
      <c r="U50" s="3">
        <f t="shared" si="13"/>
        <v>0.84942968973712951</v>
      </c>
      <c r="W50" s="2">
        <f t="shared" si="10"/>
        <v>7.7898737390750776</v>
      </c>
      <c r="X50" s="2">
        <f t="shared" si="19"/>
        <v>-0.36875141960118712</v>
      </c>
    </row>
    <row r="51" spans="1:24" x14ac:dyDescent="0.2">
      <c r="B51" t="s">
        <v>34</v>
      </c>
      <c r="C51" s="8">
        <v>4</v>
      </c>
      <c r="D51" s="8">
        <v>297.5</v>
      </c>
      <c r="E51" s="8">
        <v>258.5</v>
      </c>
      <c r="G51" s="21">
        <f>IF((90-F40-G41&gt;180),90-F40-G41-180,90-F40-G41)</f>
        <v>119.73072720150063</v>
      </c>
      <c r="H51" s="3">
        <f t="shared" si="20"/>
        <v>49.5</v>
      </c>
      <c r="I51" s="5">
        <f>H51*$E$8*$F$9</f>
        <v>4.5632988175646902</v>
      </c>
      <c r="K51" s="2">
        <f t="shared" si="14"/>
        <v>106.31454371965972</v>
      </c>
      <c r="N51" s="21">
        <f t="shared" si="15"/>
        <v>1.0601603313534129</v>
      </c>
      <c r="O51">
        <f t="shared" si="16"/>
        <v>1.1239399281753784</v>
      </c>
      <c r="P51">
        <f t="shared" si="17"/>
        <v>1.0601603313534129</v>
      </c>
      <c r="Q51">
        <f t="shared" si="18"/>
        <v>0.26632046971196843</v>
      </c>
      <c r="T51" s="3">
        <f t="shared" si="13"/>
        <v>28.455894606193837</v>
      </c>
      <c r="U51" s="3">
        <f t="shared" si="13"/>
        <v>-2.4421103579942471</v>
      </c>
      <c r="W51" s="2">
        <f t="shared" si="10"/>
        <v>12.353172556639768</v>
      </c>
      <c r="X51" s="2">
        <f t="shared" si="19"/>
        <v>1.0601603313534129</v>
      </c>
    </row>
    <row r="52" spans="1:24" x14ac:dyDescent="0.2">
      <c r="B52" t="s">
        <v>35</v>
      </c>
      <c r="C52" s="8">
        <v>5</v>
      </c>
      <c r="D52" s="8">
        <v>351</v>
      </c>
      <c r="E52" s="8">
        <v>241.5</v>
      </c>
      <c r="G52" s="9">
        <f>IF((90-F41-$I$33&gt;180),90-F41-$I$33-180,90-F41-$I$33)</f>
        <v>69.782053745437324</v>
      </c>
      <c r="H52" s="3">
        <f t="shared" si="20"/>
        <v>53.5</v>
      </c>
      <c r="I52" s="5">
        <f>H52*$E$8*$F$9</f>
        <v>4.9320502371658774</v>
      </c>
      <c r="K52" s="2" t="e">
        <f t="shared" si="14"/>
        <v>#DIV/0!</v>
      </c>
      <c r="N52" s="21">
        <f t="shared" si="15"/>
        <v>2.627353864658458</v>
      </c>
      <c r="O52">
        <f t="shared" si="16"/>
        <v>6.9029883301357344</v>
      </c>
      <c r="P52">
        <f t="shared" si="17"/>
        <v>2.627353864658458</v>
      </c>
      <c r="Q52">
        <f t="shared" si="18"/>
        <v>1.8335140030170134</v>
      </c>
      <c r="T52" s="3">
        <f t="shared" si="13"/>
        <v>39.817016706427943</v>
      </c>
      <c r="U52" s="3">
        <f t="shared" si="13"/>
        <v>-6.0521865393770478</v>
      </c>
      <c r="W52" s="2">
        <f t="shared" si="10"/>
        <v>17.285222793805644</v>
      </c>
      <c r="X52" s="2">
        <f t="shared" si="19"/>
        <v>2.627353864658458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-351</v>
      </c>
      <c r="I53" s="5">
        <f>H53*$E$8*$F$9</f>
        <v>-32.357937070004169</v>
      </c>
      <c r="K53" s="19"/>
      <c r="T53" s="3">
        <f t="shared" si="13"/>
        <v>-34.720438568005171</v>
      </c>
      <c r="U53" s="3">
        <f t="shared" si="13"/>
        <v>-57.336504057256242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163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D48</v>
      </c>
      <c r="P56" s="9" t="s">
        <v>160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6.5</v>
      </c>
      <c r="F57" s="2">
        <f t="shared" ref="F57:F62" si="21">E57*$E$8*$F$9</f>
        <v>0.59922105685192906</v>
      </c>
      <c r="N57" t="s">
        <v>114</v>
      </c>
      <c r="O57" s="2">
        <f>SQRT((1/(C$37+C$47+2))*SUM(O38:O42,O48:O52))</f>
        <v>1.6021143930853134</v>
      </c>
    </row>
    <row r="58" spans="1:24" x14ac:dyDescent="0.2">
      <c r="B58" t="s">
        <v>39</v>
      </c>
      <c r="E58" s="3">
        <f t="shared" ref="E58:E60" si="22">E49-E39</f>
        <v>16</v>
      </c>
      <c r="F58" s="2">
        <f t="shared" si="21"/>
        <v>1.4750056784047485</v>
      </c>
      <c r="N58" t="s">
        <v>115</v>
      </c>
      <c r="O58" s="2">
        <f>SUM(P38:P42,P48:P52)</f>
        <v>12.399266484089916</v>
      </c>
    </row>
    <row r="59" spans="1:24" x14ac:dyDescent="0.2">
      <c r="B59" t="s">
        <v>40</v>
      </c>
      <c r="E59" s="3">
        <f t="shared" si="22"/>
        <v>25.5</v>
      </c>
      <c r="F59" s="2">
        <f t="shared" si="21"/>
        <v>2.3507902999575676</v>
      </c>
      <c r="N59" t="s">
        <v>116</v>
      </c>
      <c r="O59" s="2">
        <f>AVERAGE(N48:N52,N38:N42)</f>
        <v>0.79383986164144449</v>
      </c>
    </row>
    <row r="60" spans="1:24" x14ac:dyDescent="0.2">
      <c r="B60" t="s">
        <v>41</v>
      </c>
      <c r="E60" s="3">
        <f t="shared" si="22"/>
        <v>29</v>
      </c>
      <c r="F60" s="2">
        <f t="shared" si="21"/>
        <v>2.6734477921086066</v>
      </c>
      <c r="N60" t="s">
        <v>117</v>
      </c>
      <c r="O60" s="2">
        <f>(1/(C$37+C$47+2))*SUM(Q38:Q42,Q48:Q52)</f>
        <v>1.1323275915026352</v>
      </c>
    </row>
    <row r="61" spans="1:24" x14ac:dyDescent="0.2">
      <c r="B61" t="s">
        <v>42</v>
      </c>
      <c r="E61" s="23">
        <f>E52-D$32</f>
        <v>-0.5</v>
      </c>
      <c r="F61" s="2">
        <f t="shared" si="21"/>
        <v>-4.6093927450148391E-2</v>
      </c>
      <c r="N61" t="s">
        <v>118</v>
      </c>
      <c r="O61" s="2">
        <f>ABS((O57*O57)-(O59*O59))</f>
        <v>1.9365888026002147</v>
      </c>
    </row>
    <row r="62" spans="1:24" x14ac:dyDescent="0.2">
      <c r="B62" t="s">
        <v>98</v>
      </c>
      <c r="E62" s="23">
        <f>E53-D$32</f>
        <v>-242</v>
      </c>
      <c r="F62" s="2">
        <f t="shared" si="21"/>
        <v>-22.309460885871822</v>
      </c>
      <c r="N62" t="s">
        <v>119</v>
      </c>
      <c r="O62" s="2">
        <f>(SQRT(ABS(O61)))/O60</f>
        <v>1.2289851019174063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15.718029260500602</v>
      </c>
    </row>
    <row r="64" spans="1:24" x14ac:dyDescent="0.2">
      <c r="N64" t="s">
        <v>121</v>
      </c>
      <c r="O64" s="25" cm="1">
        <f t="array" aca="1" ref="O64" ca="1">(INDIRECT(O56)-C$13)*E$8*F$9</f>
        <v>2.1664145901569745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75.24988082634502</v>
      </c>
      <c r="P65" s="25" cm="1">
        <f t="array" aca="1" ref="P65" ca="1">(360/(2*PI()))*ATAN(ABS(INDIRECT(P56))/(ABS(C$32-INDIRECT(O56))*E$8*F$9))</f>
        <v>4.0104846705167514</v>
      </c>
      <c r="Q65" s="2">
        <f ca="1">180-O65-P65</f>
        <v>100.73963450313823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3.8812072281388121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-9.5</v>
      </c>
      <c r="F67" s="2">
        <f t="shared" ref="F67:F72" si="23">E67*$E$8*$F$9</f>
        <v>-0.87578462155281933</v>
      </c>
      <c r="N67" t="s">
        <v>125</v>
      </c>
      <c r="O67" s="25" cm="1">
        <f t="array" aca="1" ref="O67" ca="1">(360/(2*PI()))*ATAN((ABS(INDIRECT(P55))+ABS(INDIRECT(P56))/(ABS(O63-O64))))</f>
        <v>75.24988082634502</v>
      </c>
      <c r="P67" s="25" cm="1">
        <f t="array" aca="1" ref="P67" ca="1">(360/(2*PI()))*ATAN(ABS(INDIRECT(P56))/(ABS(0-INDIRECT(O56))*E$8*F$9))</f>
        <v>2.9082479523046221</v>
      </c>
      <c r="Q67" s="2">
        <f ca="1">180-O67-P67</f>
        <v>101.84187122135036</v>
      </c>
    </row>
    <row r="68" spans="1:17" x14ac:dyDescent="0.2">
      <c r="B68" t="s">
        <v>39</v>
      </c>
      <c r="C68" t="s">
        <v>43</v>
      </c>
      <c r="E68" s="3">
        <f>E38-E49</f>
        <v>-9</v>
      </c>
      <c r="F68" s="2">
        <f t="shared" si="23"/>
        <v>-0.82969069410267093</v>
      </c>
      <c r="N68" t="s">
        <v>126</v>
      </c>
      <c r="O68" s="25" cm="1">
        <f t="array" aca="1" ref="O68" ca="1">SQRT((INDIRECT(P55)*INDIRECT(P55))+((INDIRECT(O55)-C$13)*(INDIRECT(O55)-C$13)*E$8*F$9*E$8*F$9)           )</f>
        <v>16.155379087274142</v>
      </c>
    </row>
    <row r="69" spans="1:17" x14ac:dyDescent="0.2">
      <c r="B69" t="s">
        <v>40</v>
      </c>
      <c r="E69" s="3">
        <f t="shared" ref="E69:E72" si="24">E39-E50</f>
        <v>-8</v>
      </c>
      <c r="F69" s="2">
        <f t="shared" si="23"/>
        <v>-0.73750283920237425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-10</v>
      </c>
      <c r="F70" s="2">
        <f t="shared" si="23"/>
        <v>-0.92187854900296784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-12</v>
      </c>
      <c r="F71" s="2">
        <f t="shared" si="23"/>
        <v>-1.1062542588035613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163.5</v>
      </c>
      <c r="D76" s="8">
        <v>269.5</v>
      </c>
      <c r="E76" s="3">
        <f>(D77-D76  )</f>
        <v>5</v>
      </c>
      <c r="F76" s="3">
        <f>ATAN(E76/E77)</f>
        <v>0.40232109786044068</v>
      </c>
      <c r="G76" s="2">
        <f>((PI()/2)-F76-F77)*(360/(2*PI()))</f>
        <v>48.872591786953699</v>
      </c>
    </row>
    <row r="77" spans="1:17" x14ac:dyDescent="0.2">
      <c r="A77" t="s">
        <v>93</v>
      </c>
      <c r="B77" s="8">
        <v>2</v>
      </c>
      <c r="C77" s="8">
        <v>175</v>
      </c>
      <c r="D77" s="8">
        <v>274.5</v>
      </c>
      <c r="E77" s="3">
        <f>AVERAGE(C77,C78)-C76</f>
        <v>11.75</v>
      </c>
      <c r="F77" s="3">
        <f>ATAN(E77/E78)</f>
        <v>0.31548758826897472</v>
      </c>
    </row>
    <row r="78" spans="1:17" x14ac:dyDescent="0.2">
      <c r="A78" t="s">
        <v>94</v>
      </c>
      <c r="B78" s="8">
        <v>3</v>
      </c>
      <c r="C78" s="8">
        <v>175.5</v>
      </c>
      <c r="D78" s="8">
        <v>305.5</v>
      </c>
      <c r="E78" s="3">
        <f>D78-D76</f>
        <v>36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264D3-1F40-9748-8635-7202DAE96680}">
  <dimension ref="A1:X79"/>
  <sheetViews>
    <sheetView topLeftCell="E24" workbookViewId="0">
      <selection activeCell="W48" sqref="W48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321</v>
      </c>
      <c r="D3" s="8">
        <v>687</v>
      </c>
    </row>
    <row r="4" spans="1:20" x14ac:dyDescent="0.2">
      <c r="B4" s="8">
        <v>2</v>
      </c>
      <c r="C4" s="8">
        <v>791.16663000000005</v>
      </c>
      <c r="D4" s="8">
        <v>697.16669000000002</v>
      </c>
    </row>
    <row r="5" spans="1:20" x14ac:dyDescent="0.2">
      <c r="A5" t="s">
        <v>153</v>
      </c>
      <c r="B5" s="8">
        <v>3</v>
      </c>
      <c r="C5" s="8">
        <v>551.16669000000002</v>
      </c>
      <c r="D5" s="8">
        <v>943.83336999999995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543</v>
      </c>
      <c r="Q5" s="8">
        <v>941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507.16669000000002</v>
      </c>
      <c r="D6" s="8">
        <v>1038.5</v>
      </c>
      <c r="E6" s="3">
        <f>SQRT(((C6-C5)^2)+((D6-D5)^2))</f>
        <v>104.39238878173499</v>
      </c>
      <c r="F6" s="2">
        <f>E6*$E8</f>
        <v>22.198085700224748</v>
      </c>
      <c r="J6" s="3">
        <f>SQRT(((C5-C7)^2)+((D5-D7)^2))</f>
        <v>118.08841147399689</v>
      </c>
      <c r="N6" t="s">
        <v>48</v>
      </c>
      <c r="O6" s="8">
        <v>2</v>
      </c>
      <c r="P6" s="8">
        <v>507.16665999999998</v>
      </c>
      <c r="Q6" s="8">
        <v>1037.1666299999999</v>
      </c>
      <c r="R6" s="3">
        <f>SQRT(((P6-P5)^2)+((Q6-Q5)^2))</f>
        <v>102.62577152505355</v>
      </c>
      <c r="S6" s="2">
        <f>R6*$E8</f>
        <v>21.822430715019813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537.83330999999998</v>
      </c>
      <c r="D7" s="8">
        <v>1061.1666299999999</v>
      </c>
      <c r="E7" s="3">
        <f>SQRT(((D6-D7)^2)+((C6-C7)^2))</f>
        <v>38.134206400308045</v>
      </c>
      <c r="G7" s="2">
        <f>E7*E8</f>
        <v>8.1088898497569968</v>
      </c>
      <c r="H7" s="2">
        <f>G7/F6</f>
        <v>0.36529680798893832</v>
      </c>
      <c r="K7" s="2">
        <f>180-((360/(2*PI())*ACOS(((E7^2)+(E6^2)-(J6^2))/(2*E6*E7))))</f>
        <v>78.459250854261995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0.21264084440712247</v>
      </c>
      <c r="I8" s="2">
        <f>MAX(G7,H33)</f>
        <v>13.565496816804014</v>
      </c>
    </row>
    <row r="9" spans="1:20" x14ac:dyDescent="0.2">
      <c r="A9" t="s">
        <v>90</v>
      </c>
      <c r="F9" s="33">
        <f>F6/(G26*18/14)</f>
        <v>0.41425551103863095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143</v>
      </c>
      <c r="D13" s="8">
        <v>294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156</v>
      </c>
      <c r="D14" s="8">
        <v>305</v>
      </c>
      <c r="G14" s="3">
        <f>(C14-C$13)*$E$8</f>
        <v>2.7643309772925919</v>
      </c>
      <c r="H14" s="3">
        <f>-(D14-D$13)*$E$8</f>
        <v>-2.3390492884783471</v>
      </c>
      <c r="J14" s="2">
        <f t="shared" ref="J14:K26" si="0">G14*$F$9</f>
        <v>1.1451393416782607</v>
      </c>
      <c r="K14" s="2">
        <f t="shared" si="0"/>
        <v>-0.96896405834314381</v>
      </c>
    </row>
    <row r="15" spans="1:20" x14ac:dyDescent="0.2">
      <c r="B15" s="8">
        <v>3</v>
      </c>
      <c r="C15" s="8">
        <v>172.5</v>
      </c>
      <c r="D15" s="8">
        <v>309</v>
      </c>
      <c r="G15" s="3">
        <f t="shared" ref="G15:G30" si="1">(C15-C$13)*$E$8</f>
        <v>6.2729049100101131</v>
      </c>
      <c r="H15" s="3">
        <f t="shared" ref="H15:H30" si="2">-(D15-D$13)*$E$8</f>
        <v>-3.1896126661068371</v>
      </c>
      <c r="J15" s="2">
        <f t="shared" si="0"/>
        <v>2.5985854291929766</v>
      </c>
      <c r="K15" s="2">
        <f t="shared" si="0"/>
        <v>-1.321314625013378</v>
      </c>
    </row>
    <row r="16" spans="1:20" x14ac:dyDescent="0.2">
      <c r="B16" s="8">
        <v>4</v>
      </c>
      <c r="C16" s="8">
        <v>186.5</v>
      </c>
      <c r="D16" s="8">
        <v>309</v>
      </c>
      <c r="G16" s="3">
        <f t="shared" si="1"/>
        <v>9.2498767317098274</v>
      </c>
      <c r="H16" s="3">
        <f t="shared" si="2"/>
        <v>-3.1896126661068371</v>
      </c>
      <c r="J16" s="2">
        <f t="shared" si="0"/>
        <v>3.8318124125387958</v>
      </c>
      <c r="K16" s="2">
        <f t="shared" si="0"/>
        <v>-1.321314625013378</v>
      </c>
    </row>
    <row r="17" spans="1:11" x14ac:dyDescent="0.2">
      <c r="B17" s="8">
        <v>5</v>
      </c>
      <c r="C17" s="8">
        <v>201.5</v>
      </c>
      <c r="D17" s="8">
        <v>297.5</v>
      </c>
      <c r="G17" s="3">
        <f t="shared" si="1"/>
        <v>12.439489397816665</v>
      </c>
      <c r="H17" s="3">
        <f t="shared" si="2"/>
        <v>-0.74424295542492869</v>
      </c>
      <c r="J17" s="2">
        <f t="shared" si="0"/>
        <v>5.1531270375521743</v>
      </c>
      <c r="K17" s="2">
        <f t="shared" si="0"/>
        <v>-0.30830674583645484</v>
      </c>
    </row>
    <row r="18" spans="1:11" x14ac:dyDescent="0.2">
      <c r="B18" s="8">
        <v>6</v>
      </c>
      <c r="C18" s="8">
        <v>217.5</v>
      </c>
      <c r="D18" s="8">
        <v>311</v>
      </c>
      <c r="G18" s="3">
        <f t="shared" si="1"/>
        <v>15.841742908330623</v>
      </c>
      <c r="H18" s="3">
        <f t="shared" si="2"/>
        <v>-3.6148943549210819</v>
      </c>
      <c r="J18" s="2">
        <f t="shared" si="0"/>
        <v>6.5625293042331103</v>
      </c>
      <c r="K18" s="2">
        <f t="shared" si="0"/>
        <v>-1.4974899083484949</v>
      </c>
    </row>
    <row r="19" spans="1:11" x14ac:dyDescent="0.2">
      <c r="B19" s="8">
        <v>7</v>
      </c>
      <c r="C19" s="8">
        <v>233</v>
      </c>
      <c r="D19" s="8">
        <v>313.5</v>
      </c>
      <c r="G19" s="3">
        <f t="shared" si="1"/>
        <v>19.137675996641022</v>
      </c>
      <c r="H19" s="3">
        <f t="shared" si="2"/>
        <v>-4.1464964659388883</v>
      </c>
      <c r="J19" s="2">
        <f t="shared" si="0"/>
        <v>7.9278877500802674</v>
      </c>
      <c r="K19" s="2">
        <f t="shared" si="0"/>
        <v>-1.7177090125173913</v>
      </c>
    </row>
    <row r="20" spans="1:11" x14ac:dyDescent="0.2">
      <c r="B20" s="8">
        <v>8</v>
      </c>
      <c r="C20" s="8">
        <v>246</v>
      </c>
      <c r="D20" s="8">
        <v>303</v>
      </c>
      <c r="G20" s="3">
        <f t="shared" si="1"/>
        <v>21.902006973933613</v>
      </c>
      <c r="H20" s="3">
        <f t="shared" si="2"/>
        <v>-1.9137675996641021</v>
      </c>
      <c r="J20" s="2">
        <f t="shared" si="0"/>
        <v>9.0730270917585276</v>
      </c>
      <c r="K20" s="2">
        <f t="shared" si="0"/>
        <v>-0.79278877500802669</v>
      </c>
    </row>
    <row r="21" spans="1:11" x14ac:dyDescent="0.2">
      <c r="B21" s="8">
        <v>9</v>
      </c>
      <c r="C21" s="8">
        <v>263.5</v>
      </c>
      <c r="D21" s="8">
        <v>280.5</v>
      </c>
      <c r="G21" s="3">
        <f t="shared" si="1"/>
        <v>25.623221751058257</v>
      </c>
      <c r="H21" s="3">
        <f t="shared" si="2"/>
        <v>2.8706513994961536</v>
      </c>
      <c r="J21" s="2">
        <f t="shared" si="0"/>
        <v>10.614560820940802</v>
      </c>
      <c r="K21" s="2">
        <f t="shared" si="0"/>
        <v>1.1891831625120401</v>
      </c>
    </row>
    <row r="22" spans="1:11" x14ac:dyDescent="0.2">
      <c r="B22" s="8">
        <v>10</v>
      </c>
      <c r="C22" s="8">
        <v>281</v>
      </c>
      <c r="D22" s="8">
        <v>304</v>
      </c>
      <c r="G22" s="3">
        <f t="shared" si="1"/>
        <v>29.3444365281829</v>
      </c>
      <c r="H22" s="3">
        <f t="shared" si="2"/>
        <v>-2.1264084440712248</v>
      </c>
      <c r="J22" s="2">
        <f t="shared" si="0"/>
        <v>12.156094550123077</v>
      </c>
      <c r="K22" s="2">
        <f t="shared" si="0"/>
        <v>-0.88087641667558536</v>
      </c>
    </row>
    <row r="23" spans="1:11" x14ac:dyDescent="0.2">
      <c r="B23" s="8">
        <v>11</v>
      </c>
      <c r="C23" s="8">
        <v>293.5</v>
      </c>
      <c r="D23" s="8">
        <v>283</v>
      </c>
      <c r="G23" s="3">
        <f t="shared" si="1"/>
        <v>32.002447083271932</v>
      </c>
      <c r="H23" s="3">
        <f t="shared" si="2"/>
        <v>2.3390492884783471</v>
      </c>
      <c r="J23" s="2">
        <f t="shared" si="0"/>
        <v>13.257190070967559</v>
      </c>
      <c r="K23" s="2">
        <f t="shared" si="0"/>
        <v>0.96896405834314381</v>
      </c>
    </row>
    <row r="24" spans="1:11" x14ac:dyDescent="0.2">
      <c r="B24" s="8">
        <v>12</v>
      </c>
      <c r="C24" s="8">
        <v>306.5</v>
      </c>
      <c r="D24" s="8">
        <v>272</v>
      </c>
      <c r="G24" s="3">
        <f t="shared" si="1"/>
        <v>34.766778060564526</v>
      </c>
      <c r="H24" s="3">
        <f t="shared" si="2"/>
        <v>4.6780985769566943</v>
      </c>
      <c r="J24" s="2">
        <f t="shared" si="0"/>
        <v>14.40232941264582</v>
      </c>
      <c r="K24" s="2">
        <f t="shared" si="0"/>
        <v>1.9379281166862876</v>
      </c>
    </row>
    <row r="25" spans="1:11" x14ac:dyDescent="0.2">
      <c r="B25" s="8">
        <v>13</v>
      </c>
      <c r="C25" s="8">
        <v>321.5</v>
      </c>
      <c r="D25" s="8">
        <v>277.5</v>
      </c>
      <c r="G25" s="3">
        <f t="shared" si="1"/>
        <v>37.956390726671358</v>
      </c>
      <c r="H25" s="3">
        <f t="shared" si="2"/>
        <v>3.5085739327175207</v>
      </c>
      <c r="J25" s="2">
        <f t="shared" si="0"/>
        <v>15.723644037659197</v>
      </c>
      <c r="K25" s="2">
        <f t="shared" si="0"/>
        <v>1.4534460875147157</v>
      </c>
    </row>
    <row r="26" spans="1:11" x14ac:dyDescent="0.2">
      <c r="B26" s="8">
        <v>14</v>
      </c>
      <c r="C26" s="8">
        <v>339</v>
      </c>
      <c r="D26" s="8">
        <v>284</v>
      </c>
      <c r="G26" s="33">
        <f t="shared" si="1"/>
        <v>41.677605503796002</v>
      </c>
      <c r="H26" s="3">
        <f t="shared" si="2"/>
        <v>2.1264084440712248</v>
      </c>
      <c r="J26" s="2">
        <f t="shared" si="0"/>
        <v>17.265177766841472</v>
      </c>
      <c r="K26" s="2">
        <f t="shared" si="0"/>
        <v>0.88087641667558536</v>
      </c>
    </row>
    <row r="27" spans="1:11" x14ac:dyDescent="0.2">
      <c r="B27" s="8"/>
      <c r="C27" s="8"/>
      <c r="D27" s="8"/>
      <c r="G27" s="3">
        <f t="shared" si="1"/>
        <v>-30.407640750218512</v>
      </c>
      <c r="H27" s="3">
        <f t="shared" si="2"/>
        <v>62.516408255694003</v>
      </c>
      <c r="J27" s="2"/>
      <c r="K27" s="2"/>
    </row>
    <row r="28" spans="1:11" x14ac:dyDescent="0.2">
      <c r="B28" s="7"/>
      <c r="C28" s="7"/>
      <c r="D28" s="7"/>
      <c r="G28" s="3">
        <f t="shared" si="1"/>
        <v>-30.407640750218512</v>
      </c>
      <c r="H28" s="3">
        <f t="shared" si="2"/>
        <v>62.516408255694003</v>
      </c>
      <c r="J28" s="2"/>
      <c r="K28" s="2"/>
    </row>
    <row r="29" spans="1:11" x14ac:dyDescent="0.2">
      <c r="B29" s="7"/>
      <c r="C29" s="7"/>
      <c r="D29" s="7"/>
      <c r="G29" s="3">
        <f t="shared" si="1"/>
        <v>-30.407640750218512</v>
      </c>
      <c r="H29" s="3">
        <f t="shared" si="2"/>
        <v>62.516408255694003</v>
      </c>
      <c r="J29" s="2"/>
      <c r="K29" s="2"/>
    </row>
    <row r="30" spans="1:11" x14ac:dyDescent="0.2">
      <c r="B30" s="7"/>
      <c r="C30" s="7"/>
      <c r="D30" s="7"/>
      <c r="G30" s="33">
        <f t="shared" si="1"/>
        <v>-30.407640750218512</v>
      </c>
      <c r="H30" s="3">
        <f t="shared" si="2"/>
        <v>62.516408255694003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302.5</v>
      </c>
      <c r="D32" s="8">
        <v>276.5</v>
      </c>
      <c r="G32" s="2">
        <f>(C32-C$13)*$E$8*$F$9</f>
        <v>14.049978845975586</v>
      </c>
      <c r="I32" t="s">
        <v>16</v>
      </c>
    </row>
    <row r="33" spans="1:24" x14ac:dyDescent="0.2">
      <c r="A33" t="s">
        <v>17</v>
      </c>
      <c r="B33" s="8">
        <v>2</v>
      </c>
      <c r="C33" s="8">
        <v>301.5</v>
      </c>
      <c r="D33" s="8">
        <v>430.5</v>
      </c>
      <c r="E33" s="3">
        <f>D33-D32</f>
        <v>154</v>
      </c>
      <c r="H33" s="2">
        <f>E33*E8*$F$9</f>
        <v>13.565496816804014</v>
      </c>
      <c r="I33" s="9">
        <f>-(360/(2*PI()))*(ATAN((-E53+E33)/(-D53+D33))-(0))</f>
        <v>51.862547623929721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7"/>
      <c r="E37" s="7"/>
    </row>
    <row r="38" spans="1:24" x14ac:dyDescent="0.2">
      <c r="B38" t="s">
        <v>23</v>
      </c>
      <c r="C38" s="8">
        <v>1</v>
      </c>
      <c r="D38" s="8">
        <v>165</v>
      </c>
      <c r="E38" s="8">
        <v>302</v>
      </c>
      <c r="F38" s="2">
        <f>(360/(2*PI()))*(ATAN((E49-E38)/(D49-D38))-(PI()/2))</f>
        <v>-47.72631099390626</v>
      </c>
      <c r="G38" s="2">
        <f>-(360/(2*PI()))*(ATAN((-E48+E38)/(-D48+D38))-(0))</f>
        <v>42.510447078000844</v>
      </c>
      <c r="H38" s="4">
        <f>D38-C13</f>
        <v>22</v>
      </c>
      <c r="I38" s="5">
        <f>H38*$E$8*$F$9</f>
        <v>1.9379281166862876</v>
      </c>
      <c r="J38" s="12" t="s">
        <v>144</v>
      </c>
      <c r="N38" s="21">
        <f>IF(E38&gt;0,-(E38-D$13)*$E$8*$F$9,"")</f>
        <v>-0.70470113334046824</v>
      </c>
      <c r="O38">
        <f>IF(N38="","",N38*N38)</f>
        <v>0.49660368733134042</v>
      </c>
      <c r="P38">
        <f>IF(N38="","",ABS(N38))</f>
        <v>0.70470113334046824</v>
      </c>
      <c r="Q38">
        <f>IF(N38="","",ABS(N38-O$59))</f>
        <v>0.75755371834100327</v>
      </c>
      <c r="T38" s="3">
        <f>(D38-C$13)*$E$8</f>
        <v>4.6780985769566943</v>
      </c>
      <c r="U38" s="3">
        <f>(E38-D$13)*$E$8</f>
        <v>1.7011267552569798</v>
      </c>
      <c r="W38" s="2">
        <f>T38*$F$9</f>
        <v>1.9379281166862876</v>
      </c>
      <c r="X38" s="2">
        <f>-U38*$F$9</f>
        <v>-0.70470113334046824</v>
      </c>
    </row>
    <row r="39" spans="1:24" x14ac:dyDescent="0.2">
      <c r="B39" t="s">
        <v>24</v>
      </c>
      <c r="C39" s="8">
        <v>2</v>
      </c>
      <c r="D39" s="8">
        <v>194</v>
      </c>
      <c r="E39" s="8">
        <v>292</v>
      </c>
      <c r="F39" s="2">
        <f t="shared" ref="F39:F42" si="3">(360/(2*PI()))*(ATAN((E50-E39)/(D50-D39))-(PI()/2))</f>
        <v>-64.230672375661271</v>
      </c>
      <c r="G39" s="2">
        <f t="shared" ref="G39:G42" si="4">-(360/(2*PI()))*(ATAN((-E49+E39)/(-D49+D39))-(0))</f>
        <v>63.43494882292201</v>
      </c>
      <c r="H39" s="3">
        <f>D39-D38</f>
        <v>29</v>
      </c>
      <c r="I39" s="5">
        <f>H39*$E$8*$F$9</f>
        <v>2.5545416083591976</v>
      </c>
      <c r="J39" s="12" t="s">
        <v>72</v>
      </c>
      <c r="N39" s="24">
        <f t="shared" ref="N39:N42" si="5">IF(E39&gt;0,-(E39-D$13)*$E$8*$F$9,"")</f>
        <v>0.17617528333511706</v>
      </c>
      <c r="O39">
        <f t="shared" ref="O39:O42" si="6">IF(N39="","",N39*N39)</f>
        <v>3.1037730458208776E-2</v>
      </c>
      <c r="P39">
        <f t="shared" ref="P39:P42" si="7">IF(N39="","",ABS(N39))</f>
        <v>0.17617528333511706</v>
      </c>
      <c r="Q39">
        <f t="shared" ref="Q39:Q42" si="8">IF(N39="","",ABS(N39-O$59))</f>
        <v>0.123322698334582</v>
      </c>
      <c r="T39" s="3">
        <f t="shared" ref="T39:U44" si="9">(D39-C$13)*$E$8</f>
        <v>10.844683064763245</v>
      </c>
      <c r="U39" s="3">
        <f t="shared" si="9"/>
        <v>-0.42528168881424494</v>
      </c>
      <c r="W39" s="2">
        <f t="shared" ref="W39:W53" si="10">T39*$F$9</f>
        <v>4.4924697250454848</v>
      </c>
      <c r="X39" s="2">
        <f t="shared" ref="X39:X42" si="11">-U39*$F$9</f>
        <v>0.17617528333511706</v>
      </c>
    </row>
    <row r="40" spans="1:24" x14ac:dyDescent="0.2">
      <c r="B40" t="s">
        <v>25</v>
      </c>
      <c r="C40" s="8">
        <v>3</v>
      </c>
      <c r="D40" s="8">
        <v>259.5</v>
      </c>
      <c r="E40" s="8">
        <v>276</v>
      </c>
      <c r="F40" s="2">
        <f t="shared" si="3"/>
        <v>-39.019400475236552</v>
      </c>
      <c r="G40" s="2">
        <f t="shared" si="4"/>
        <v>59.2645122980799</v>
      </c>
      <c r="H40" s="3">
        <f t="shared" ref="H40:H42" si="12">D40-D39</f>
        <v>65.5</v>
      </c>
      <c r="I40" s="5">
        <f>H40*$E$8*$F$9</f>
        <v>5.7697405292250838</v>
      </c>
      <c r="J40" s="12" t="s">
        <v>72</v>
      </c>
      <c r="N40" s="21">
        <f t="shared" si="5"/>
        <v>1.5855775500160534</v>
      </c>
      <c r="O40">
        <f t="shared" si="6"/>
        <v>2.5140561671149104</v>
      </c>
      <c r="P40">
        <f t="shared" si="7"/>
        <v>1.5855775500160534</v>
      </c>
      <c r="Q40">
        <f t="shared" si="8"/>
        <v>1.5327249650155184</v>
      </c>
      <c r="T40" s="3">
        <f t="shared" si="9"/>
        <v>24.772658373429767</v>
      </c>
      <c r="U40" s="3">
        <f t="shared" si="9"/>
        <v>-3.8275351993282043</v>
      </c>
      <c r="W40" s="2">
        <f t="shared" si="10"/>
        <v>10.262210254270569</v>
      </c>
      <c r="X40" s="2">
        <f t="shared" si="11"/>
        <v>1.5855775500160534</v>
      </c>
    </row>
    <row r="41" spans="1:24" x14ac:dyDescent="0.2">
      <c r="B41" t="s">
        <v>26</v>
      </c>
      <c r="C41" s="8">
        <v>4</v>
      </c>
      <c r="D41" s="8">
        <v>294</v>
      </c>
      <c r="E41" s="8">
        <v>276</v>
      </c>
      <c r="F41" s="2">
        <f t="shared" si="3"/>
        <v>-83.290163192243057</v>
      </c>
      <c r="G41" s="2">
        <f t="shared" si="4"/>
        <v>69.227745317954174</v>
      </c>
      <c r="H41" s="3">
        <f t="shared" si="12"/>
        <v>34.5</v>
      </c>
      <c r="I41" s="5">
        <f>H41*$E$8*$F$9</f>
        <v>3.0390236375307693</v>
      </c>
      <c r="J41" s="12" t="s">
        <v>72</v>
      </c>
      <c r="N41" s="21">
        <f t="shared" si="5"/>
        <v>1.5855775500160534</v>
      </c>
      <c r="O41">
        <f t="shared" si="6"/>
        <v>2.5140561671149104</v>
      </c>
      <c r="P41">
        <f t="shared" si="7"/>
        <v>1.5855775500160534</v>
      </c>
      <c r="Q41">
        <f t="shared" si="8"/>
        <v>1.5327249650155184</v>
      </c>
      <c r="T41" s="3">
        <f t="shared" si="9"/>
        <v>32.108767505475491</v>
      </c>
      <c r="U41" s="3">
        <f t="shared" si="9"/>
        <v>-3.8275351993282043</v>
      </c>
      <c r="W41" s="2">
        <f t="shared" si="10"/>
        <v>13.301233891801337</v>
      </c>
      <c r="X41" s="2">
        <f t="shared" si="11"/>
        <v>1.5855775500160534</v>
      </c>
    </row>
    <row r="42" spans="1:24" x14ac:dyDescent="0.2">
      <c r="B42" t="s">
        <v>27</v>
      </c>
      <c r="C42" s="8">
        <v>5</v>
      </c>
      <c r="D42" s="8">
        <v>309</v>
      </c>
      <c r="E42" s="8">
        <v>268.5</v>
      </c>
      <c r="F42" s="2">
        <f t="shared" si="3"/>
        <v>-57.264773727892397</v>
      </c>
      <c r="G42" s="2">
        <f t="shared" si="4"/>
        <v>52.594643368591449</v>
      </c>
      <c r="H42" s="3">
        <f t="shared" si="12"/>
        <v>15</v>
      </c>
      <c r="I42" s="5">
        <f>H42*$E$8*$F$9</f>
        <v>1.321314625013378</v>
      </c>
      <c r="J42" s="12" t="s">
        <v>72</v>
      </c>
      <c r="N42" s="21">
        <f t="shared" si="5"/>
        <v>2.2462348625227424</v>
      </c>
      <c r="O42">
        <f t="shared" si="6"/>
        <v>5.0455710576125634</v>
      </c>
      <c r="P42">
        <f t="shared" si="7"/>
        <v>2.2462348625227424</v>
      </c>
      <c r="Q42">
        <f t="shared" si="8"/>
        <v>2.1933822775222072</v>
      </c>
      <c r="T42" s="3">
        <f t="shared" si="9"/>
        <v>35.29838017158233</v>
      </c>
      <c r="U42" s="3">
        <f t="shared" si="9"/>
        <v>-5.4223415323816226</v>
      </c>
      <c r="W42" s="2">
        <f t="shared" si="10"/>
        <v>14.622548516814716</v>
      </c>
      <c r="X42" s="2">
        <f t="shared" si="11"/>
        <v>2.2462348625227424</v>
      </c>
    </row>
    <row r="43" spans="1:24" x14ac:dyDescent="0.2">
      <c r="B43" s="19" t="s">
        <v>102</v>
      </c>
      <c r="C43" s="8"/>
      <c r="D43" s="8"/>
      <c r="E43" s="8"/>
      <c r="F43" s="19"/>
      <c r="G43" s="19"/>
      <c r="H43" s="19"/>
      <c r="I43" s="19"/>
      <c r="J43" s="19"/>
      <c r="T43" s="3">
        <f t="shared" si="9"/>
        <v>-30.407640750218512</v>
      </c>
      <c r="U43" s="3">
        <f t="shared" si="9"/>
        <v>-62.516408255694003</v>
      </c>
    </row>
    <row r="44" spans="1:24" x14ac:dyDescent="0.2">
      <c r="B44" s="21" t="s">
        <v>105</v>
      </c>
      <c r="G44" s="1" t="s">
        <v>28</v>
      </c>
      <c r="H44" s="16">
        <f>$C$32-D42</f>
        <v>-6.5</v>
      </c>
      <c r="I44" s="22">
        <f>H44*$E$8*$F$9</f>
        <v>-0.57256967083913035</v>
      </c>
      <c r="T44" s="3">
        <f t="shared" si="9"/>
        <v>-30.407640750218512</v>
      </c>
      <c r="U44" s="3">
        <f t="shared" si="9"/>
        <v>-62.516408255694003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159</v>
      </c>
      <c r="E48" s="8">
        <v>307.5</v>
      </c>
      <c r="F48" s="2">
        <f>(360/(2*PI()))*(ATAN((E48-D$13)/(D48-C$13))-(PI()/2))</f>
        <v>-49.844000375080675</v>
      </c>
      <c r="G48" s="2">
        <f>IF((90-F48-G38&gt;180),90-F48-G38-180,90-F48-G38)</f>
        <v>97.333553297079817</v>
      </c>
      <c r="H48" s="3" t="s">
        <v>31</v>
      </c>
      <c r="I48" s="6" t="s">
        <v>31</v>
      </c>
      <c r="K48" s="2">
        <f>IF((90-G38-F38&gt;180),90-G38-F38-180,90-G38-F38)</f>
        <v>95.215863915905416</v>
      </c>
      <c r="N48" s="21">
        <f>IF(E48&gt;0,-(E48-D$13)*$E$8*$F$9,"")</f>
        <v>-1.1891831625120401</v>
      </c>
      <c r="O48">
        <f>IF(N48="","",N48*N48)</f>
        <v>1.4141565940021372</v>
      </c>
      <c r="P48">
        <f>IF(N48="","",ABS(N48))</f>
        <v>1.1891831625120401</v>
      </c>
      <c r="Q48">
        <f>IF(N48="","",ABS(N48-O$59))</f>
        <v>1.2420357475125752</v>
      </c>
      <c r="T48" s="3">
        <f t="shared" ref="T48:U53" si="13">(D48-C$13)*$E$8</f>
        <v>3.4022535105139595</v>
      </c>
      <c r="U48" s="3">
        <f t="shared" si="13"/>
        <v>2.8706513994961536</v>
      </c>
      <c r="W48" s="2">
        <f t="shared" si="10"/>
        <v>1.4094022666809365</v>
      </c>
      <c r="X48" s="2">
        <f>-U48*$F$9</f>
        <v>-1.1891831625120401</v>
      </c>
    </row>
    <row r="49" spans="1:24" x14ac:dyDescent="0.2">
      <c r="B49" t="s">
        <v>32</v>
      </c>
      <c r="C49" s="8">
        <v>2</v>
      </c>
      <c r="D49" s="8">
        <v>181.5</v>
      </c>
      <c r="E49" s="8">
        <v>317</v>
      </c>
      <c r="G49" s="21">
        <f>IF((90-F38-G39&gt;180),90-F38-G39-180,90-F38-G39)</f>
        <v>74.291362170984243</v>
      </c>
      <c r="H49" s="3">
        <f>D49-D48</f>
        <v>22.5</v>
      </c>
      <c r="I49" s="5">
        <f>H49*$E$8*$F$9</f>
        <v>1.9819719375200668</v>
      </c>
      <c r="K49" s="2">
        <f t="shared" ref="K49:K52" si="14">IF((90-G39-F39&gt;180),90-G39-F39-180,90-G39-F39)</f>
        <v>90.795723552739261</v>
      </c>
      <c r="N49" s="21">
        <f t="shared" ref="N49:N52" si="15">IF(E49&gt;0,-(E49-D$13)*$E$8*$F$9,"")</f>
        <v>-2.0260157583538461</v>
      </c>
      <c r="O49">
        <f t="shared" ref="O49:O52" si="16">IF(N49="","",N49*N49)</f>
        <v>4.1047398530981098</v>
      </c>
      <c r="P49">
        <f t="shared" ref="P49:P52" si="17">IF(N49="","",ABS(N49))</f>
        <v>2.0260157583538461</v>
      </c>
      <c r="Q49">
        <f t="shared" ref="Q49:Q52" si="18">IF(N49="","",ABS(N49-O$59))</f>
        <v>2.0788683433543813</v>
      </c>
      <c r="T49" s="3">
        <f t="shared" si="13"/>
        <v>8.1866725096742154</v>
      </c>
      <c r="U49" s="3">
        <f t="shared" si="13"/>
        <v>4.8907394213638167</v>
      </c>
      <c r="W49" s="2">
        <f t="shared" si="10"/>
        <v>3.3913742042010036</v>
      </c>
      <c r="X49" s="2">
        <f t="shared" ref="X49:X53" si="19">-U49*$F$9</f>
        <v>-2.0260157583538461</v>
      </c>
    </row>
    <row r="50" spans="1:24" x14ac:dyDescent="0.2">
      <c r="B50" t="s">
        <v>33</v>
      </c>
      <c r="C50" s="8">
        <v>3</v>
      </c>
      <c r="D50" s="8">
        <v>237.5</v>
      </c>
      <c r="E50" s="8">
        <v>313</v>
      </c>
      <c r="G50" s="21">
        <f>IF((90-F39-G40&gt;180),90-F39-G40-180,90-F39-G40)</f>
        <v>94.966160077581378</v>
      </c>
      <c r="H50" s="3">
        <f t="shared" ref="H50:H53" si="20">D50-D49</f>
        <v>56</v>
      </c>
      <c r="I50" s="5">
        <f>H50*$E$8*$F$9</f>
        <v>4.9329079333832775</v>
      </c>
      <c r="K50" s="2">
        <f t="shared" si="14"/>
        <v>69.754888177156658</v>
      </c>
      <c r="N50" s="24">
        <f t="shared" si="15"/>
        <v>-1.6736651916836121</v>
      </c>
      <c r="O50">
        <f t="shared" si="16"/>
        <v>2.801155173853342</v>
      </c>
      <c r="P50">
        <f t="shared" si="17"/>
        <v>1.6736651916836121</v>
      </c>
      <c r="Q50">
        <f t="shared" si="18"/>
        <v>1.7265177766841471</v>
      </c>
      <c r="T50" s="3">
        <f t="shared" si="13"/>
        <v>20.094559796473074</v>
      </c>
      <c r="U50" s="3">
        <f t="shared" si="13"/>
        <v>4.0401760437353271</v>
      </c>
      <c r="W50" s="2">
        <f t="shared" si="10"/>
        <v>8.3242821375842819</v>
      </c>
      <c r="X50" s="2">
        <f t="shared" si="19"/>
        <v>-1.6736651916836121</v>
      </c>
    </row>
    <row r="51" spans="1:24" x14ac:dyDescent="0.2">
      <c r="B51" t="s">
        <v>34</v>
      </c>
      <c r="C51" s="8">
        <v>4</v>
      </c>
      <c r="D51" s="8">
        <v>283</v>
      </c>
      <c r="E51" s="8">
        <v>305</v>
      </c>
      <c r="G51" s="21">
        <f>IF((90-F40-G41&gt;180),90-F40-G41-180,90-F40-G41)</f>
        <v>59.791655157282378</v>
      </c>
      <c r="H51" s="3">
        <f t="shared" si="20"/>
        <v>45.5</v>
      </c>
      <c r="I51" s="5">
        <f>H51*$E$8*$F$9</f>
        <v>4.0079876958739131</v>
      </c>
      <c r="K51" s="2">
        <f t="shared" si="14"/>
        <v>104.06241787428888</v>
      </c>
      <c r="N51" s="21">
        <f t="shared" si="15"/>
        <v>-0.96896405834314381</v>
      </c>
      <c r="O51">
        <f t="shared" si="16"/>
        <v>0.93889134636081539</v>
      </c>
      <c r="P51">
        <f t="shared" si="17"/>
        <v>0.96896405834314381</v>
      </c>
      <c r="Q51">
        <f t="shared" si="18"/>
        <v>1.0218166433436788</v>
      </c>
      <c r="T51" s="3">
        <f t="shared" si="13"/>
        <v>29.769718216997145</v>
      </c>
      <c r="U51" s="3">
        <f t="shared" si="13"/>
        <v>2.3390492884783471</v>
      </c>
      <c r="W51" s="2">
        <f t="shared" si="10"/>
        <v>12.332269833458193</v>
      </c>
      <c r="X51" s="2">
        <f t="shared" si="19"/>
        <v>-0.96896405834314381</v>
      </c>
    </row>
    <row r="52" spans="1:24" x14ac:dyDescent="0.2">
      <c r="B52" t="s">
        <v>35</v>
      </c>
      <c r="C52" s="8">
        <v>5</v>
      </c>
      <c r="D52" s="8">
        <v>302.5</v>
      </c>
      <c r="E52" s="8">
        <v>277</v>
      </c>
      <c r="G52" s="21">
        <f>IF((90-F41-G42&gt;180),90-F41-G42-180,90-F41-G42)</f>
        <v>120.69551982365161</v>
      </c>
      <c r="H52" s="3">
        <f t="shared" si="20"/>
        <v>19.5</v>
      </c>
      <c r="I52" s="5">
        <f>H52*$E$8*$F$9</f>
        <v>1.7177090125173913</v>
      </c>
      <c r="K52" s="2">
        <f t="shared" si="14"/>
        <v>94.670130359300941</v>
      </c>
      <c r="N52" s="21">
        <f t="shared" si="15"/>
        <v>1.4974899083484949</v>
      </c>
      <c r="O52">
        <f t="shared" si="16"/>
        <v>2.2424760256055838</v>
      </c>
      <c r="P52">
        <f t="shared" si="17"/>
        <v>1.4974899083484949</v>
      </c>
      <c r="Q52">
        <f t="shared" si="18"/>
        <v>1.4446373233479599</v>
      </c>
      <c r="T52" s="3">
        <f t="shared" si="13"/>
        <v>33.916214682936037</v>
      </c>
      <c r="U52" s="3">
        <f t="shared" si="13"/>
        <v>-3.6148943549210819</v>
      </c>
      <c r="W52" s="2">
        <f t="shared" si="10"/>
        <v>14.049978845975586</v>
      </c>
      <c r="X52" s="2">
        <f t="shared" si="19"/>
        <v>1.4974899083484949</v>
      </c>
    </row>
    <row r="53" spans="1:24" x14ac:dyDescent="0.2">
      <c r="B53" s="19" t="s">
        <v>97</v>
      </c>
      <c r="C53" s="8">
        <v>6</v>
      </c>
      <c r="D53" s="8">
        <v>330</v>
      </c>
      <c r="E53" s="8">
        <v>282</v>
      </c>
      <c r="G53" s="9">
        <f>IF((90-F42-$I$33&gt;180),90-F42-$I$33-180,90-F42-$I$33)</f>
        <v>95.402226103962676</v>
      </c>
      <c r="H53" s="3">
        <f t="shared" si="20"/>
        <v>27.5</v>
      </c>
      <c r="I53" s="5">
        <f>H53*$E$8*$F$9</f>
        <v>2.4224101458578597</v>
      </c>
      <c r="K53" s="19"/>
      <c r="T53" s="3">
        <f t="shared" si="13"/>
        <v>39.763837904131904</v>
      </c>
      <c r="U53" s="3">
        <f t="shared" si="13"/>
        <v>-2.5516901328854695</v>
      </c>
      <c r="W53" s="2">
        <f t="shared" si="10"/>
        <v>16.472388991833444</v>
      </c>
      <c r="X53" s="2">
        <f t="shared" si="19"/>
        <v>1.0570517000107023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162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5.5</v>
      </c>
      <c r="F57" s="2">
        <f t="shared" ref="F57:F62" si="21">E57*$E$8*$F$9</f>
        <v>0.4844820291715719</v>
      </c>
      <c r="N57" t="s">
        <v>114</v>
      </c>
      <c r="O57" s="2">
        <f>SQRT((1/(C$37+C$47+2))*SUM(O38:O42,O48:O52))</f>
        <v>1.3039214170090019</v>
      </c>
    </row>
    <row r="58" spans="1:24" x14ac:dyDescent="0.2">
      <c r="B58" t="s">
        <v>39</v>
      </c>
      <c r="E58" s="3">
        <f t="shared" ref="E58:E61" si="22">E49-E39</f>
        <v>25</v>
      </c>
      <c r="F58" s="2">
        <f t="shared" si="21"/>
        <v>2.202191041688963</v>
      </c>
      <c r="N58" t="s">
        <v>115</v>
      </c>
      <c r="O58" s="2">
        <f>SUM(P38:P42,P48:P52)</f>
        <v>13.653584458471572</v>
      </c>
    </row>
    <row r="59" spans="1:24" x14ac:dyDescent="0.2">
      <c r="B59" t="s">
        <v>40</v>
      </c>
      <c r="E59" s="3">
        <f t="shared" si="22"/>
        <v>37</v>
      </c>
      <c r="F59" s="2">
        <f t="shared" si="21"/>
        <v>3.2592427416996652</v>
      </c>
      <c r="N59" t="s">
        <v>116</v>
      </c>
      <c r="O59" s="2">
        <f>AVERAGE(N48:N52,N38:N42)</f>
        <v>5.2852585000535066E-2</v>
      </c>
    </row>
    <row r="60" spans="1:24" x14ac:dyDescent="0.2">
      <c r="B60" t="s">
        <v>41</v>
      </c>
      <c r="E60" s="3">
        <f t="shared" si="22"/>
        <v>29</v>
      </c>
      <c r="F60" s="2">
        <f t="shared" si="21"/>
        <v>2.5545416083591976</v>
      </c>
      <c r="N60" t="s">
        <v>117</v>
      </c>
      <c r="O60" s="2">
        <f>(1/(C$37+C$47+2))*SUM(Q38:Q42,Q48:Q52)</f>
        <v>1.0502757275747363</v>
      </c>
    </row>
    <row r="61" spans="1:24" x14ac:dyDescent="0.2">
      <c r="B61" t="s">
        <v>42</v>
      </c>
      <c r="E61" s="3">
        <f t="shared" si="22"/>
        <v>8.5</v>
      </c>
      <c r="F61" s="2">
        <f t="shared" si="21"/>
        <v>0.74874495417424747</v>
      </c>
      <c r="N61" t="s">
        <v>118</v>
      </c>
      <c r="O61" s="2">
        <f>ABS((O57*O57)-(O59*O59))</f>
        <v>1.6974176659935247</v>
      </c>
    </row>
    <row r="62" spans="1:24" x14ac:dyDescent="0.2">
      <c r="B62" t="s">
        <v>98</v>
      </c>
      <c r="E62" s="23">
        <f>E53-D$32</f>
        <v>5.5</v>
      </c>
      <c r="F62" s="2">
        <f t="shared" si="21"/>
        <v>0.4844820291715719</v>
      </c>
      <c r="N62" t="s">
        <v>119</v>
      </c>
      <c r="O62" s="2">
        <f>(SQRT(ABS(O61)))/O60</f>
        <v>1.240483608826376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14.622548516814716</v>
      </c>
    </row>
    <row r="64" spans="1:24" x14ac:dyDescent="0.2">
      <c r="N64" t="s">
        <v>121</v>
      </c>
      <c r="O64" s="25" cm="1">
        <f t="array" aca="1" ref="O64" ca="1">(INDIRECT(O56)-C$13)*E$8*F$9</f>
        <v>3.3913742042010036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67.60370324689984</v>
      </c>
      <c r="P65" s="25" cm="1">
        <f t="array" aca="1" ref="P65" ca="1">(360/(2*PI()))*ATAN(ABS(INDIRECT(P56))/(ABS(C$32-INDIRECT(O56))*E$8*F$9))</f>
        <v>10.762537223142463</v>
      </c>
      <c r="Q65" s="2">
        <f ca="1">180-O65-P65</f>
        <v>101.6337595299577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2.3180610616585131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-13.5</v>
      </c>
      <c r="F67" s="2">
        <f t="shared" ref="F67:F72" si="23">E67*$E$8*$F$9</f>
        <v>-1.1891831625120401</v>
      </c>
      <c r="N67" t="s">
        <v>125</v>
      </c>
      <c r="O67" s="25" cm="1">
        <f t="array" aca="1" ref="O67" ca="1">(360/(2*PI()))*ATAN((ABS(INDIRECT(P55))+ABS(INDIRECT(P56))/(ABS(O63-O64))))</f>
        <v>67.60370324689984</v>
      </c>
      <c r="P67" s="25" cm="1">
        <f t="array" aca="1" ref="P67" ca="1">(360/(2*PI()))*ATAN(ABS(INDIRECT(P56))/(ABS(0-INDIRECT(O56))*E$8*F$9))</f>
        <v>7.2221277466101501</v>
      </c>
      <c r="Q67" s="2">
        <f ca="1">180-O67-P67</f>
        <v>105.17416900649</v>
      </c>
    </row>
    <row r="68" spans="1:17" x14ac:dyDescent="0.2">
      <c r="B68" t="s">
        <v>39</v>
      </c>
      <c r="C68" t="s">
        <v>43</v>
      </c>
      <c r="E68" s="3">
        <f>E38-E49</f>
        <v>-15</v>
      </c>
      <c r="F68" s="2">
        <f t="shared" si="23"/>
        <v>-1.321314625013378</v>
      </c>
      <c r="N68" t="s">
        <v>126</v>
      </c>
      <c r="O68" s="25" cm="1">
        <f t="array" aca="1" ref="O68" ca="1">SQRT((INDIRECT(P55)*INDIRECT(P55))+((INDIRECT(O55)-C$13)*(INDIRECT(O55)-C$13)*E$8*F$9*E$8*F$9)           )</f>
        <v>14.794069628882138</v>
      </c>
    </row>
    <row r="69" spans="1:17" x14ac:dyDescent="0.2">
      <c r="B69" t="s">
        <v>40</v>
      </c>
      <c r="E69" s="3">
        <f t="shared" ref="E69:E72" si="24">E39-E50</f>
        <v>-21</v>
      </c>
      <c r="F69" s="2">
        <f t="shared" si="23"/>
        <v>-1.8498404750187292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-29</v>
      </c>
      <c r="F70" s="2">
        <f t="shared" si="23"/>
        <v>-2.5545416083591976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</v>
      </c>
      <c r="F71" s="2">
        <f t="shared" si="23"/>
        <v>-8.8087641667558531E-2</v>
      </c>
    </row>
    <row r="72" spans="1:17" x14ac:dyDescent="0.2">
      <c r="B72" s="19" t="s">
        <v>98</v>
      </c>
      <c r="E72" s="3">
        <f t="shared" si="24"/>
        <v>-13.5</v>
      </c>
      <c r="F72" s="2">
        <f t="shared" si="23"/>
        <v>-1.1891831625120401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143</v>
      </c>
      <c r="D76" s="8">
        <v>293</v>
      </c>
      <c r="E76" s="3">
        <f>(D77-D76  )</f>
        <v>12</v>
      </c>
      <c r="F76" s="3">
        <f>ATAN(E76/E77)</f>
        <v>0.71754134054114438</v>
      </c>
      <c r="G76" s="2">
        <f>((PI()/2)-F76-F77)*(360/(2*PI()))</f>
        <v>34.602284514238242</v>
      </c>
    </row>
    <row r="77" spans="1:17" x14ac:dyDescent="0.2">
      <c r="A77" t="s">
        <v>93</v>
      </c>
      <c r="B77" s="8">
        <v>2</v>
      </c>
      <c r="C77" s="8">
        <v>157</v>
      </c>
      <c r="D77" s="8">
        <v>305</v>
      </c>
      <c r="E77" s="3">
        <f>AVERAGE(C77,C78)-C76</f>
        <v>13.75</v>
      </c>
      <c r="F77" s="3">
        <f>ATAN(E77/E78)</f>
        <v>0.2493311927684482</v>
      </c>
    </row>
    <row r="78" spans="1:17" x14ac:dyDescent="0.2">
      <c r="A78" t="s">
        <v>94</v>
      </c>
      <c r="B78" s="8">
        <v>3</v>
      </c>
      <c r="C78" s="8">
        <v>156.5</v>
      </c>
      <c r="D78" s="8">
        <v>347</v>
      </c>
      <c r="E78" s="3">
        <f>D78-D76</f>
        <v>54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7184-6C5A-AB4D-9968-3BF9F041EAD0}">
  <dimension ref="A1:X79"/>
  <sheetViews>
    <sheetView topLeftCell="H26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298</v>
      </c>
      <c r="D3" s="8">
        <v>1239</v>
      </c>
    </row>
    <row r="4" spans="1:20" x14ac:dyDescent="0.2">
      <c r="B4" s="8">
        <v>2</v>
      </c>
      <c r="C4" s="8">
        <v>756.16663000000005</v>
      </c>
      <c r="D4" s="8">
        <v>1333.8333700000001</v>
      </c>
    </row>
    <row r="5" spans="1:20" x14ac:dyDescent="0.2">
      <c r="A5" t="s">
        <v>153</v>
      </c>
      <c r="B5" s="8">
        <v>3</v>
      </c>
      <c r="C5" s="8">
        <v>641.5</v>
      </c>
      <c r="D5" s="8">
        <v>875.16663000000005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639</v>
      </c>
      <c r="Q5" s="8">
        <v>849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750.83336999999995</v>
      </c>
      <c r="D6" s="8">
        <v>852.5</v>
      </c>
      <c r="E6" s="3">
        <f>SQRT(((C6-C5)^2)+((D6-D5)^2))</f>
        <v>111.6582370947786</v>
      </c>
      <c r="F6" s="2">
        <f>E6*$E8</f>
        <v>23.864807610361371</v>
      </c>
      <c r="J6" s="3">
        <f>SQRT(((C5-C7)^2)+((D5-D7)^2))</f>
        <v>116.74097873309306</v>
      </c>
      <c r="N6" t="s">
        <v>48</v>
      </c>
      <c r="O6" s="8">
        <v>2</v>
      </c>
      <c r="P6" s="8">
        <v>752.16669000000002</v>
      </c>
      <c r="Q6" s="8">
        <v>857.83330999999998</v>
      </c>
      <c r="R6" s="3">
        <f>SQRT(((P6-P5)^2)+((Q6-Q5)^2))</f>
        <v>113.51091177112535</v>
      </c>
      <c r="S6" s="2">
        <f>R6*$E8</f>
        <v>24.260781305325533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754.83336999999995</v>
      </c>
      <c r="D7" s="8">
        <v>903.16669000000002</v>
      </c>
      <c r="E7" s="3">
        <f>SQRT(((D6-D7)^2)+((C6-C7)^2))</f>
        <v>50.8243394010793</v>
      </c>
      <c r="G7" s="2">
        <f>E7*E8</f>
        <v>10.862728207869809</v>
      </c>
      <c r="H7" s="2">
        <f>G7/F6</f>
        <v>0.45517769869443842</v>
      </c>
      <c r="K7" s="2">
        <f>180-((360/(2*PI())*ACOS(((E7^2)+(E6^2)-(J6^2))/(2*E6*E7))))</f>
        <v>97.198463680652267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0.21373082928135667</v>
      </c>
      <c r="I8" s="2">
        <f>MAX(G7,H33)</f>
        <v>11.232097484990591</v>
      </c>
    </row>
    <row r="9" spans="1:20" x14ac:dyDescent="0.2">
      <c r="A9" t="s">
        <v>90</v>
      </c>
      <c r="F9" s="33">
        <f>F6/(G26*18/14)</f>
        <v>0.44536048983672366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218</v>
      </c>
      <c r="D13" s="8">
        <v>327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232</v>
      </c>
      <c r="D14" s="8">
        <v>336</v>
      </c>
      <c r="G14" s="3">
        <f>(C14-C$13)*$E$8</f>
        <v>2.9922316099389934</v>
      </c>
      <c r="H14" s="3">
        <f>-(D14-D$13)*$E$8</f>
        <v>-1.92357746353221</v>
      </c>
      <c r="J14" s="2">
        <f t="shared" ref="J14:K26" si="0">G14*$F$9</f>
        <v>1.3326217355073584</v>
      </c>
      <c r="K14" s="2">
        <f t="shared" si="0"/>
        <v>-0.85668540139758753</v>
      </c>
    </row>
    <row r="15" spans="1:20" x14ac:dyDescent="0.2">
      <c r="B15" s="8">
        <v>3</v>
      </c>
      <c r="C15" s="8">
        <v>245.5</v>
      </c>
      <c r="D15" s="8">
        <v>339</v>
      </c>
      <c r="G15" s="3">
        <f t="shared" ref="G15:G30" si="1">(C15-C$13)*$E$8</f>
        <v>5.8775978052373086</v>
      </c>
      <c r="H15" s="3">
        <f t="shared" ref="H15:H30" si="2">-(D15-D$13)*$E$8</f>
        <v>-2.5647699513762801</v>
      </c>
      <c r="J15" s="2">
        <f t="shared" si="0"/>
        <v>2.6176498376037398</v>
      </c>
      <c r="K15" s="2">
        <f t="shared" si="0"/>
        <v>-1.14224720186345</v>
      </c>
    </row>
    <row r="16" spans="1:20" x14ac:dyDescent="0.2">
      <c r="B16" s="8">
        <v>4</v>
      </c>
      <c r="C16" s="8">
        <v>260.5</v>
      </c>
      <c r="D16" s="8">
        <v>328.5</v>
      </c>
      <c r="G16" s="3">
        <f t="shared" si="1"/>
        <v>9.083560244457658</v>
      </c>
      <c r="H16" s="3">
        <f t="shared" si="2"/>
        <v>-0.32059624392203501</v>
      </c>
      <c r="J16" s="2">
        <f t="shared" si="0"/>
        <v>4.045458839933052</v>
      </c>
      <c r="K16" s="2">
        <f t="shared" si="0"/>
        <v>-0.14278090023293125</v>
      </c>
    </row>
    <row r="17" spans="1:11" x14ac:dyDescent="0.2">
      <c r="B17" s="8">
        <v>5</v>
      </c>
      <c r="C17" s="8">
        <v>276</v>
      </c>
      <c r="D17" s="8">
        <v>333</v>
      </c>
      <c r="G17" s="3">
        <f t="shared" si="1"/>
        <v>12.396388098318686</v>
      </c>
      <c r="H17" s="3">
        <f t="shared" si="2"/>
        <v>-1.28238497568814</v>
      </c>
      <c r="J17" s="2">
        <f t="shared" si="0"/>
        <v>5.5208614756733416</v>
      </c>
      <c r="K17" s="2">
        <f t="shared" si="0"/>
        <v>-0.57112360093172498</v>
      </c>
    </row>
    <row r="18" spans="1:11" x14ac:dyDescent="0.2">
      <c r="B18" s="8">
        <v>6</v>
      </c>
      <c r="C18" s="8">
        <v>291.5</v>
      </c>
      <c r="D18" s="8">
        <v>337.5</v>
      </c>
      <c r="G18" s="3">
        <f t="shared" si="1"/>
        <v>15.709215952179715</v>
      </c>
      <c r="H18" s="3">
        <f t="shared" si="2"/>
        <v>-2.2441737074542449</v>
      </c>
      <c r="J18" s="2">
        <f t="shared" si="0"/>
        <v>6.9962641114136312</v>
      </c>
      <c r="K18" s="2">
        <f t="shared" si="0"/>
        <v>-0.99946630163051875</v>
      </c>
    </row>
    <row r="19" spans="1:11" x14ac:dyDescent="0.2">
      <c r="B19" s="8">
        <v>7</v>
      </c>
      <c r="C19" s="8">
        <v>306.5</v>
      </c>
      <c r="D19" s="8">
        <v>342</v>
      </c>
      <c r="G19" s="3">
        <f t="shared" si="1"/>
        <v>18.915178391400065</v>
      </c>
      <c r="H19" s="3">
        <f t="shared" si="2"/>
        <v>-3.2059624392203503</v>
      </c>
      <c r="J19" s="2">
        <f t="shared" si="0"/>
        <v>8.4240731137429439</v>
      </c>
      <c r="K19" s="2">
        <f t="shared" si="0"/>
        <v>-1.4278090023293126</v>
      </c>
    </row>
    <row r="20" spans="1:11" x14ac:dyDescent="0.2">
      <c r="B20" s="8">
        <v>8</v>
      </c>
      <c r="C20" s="8">
        <v>323.5</v>
      </c>
      <c r="D20" s="8">
        <v>346</v>
      </c>
      <c r="G20" s="3">
        <f t="shared" si="1"/>
        <v>22.548602489183128</v>
      </c>
      <c r="H20" s="3">
        <f t="shared" si="2"/>
        <v>-4.060885756345777</v>
      </c>
      <c r="J20" s="2">
        <f t="shared" si="0"/>
        <v>10.042256649716165</v>
      </c>
      <c r="K20" s="2">
        <f t="shared" si="0"/>
        <v>-1.8085580696171293</v>
      </c>
    </row>
    <row r="21" spans="1:11" x14ac:dyDescent="0.2">
      <c r="B21" s="8">
        <v>9</v>
      </c>
      <c r="C21" s="8">
        <v>337.5</v>
      </c>
      <c r="D21" s="8">
        <v>313</v>
      </c>
      <c r="G21" s="3">
        <f t="shared" si="1"/>
        <v>25.540834099122122</v>
      </c>
      <c r="H21" s="3">
        <f t="shared" si="2"/>
        <v>2.9922316099389934</v>
      </c>
      <c r="J21" s="2">
        <f t="shared" si="0"/>
        <v>11.374878385223523</v>
      </c>
      <c r="K21" s="2">
        <f t="shared" si="0"/>
        <v>1.3326217355073584</v>
      </c>
    </row>
    <row r="22" spans="1:11" x14ac:dyDescent="0.2">
      <c r="B22" s="8">
        <v>10</v>
      </c>
      <c r="C22" s="8">
        <v>351.5</v>
      </c>
      <c r="D22" s="8">
        <v>323</v>
      </c>
      <c r="G22" s="3">
        <f t="shared" si="1"/>
        <v>28.533065709061116</v>
      </c>
      <c r="H22" s="3">
        <f t="shared" si="2"/>
        <v>0.85492331712542668</v>
      </c>
      <c r="J22" s="2">
        <f t="shared" si="0"/>
        <v>12.707500120730881</v>
      </c>
      <c r="K22" s="2">
        <f t="shared" si="0"/>
        <v>0.38074906728781666</v>
      </c>
    </row>
    <row r="23" spans="1:11" x14ac:dyDescent="0.2">
      <c r="B23" s="8">
        <v>11</v>
      </c>
      <c r="C23" s="8">
        <v>369.5</v>
      </c>
      <c r="D23" s="8">
        <v>317.5</v>
      </c>
      <c r="G23" s="3">
        <f t="shared" si="1"/>
        <v>32.380220636125536</v>
      </c>
      <c r="H23" s="3">
        <f t="shared" si="2"/>
        <v>2.0304428781728885</v>
      </c>
      <c r="J23" s="2">
        <f t="shared" si="0"/>
        <v>14.420870923526056</v>
      </c>
      <c r="K23" s="2">
        <f t="shared" si="0"/>
        <v>0.90427903480856464</v>
      </c>
    </row>
    <row r="24" spans="1:11" x14ac:dyDescent="0.2">
      <c r="B24" s="8">
        <v>12</v>
      </c>
      <c r="C24" s="8">
        <v>382.5</v>
      </c>
      <c r="D24" s="8">
        <v>313</v>
      </c>
      <c r="G24" s="3">
        <f t="shared" si="1"/>
        <v>35.158721416783173</v>
      </c>
      <c r="H24" s="3">
        <f t="shared" si="2"/>
        <v>2.9922316099389934</v>
      </c>
      <c r="J24" s="2">
        <f t="shared" si="0"/>
        <v>15.65830539221146</v>
      </c>
      <c r="K24" s="2">
        <f t="shared" si="0"/>
        <v>1.3326217355073584</v>
      </c>
    </row>
    <row r="25" spans="1:11" x14ac:dyDescent="0.2">
      <c r="B25" s="8">
        <v>13</v>
      </c>
      <c r="C25" s="8">
        <v>396.5</v>
      </c>
      <c r="D25" s="8">
        <v>311</v>
      </c>
      <c r="G25" s="3">
        <f t="shared" si="1"/>
        <v>38.150953026722163</v>
      </c>
      <c r="H25" s="3">
        <f t="shared" si="2"/>
        <v>3.4196932685017067</v>
      </c>
      <c r="J25" s="2">
        <f t="shared" si="0"/>
        <v>16.99092712771882</v>
      </c>
      <c r="K25" s="2">
        <f t="shared" si="0"/>
        <v>1.5229962691512666</v>
      </c>
    </row>
    <row r="26" spans="1:11" x14ac:dyDescent="0.2">
      <c r="B26" s="8">
        <v>14</v>
      </c>
      <c r="C26" s="8">
        <v>413</v>
      </c>
      <c r="D26" s="8">
        <v>310</v>
      </c>
      <c r="G26" s="33">
        <f t="shared" si="1"/>
        <v>41.677511709864554</v>
      </c>
      <c r="H26" s="3">
        <f t="shared" si="2"/>
        <v>3.6334240977830632</v>
      </c>
      <c r="J26" s="2">
        <f t="shared" si="0"/>
        <v>18.561517030281063</v>
      </c>
      <c r="K26" s="2">
        <f t="shared" si="0"/>
        <v>1.6181835359732208</v>
      </c>
    </row>
    <row r="27" spans="1:11" x14ac:dyDescent="0.2">
      <c r="B27" s="8"/>
      <c r="C27" s="8"/>
      <c r="D27" s="8"/>
      <c r="G27" s="3">
        <f t="shared" si="1"/>
        <v>-46.593320783335756</v>
      </c>
      <c r="H27" s="3">
        <f t="shared" si="2"/>
        <v>69.889981175003626</v>
      </c>
      <c r="J27" s="2"/>
      <c r="K27" s="2"/>
    </row>
    <row r="28" spans="1:11" x14ac:dyDescent="0.2">
      <c r="B28" s="7"/>
      <c r="C28" s="7"/>
      <c r="D28" s="7"/>
      <c r="G28" s="3">
        <f t="shared" si="1"/>
        <v>-46.593320783335756</v>
      </c>
      <c r="H28" s="3">
        <f t="shared" si="2"/>
        <v>69.889981175003626</v>
      </c>
      <c r="J28" s="2"/>
      <c r="K28" s="2"/>
    </row>
    <row r="29" spans="1:11" x14ac:dyDescent="0.2">
      <c r="B29" s="7"/>
      <c r="C29" s="7"/>
      <c r="D29" s="7"/>
      <c r="G29" s="3">
        <f t="shared" si="1"/>
        <v>-46.593320783335756</v>
      </c>
      <c r="H29" s="3">
        <f t="shared" si="2"/>
        <v>69.889981175003626</v>
      </c>
      <c r="J29" s="2"/>
      <c r="K29" s="2"/>
    </row>
    <row r="30" spans="1:11" x14ac:dyDescent="0.2">
      <c r="B30" s="7"/>
      <c r="C30" s="7"/>
      <c r="D30" s="7"/>
      <c r="G30" s="33">
        <f t="shared" si="1"/>
        <v>-46.593320783335756</v>
      </c>
      <c r="H30" s="3">
        <f t="shared" si="2"/>
        <v>69.889981175003626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367.5</v>
      </c>
      <c r="D32" s="8">
        <v>316.5</v>
      </c>
      <c r="G32" s="2">
        <f>(C32-C$13)*$E$8*$F$9</f>
        <v>14.230496389882148</v>
      </c>
      <c r="I32" t="s">
        <v>16</v>
      </c>
    </row>
    <row r="33" spans="1:24" x14ac:dyDescent="0.2">
      <c r="A33" t="s">
        <v>17</v>
      </c>
      <c r="B33" s="8">
        <v>2</v>
      </c>
      <c r="C33" s="8">
        <v>367.5</v>
      </c>
      <c r="D33" s="8">
        <v>434.5</v>
      </c>
      <c r="E33" s="3">
        <f>D33-D32</f>
        <v>118</v>
      </c>
      <c r="H33" s="2">
        <f>E33*E8*$F$9</f>
        <v>11.232097484990591</v>
      </c>
      <c r="I33" s="9">
        <f>-(360/(2*PI()))*(ATAN((-E51+E33)/(-D51+D33))-(0))</f>
        <v>75.077634287744985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263</v>
      </c>
      <c r="E38" s="8">
        <v>327</v>
      </c>
      <c r="F38" s="2">
        <f>(360/(2*PI()))*(ATAN((E49-E38)/(D49-D38))-(PI()/2))</f>
        <v>-73.128567615672821</v>
      </c>
      <c r="G38" s="2">
        <f>-(360/(2*PI()))*(ATAN((-E48+E38)/(-D48+D38))-(0))</f>
        <v>52.69605172201657</v>
      </c>
      <c r="H38" s="4">
        <f>D38-C13</f>
        <v>45</v>
      </c>
      <c r="I38" s="5">
        <f>H38*$E$8*$F$9</f>
        <v>4.2834270069879379</v>
      </c>
      <c r="J38" s="12" t="s">
        <v>72</v>
      </c>
      <c r="N38" s="21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0.21757089559303813</v>
      </c>
      <c r="T38" s="3">
        <f>(D38-C$13)*$E$8</f>
        <v>9.6178873176610509</v>
      </c>
      <c r="U38" s="3">
        <f>(E38-D$13)*$E$8</f>
        <v>0</v>
      </c>
      <c r="W38" s="2">
        <f>T38*$F$9</f>
        <v>4.2834270069879379</v>
      </c>
      <c r="X38" s="2">
        <f>-U38*$F$9</f>
        <v>0</v>
      </c>
    </row>
    <row r="39" spans="1:24" x14ac:dyDescent="0.2">
      <c r="B39" t="s">
        <v>24</v>
      </c>
      <c r="C39" s="8">
        <v>2</v>
      </c>
      <c r="D39" s="8">
        <v>326.5</v>
      </c>
      <c r="E39" s="8">
        <v>307.5</v>
      </c>
      <c r="F39" s="2">
        <f t="shared" ref="F39:F42" si="3">(360/(2*PI()))*(ATAN((E50-E39)/(D50-D39))-(PI()/2))</f>
        <v>-57.828782871455417</v>
      </c>
      <c r="G39" s="2">
        <f t="shared" ref="G39:G42" si="4">-(360/(2*PI()))*(ATAN((-E49+E39)/(-D49+D39))-(0))</f>
        <v>86.235965135094276</v>
      </c>
      <c r="H39" s="3">
        <f>D39-D38</f>
        <v>63.5</v>
      </c>
      <c r="I39" s="5">
        <f>H39*$E$8*$F$9</f>
        <v>6.0443914431940895</v>
      </c>
      <c r="J39" s="12" t="s">
        <v>72</v>
      </c>
      <c r="N39" s="24">
        <f t="shared" ref="N39:N42" si="5">IF(E39&gt;0,-(E39-D$13)*$E$8*$F$9,"")</f>
        <v>1.8561517030281063</v>
      </c>
      <c r="O39">
        <f t="shared" ref="O39:O42" si="6">IF(N39="","",N39*N39)</f>
        <v>3.4452991446541392</v>
      </c>
      <c r="P39">
        <f t="shared" ref="P39:P42" si="7">IF(N39="","",ABS(N39))</f>
        <v>1.8561517030281063</v>
      </c>
      <c r="Q39">
        <f t="shared" ref="Q39:Q42" si="8">IF(N39="","",ABS(N39-O$59))</f>
        <v>1.6385808074350681</v>
      </c>
      <c r="T39" s="3">
        <f t="shared" ref="T39:U44" si="9">(D39-C$13)*$E$8</f>
        <v>23.189794977027198</v>
      </c>
      <c r="U39" s="3">
        <f t="shared" si="9"/>
        <v>-4.1677511709864552</v>
      </c>
      <c r="W39" s="2">
        <f t="shared" ref="W39:W51" si="10">T39*$F$9</f>
        <v>10.327818450182027</v>
      </c>
      <c r="X39" s="2">
        <f t="shared" ref="X39:X40" si="11">-U39*$F$9</f>
        <v>1.8561517030281063</v>
      </c>
    </row>
    <row r="40" spans="1:24" x14ac:dyDescent="0.2">
      <c r="B40" t="s">
        <v>25</v>
      </c>
      <c r="C40" s="8">
        <v>3</v>
      </c>
      <c r="D40" s="8">
        <v>371</v>
      </c>
      <c r="E40" s="8">
        <v>313.5</v>
      </c>
      <c r="F40" s="2">
        <f t="shared" si="3"/>
        <v>-82.234833981574667</v>
      </c>
      <c r="G40" s="2">
        <f t="shared" si="4"/>
        <v>45</v>
      </c>
      <c r="H40" s="3">
        <f t="shared" ref="H40:H42" si="12">D40-D39</f>
        <v>44.5</v>
      </c>
      <c r="I40" s="5">
        <f>H40*$E$8*$F$9</f>
        <v>4.2358333735769609</v>
      </c>
      <c r="J40" s="12" t="s">
        <v>144</v>
      </c>
      <c r="N40" s="21">
        <f t="shared" si="5"/>
        <v>1.2850281020963814</v>
      </c>
      <c r="O40">
        <f t="shared" si="6"/>
        <v>1.6512972231774281</v>
      </c>
      <c r="P40">
        <f t="shared" si="7"/>
        <v>1.2850281020963814</v>
      </c>
      <c r="Q40">
        <f t="shared" si="8"/>
        <v>1.0674572065033432</v>
      </c>
      <c r="T40" s="3">
        <f t="shared" si="9"/>
        <v>32.700816880047569</v>
      </c>
      <c r="U40" s="3">
        <f t="shared" si="9"/>
        <v>-2.8853661952983152</v>
      </c>
      <c r="W40" s="2">
        <f t="shared" si="10"/>
        <v>14.563651823758986</v>
      </c>
      <c r="X40" s="2">
        <f t="shared" si="11"/>
        <v>1.2850281020963814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-39.509241800058348</v>
      </c>
      <c r="H41" s="3">
        <f t="shared" si="12"/>
        <v>-371</v>
      </c>
      <c r="I41" s="5">
        <f>H41*$E$8*$F$9</f>
        <v>-35.314475990944999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-46.593320783335756</v>
      </c>
      <c r="U41" s="3">
        <f t="shared" si="9"/>
        <v>-69.889981175003626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-46.593320783335756</v>
      </c>
      <c r="U42" s="3">
        <f t="shared" si="9"/>
        <v>-69.889981175003626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-46.593320783335756</v>
      </c>
      <c r="U43" s="3">
        <f t="shared" si="9"/>
        <v>-69.889981175003626</v>
      </c>
    </row>
    <row r="44" spans="1:24" x14ac:dyDescent="0.2">
      <c r="B44" s="21" t="s">
        <v>105</v>
      </c>
      <c r="G44" s="1" t="s">
        <v>28</v>
      </c>
      <c r="H44" s="16">
        <f>$C$32-D40</f>
        <v>-3.5</v>
      </c>
      <c r="I44" s="22">
        <f>H44*$E$8*$F$9</f>
        <v>-0.3331554338768396</v>
      </c>
      <c r="T44" s="3">
        <f t="shared" si="9"/>
        <v>-46.593320783335756</v>
      </c>
      <c r="U44" s="3">
        <f t="shared" si="9"/>
        <v>-69.889981175003626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255</v>
      </c>
      <c r="E48" s="8">
        <v>337.5</v>
      </c>
      <c r="F48" s="2">
        <f>(360/(2*PI()))*(ATAN((E48-D$13)/(D48-C$13))-(PI()/2))</f>
        <v>-74.156917882312982</v>
      </c>
      <c r="G48" s="2">
        <f>IF((90-F48-G38&gt;180),90-F48-G38-180,90-F48-G38)</f>
        <v>111.46086616029643</v>
      </c>
      <c r="H48" s="3" t="s">
        <v>31</v>
      </c>
      <c r="I48" s="6" t="s">
        <v>31</v>
      </c>
      <c r="K48" s="2">
        <f>IF((90-G38-F38&gt;180),90-G38-F38-180,90-G38-F38)</f>
        <v>110.43251589365624</v>
      </c>
      <c r="N48" s="21">
        <f>IF(E48&gt;0,-(E48-D$13)*$E$8*$F$9,"")</f>
        <v>-0.99946630163051875</v>
      </c>
      <c r="O48">
        <f>IF(N48="","",N48*N48)</f>
        <v>0.99893288809498704</v>
      </c>
      <c r="P48">
        <f>IF(N48="","",ABS(N48))</f>
        <v>0.99946630163051875</v>
      </c>
      <c r="Q48">
        <f>IF(N48="","",ABS(N48-O$59))</f>
        <v>1.217037197223557</v>
      </c>
      <c r="T48" s="3">
        <f t="shared" ref="T48:U53" si="13">(D48-C$13)*$E$8</f>
        <v>7.9080406834101966</v>
      </c>
      <c r="U48" s="3">
        <f t="shared" si="13"/>
        <v>2.2441737074542449</v>
      </c>
      <c r="W48" s="2">
        <f t="shared" si="10"/>
        <v>3.5219288724123041</v>
      </c>
      <c r="X48" s="2">
        <f>-U48*$F$9</f>
        <v>-0.99946630163051875</v>
      </c>
    </row>
    <row r="49" spans="1:24" x14ac:dyDescent="0.2">
      <c r="B49" t="s">
        <v>32</v>
      </c>
      <c r="C49" s="8">
        <v>2</v>
      </c>
      <c r="D49" s="8">
        <v>324</v>
      </c>
      <c r="E49" s="8">
        <v>345.5</v>
      </c>
      <c r="G49" s="21">
        <f>IF((90-F38-G39&gt;180),90-F38-G39-180,90-F38-G39)</f>
        <v>76.892602480578532</v>
      </c>
      <c r="H49" s="3">
        <f>D49-D48</f>
        <v>69</v>
      </c>
      <c r="I49" s="5">
        <f>H49*$E$8*$F$9</f>
        <v>6.5679214107148383</v>
      </c>
      <c r="K49" s="2">
        <f t="shared" ref="K49:K52" si="14">IF((90-G39-F39&gt;180),90-G39-F39-180,90-G39-F39)</f>
        <v>61.592817736361141</v>
      </c>
      <c r="N49" s="21">
        <f t="shared" ref="N49:N52" si="15">IF(E49&gt;0,-(E49-D$13)*$E$8*$F$9,"")</f>
        <v>-1.7609644362061521</v>
      </c>
      <c r="O49">
        <f t="shared" ref="O49:O52" si="16">IF(N49="","",N49*N49)</f>
        <v>3.1009957455828512</v>
      </c>
      <c r="P49">
        <f t="shared" ref="P49:P52" si="17">IF(N49="","",ABS(N49))</f>
        <v>1.7609644362061521</v>
      </c>
      <c r="Q49">
        <f t="shared" ref="Q49:Q52" si="18">IF(N49="","",ABS(N49-O$59))</f>
        <v>1.9785353317991903</v>
      </c>
      <c r="T49" s="3">
        <f t="shared" si="13"/>
        <v>22.655467903823808</v>
      </c>
      <c r="U49" s="3">
        <f t="shared" si="13"/>
        <v>3.9540203417050983</v>
      </c>
      <c r="W49" s="2">
        <f t="shared" si="10"/>
        <v>10.089850283127141</v>
      </c>
      <c r="X49" s="2">
        <f t="shared" ref="X49:X51" si="19">-U49*$F$9</f>
        <v>-1.7609644362061521</v>
      </c>
    </row>
    <row r="50" spans="1:24" x14ac:dyDescent="0.2">
      <c r="B50" t="s">
        <v>33</v>
      </c>
      <c r="C50" s="8">
        <v>3</v>
      </c>
      <c r="D50" s="8">
        <v>357.5</v>
      </c>
      <c r="E50" s="8">
        <v>327</v>
      </c>
      <c r="G50" s="21">
        <f>IF((90-F39-G40&gt;180),90-F39-G40-180,90-F39-G40)</f>
        <v>102.82878287145542</v>
      </c>
      <c r="H50" s="3">
        <f t="shared" ref="H50:H53" si="20">D50-D49</f>
        <v>33.5</v>
      </c>
      <c r="I50" s="5">
        <f>H50*$E$8*$F$9</f>
        <v>3.1887734385354647</v>
      </c>
      <c r="K50" s="2">
        <f t="shared" si="14"/>
        <v>127.23483398157467</v>
      </c>
      <c r="N50" s="24">
        <f t="shared" si="15"/>
        <v>0</v>
      </c>
      <c r="O50">
        <f t="shared" si="16"/>
        <v>0</v>
      </c>
      <c r="P50">
        <f t="shared" si="17"/>
        <v>0</v>
      </c>
      <c r="Q50">
        <f t="shared" si="18"/>
        <v>0.21757089559303813</v>
      </c>
      <c r="T50" s="3">
        <f t="shared" si="13"/>
        <v>29.815450684749255</v>
      </c>
      <c r="U50" s="3">
        <f t="shared" si="13"/>
        <v>0</v>
      </c>
      <c r="W50" s="2">
        <f t="shared" si="10"/>
        <v>13.278623721662607</v>
      </c>
      <c r="X50" s="2">
        <f t="shared" si="19"/>
        <v>0</v>
      </c>
    </row>
    <row r="51" spans="1:24" x14ac:dyDescent="0.2">
      <c r="B51" t="s">
        <v>34</v>
      </c>
      <c r="C51" s="8">
        <v>4</v>
      </c>
      <c r="D51" s="8">
        <v>382</v>
      </c>
      <c r="E51" s="8">
        <v>315</v>
      </c>
      <c r="G51" s="9">
        <f>IF((90-F40-$I$33&gt;180),90-F40-$I$33-180,90-F40-$I$33)</f>
        <v>97.157199693829682</v>
      </c>
      <c r="H51" s="3">
        <f t="shared" si="20"/>
        <v>24.5</v>
      </c>
      <c r="I51" s="5">
        <f>H51*$E$8*$F$9</f>
        <v>2.3320880371378769</v>
      </c>
      <c r="K51" s="2" t="e">
        <f t="shared" si="14"/>
        <v>#DIV/0!</v>
      </c>
      <c r="N51" s="21">
        <f t="shared" si="15"/>
        <v>1.14224720186345</v>
      </c>
      <c r="O51">
        <f t="shared" si="16"/>
        <v>1.304728670164881</v>
      </c>
      <c r="P51">
        <f t="shared" si="17"/>
        <v>1.14224720186345</v>
      </c>
      <c r="Q51">
        <f t="shared" si="18"/>
        <v>0.92467630627041186</v>
      </c>
      <c r="T51" s="3">
        <f t="shared" si="13"/>
        <v>35.051856002142493</v>
      </c>
      <c r="U51" s="3">
        <f t="shared" si="13"/>
        <v>-2.5647699513762801</v>
      </c>
      <c r="W51" s="2">
        <f t="shared" si="10"/>
        <v>15.610711758800482</v>
      </c>
      <c r="X51" s="2">
        <f t="shared" si="19"/>
        <v>1.14224720186345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-382</v>
      </c>
      <c r="I52" s="5">
        <f>H52*$E$8*$F$9</f>
        <v>-36.361535925986487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-46.593320783335756</v>
      </c>
      <c r="U52" s="3">
        <f t="shared" si="13"/>
        <v>-69.889981175003626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-46.593320783335756</v>
      </c>
      <c r="U53" s="3">
        <f t="shared" si="13"/>
        <v>-69.889981175003626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10.5</v>
      </c>
      <c r="F57" s="2">
        <f t="shared" ref="F57:F62" si="21">E57*$E$8*$F$9</f>
        <v>0.99946630163051875</v>
      </c>
      <c r="N57" t="s">
        <v>114</v>
      </c>
      <c r="O57" s="2">
        <f>SQRT((1/(C$37+C$47+2))*SUM(O38:O42,O48:O52))</f>
        <v>1.0801879297230483</v>
      </c>
    </row>
    <row r="58" spans="1:24" x14ac:dyDescent="0.2">
      <c r="B58" t="s">
        <v>39</v>
      </c>
      <c r="E58" s="3">
        <f t="shared" ref="E58:E61" si="22">E49-E39</f>
        <v>38</v>
      </c>
      <c r="F58" s="2">
        <f t="shared" si="21"/>
        <v>3.6171161392342586</v>
      </c>
      <c r="N58" t="s">
        <v>115</v>
      </c>
      <c r="O58" s="2">
        <f>SUM(P38:P42,P48:P52)</f>
        <v>7.0438577448246082</v>
      </c>
    </row>
    <row r="59" spans="1:24" x14ac:dyDescent="0.2">
      <c r="B59" t="s">
        <v>40</v>
      </c>
      <c r="E59" s="3">
        <f t="shared" si="22"/>
        <v>13.5</v>
      </c>
      <c r="F59" s="2">
        <f t="shared" si="21"/>
        <v>1.2850281020963814</v>
      </c>
      <c r="N59" t="s">
        <v>116</v>
      </c>
      <c r="O59" s="2">
        <f>AVERAGE(N48:N52,N38:N42)</f>
        <v>0.21757089559303813</v>
      </c>
    </row>
    <row r="60" spans="1:24" x14ac:dyDescent="0.2">
      <c r="B60" t="s">
        <v>41</v>
      </c>
      <c r="E60" s="23">
        <f>E51-D$32</f>
        <v>-1.5</v>
      </c>
      <c r="F60" s="2">
        <f t="shared" si="21"/>
        <v>-0.14278090023293125</v>
      </c>
      <c r="N60" t="s">
        <v>117</v>
      </c>
      <c r="O60" s="2">
        <f>(1/(C$37+C$47+2))*SUM(Q38:Q42,Q48:Q52)</f>
        <v>0.80682540449084961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1.1194688689102086</v>
      </c>
    </row>
    <row r="62" spans="1:24" x14ac:dyDescent="0.2">
      <c r="B62" t="s">
        <v>98</v>
      </c>
      <c r="E62" s="23">
        <f>E53-D$32</f>
        <v>-316.5</v>
      </c>
      <c r="F62" s="2">
        <f t="shared" si="21"/>
        <v>-30.126769949148496</v>
      </c>
      <c r="N62" t="s">
        <v>119</v>
      </c>
      <c r="O62" s="2">
        <f>(SQRT(ABS(O61)))/O60</f>
        <v>1.3113736291973095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10.327818450182027</v>
      </c>
    </row>
    <row r="64" spans="1:24" x14ac:dyDescent="0.2">
      <c r="N64" t="s">
        <v>121</v>
      </c>
      <c r="O64" s="25" cm="1">
        <f t="array" aca="1" ref="O64" ca="1">(INDIRECT(O56)-C$13)*E$8*F$9</f>
        <v>10.089850283127141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83.833894046600307</v>
      </c>
      <c r="P65" s="25" cm="1">
        <f t="array" aca="1" ref="P65" ca="1">(360/(2*PI()))*ATAN(ABS(INDIRECT(P56))/(ABS(C$32-INDIRECT(O56))*E$8*F$9))</f>
        <v>23.039435979903534</v>
      </c>
      <c r="Q65" s="2">
        <f ca="1">180-O65-P65</f>
        <v>73.126669973496163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4.3215962612993035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-10.5</v>
      </c>
      <c r="F67" s="2">
        <f t="shared" ref="F67:F72" si="23">E67*$E$8*$F$9</f>
        <v>-0.99946630163051875</v>
      </c>
      <c r="N67" t="s">
        <v>125</v>
      </c>
      <c r="O67" s="25" cm="1">
        <f t="array" aca="1" ref="O67" ca="1">(360/(2*PI()))*ATAN((ABS(INDIRECT(P55))+ABS(INDIRECT(P56))/(ABS(O63-O64))))</f>
        <v>83.833894046600307</v>
      </c>
      <c r="P67" s="25" cm="1">
        <f t="array" aca="1" ref="P67" ca="1">(360/(2*PI()))*ATAN(ABS(INDIRECT(P56))/(ABS(0-INDIRECT(O56))*E$8*F$9))</f>
        <v>3.2679698701170192</v>
      </c>
      <c r="Q67" s="2">
        <f ca="1">180-O67-P67</f>
        <v>92.898136083282679</v>
      </c>
    </row>
    <row r="68" spans="1:17" x14ac:dyDescent="0.2">
      <c r="B68" t="s">
        <v>39</v>
      </c>
      <c r="C68" t="s">
        <v>43</v>
      </c>
      <c r="E68" s="3">
        <f>E38-E49</f>
        <v>-18.5</v>
      </c>
      <c r="F68" s="2">
        <f t="shared" si="23"/>
        <v>-1.7609644362061521</v>
      </c>
      <c r="N68" t="s">
        <v>126</v>
      </c>
      <c r="O68" s="25" cm="1">
        <f t="array" aca="1" ref="O68" ca="1">SQRT((INDIRECT(P55)*INDIRECT(P55))+((INDIRECT(O55)-C$13)*(INDIRECT(O55)-C$13)*E$8*F$9*E$8*F$9)           )</f>
        <v>10.493289907582581</v>
      </c>
    </row>
    <row r="69" spans="1:17" x14ac:dyDescent="0.2">
      <c r="B69" t="s">
        <v>40</v>
      </c>
      <c r="E69" s="3">
        <f t="shared" ref="E69:E72" si="24">E39-E50</f>
        <v>-19.5</v>
      </c>
      <c r="F69" s="2">
        <f t="shared" si="23"/>
        <v>-1.8561517030281063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-1.5</v>
      </c>
      <c r="F70" s="2">
        <f t="shared" si="23"/>
        <v>-0.14278090023293125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218</v>
      </c>
      <c r="D76" s="8">
        <v>329</v>
      </c>
      <c r="E76" s="3">
        <f>(D77-D76  )</f>
        <v>7</v>
      </c>
      <c r="F76" s="3">
        <f>ATAN(E76/E77)</f>
        <v>0.46364760900080609</v>
      </c>
      <c r="G76" s="2">
        <f>((PI()/2)-F76-F77)*(360/(2*PI()))</f>
        <v>40.754389215897092</v>
      </c>
    </row>
    <row r="77" spans="1:17" x14ac:dyDescent="0.2">
      <c r="A77" t="s">
        <v>93</v>
      </c>
      <c r="B77" s="8">
        <v>2</v>
      </c>
      <c r="C77" s="8">
        <v>232</v>
      </c>
      <c r="D77" s="8">
        <v>336</v>
      </c>
      <c r="E77" s="3">
        <f>AVERAGE(C77,C78)-C76</f>
        <v>14</v>
      </c>
      <c r="F77" s="3">
        <f>ATAN(E77/E78)</f>
        <v>0.39585044133741604</v>
      </c>
    </row>
    <row r="78" spans="1:17" x14ac:dyDescent="0.2">
      <c r="A78" t="s">
        <v>94</v>
      </c>
      <c r="B78" s="8">
        <v>3</v>
      </c>
      <c r="C78" s="8">
        <v>232</v>
      </c>
      <c r="D78" s="8">
        <v>362.5</v>
      </c>
      <c r="E78" s="3">
        <f>D78-D76</f>
        <v>33.5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FA62-8E85-3246-854C-A5B02F6E64E6}">
  <dimension ref="A1:X79"/>
  <sheetViews>
    <sheetView topLeftCell="H23" workbookViewId="0">
      <selection activeCell="W48" sqref="W48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348</v>
      </c>
      <c r="D3" s="8">
        <v>1237</v>
      </c>
    </row>
    <row r="4" spans="1:20" x14ac:dyDescent="0.2">
      <c r="B4" s="8">
        <v>2</v>
      </c>
      <c r="C4" s="8">
        <v>818.83336999999995</v>
      </c>
      <c r="D4" s="8">
        <v>1209.8333700000001</v>
      </c>
    </row>
    <row r="5" spans="1:20" x14ac:dyDescent="0.2">
      <c r="A5" t="s">
        <v>153</v>
      </c>
      <c r="B5" s="8">
        <v>3</v>
      </c>
      <c r="C5" s="8">
        <v>445.5</v>
      </c>
      <c r="D5" s="8">
        <v>757.83336999999995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452</v>
      </c>
      <c r="Q5" s="8">
        <v>781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546.83330999999998</v>
      </c>
      <c r="D6" s="8">
        <v>725.83330999999998</v>
      </c>
      <c r="E6" s="3">
        <f>SQRT(((C6-C5)^2)+((D6-D5)^2))</f>
        <v>106.26590965855274</v>
      </c>
      <c r="F6" s="2">
        <f>E6*$E8</f>
        <v>22.532273153073902</v>
      </c>
      <c r="J6" s="3">
        <f>SQRT(((C5-C7)^2)+((D5-D7)^2))</f>
        <v>117.04512675792398</v>
      </c>
      <c r="N6" t="s">
        <v>48</v>
      </c>
      <c r="O6" s="8">
        <v>2</v>
      </c>
      <c r="P6" s="8">
        <v>545.5</v>
      </c>
      <c r="Q6" s="8">
        <v>725.83330999999998</v>
      </c>
      <c r="R6" s="3">
        <f>SQRT(((P6-P5)^2)+((Q6-Q5)^2))</f>
        <v>108.56156633706102</v>
      </c>
      <c r="S6" s="2">
        <f>R6*$E8</f>
        <v>23.019036627004827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532.16669000000002</v>
      </c>
      <c r="D7" s="8">
        <v>679.16669000000002</v>
      </c>
      <c r="E7" s="3">
        <f>SQRT(((D6-D7)^2)+((C6-C7)^2))</f>
        <v>48.917105029312552</v>
      </c>
      <c r="G7" s="2">
        <f>E7*E8</f>
        <v>10.372221683507366</v>
      </c>
      <c r="H7" s="2">
        <f>G7/F6</f>
        <v>0.46032735414857001</v>
      </c>
      <c r="K7" s="2">
        <f>180-((360/(2*PI())*ACOS(((E7^2)+(E6^2)-(J6^2))/(2*E6*E7))))</f>
        <v>89.921549655615223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0.21203670326140578</v>
      </c>
      <c r="I8" s="2">
        <f>MAX(G7,H33)</f>
        <v>14.822000877329106</v>
      </c>
    </row>
    <row r="9" spans="1:20" x14ac:dyDescent="0.2">
      <c r="A9" t="s">
        <v>90</v>
      </c>
      <c r="F9" s="33">
        <f>F6/(G26*18/14)</f>
        <v>0.42494222656947683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223.5</v>
      </c>
      <c r="D13" s="8">
        <v>374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238.5</v>
      </c>
      <c r="D14" s="8">
        <v>375.5</v>
      </c>
      <c r="G14" s="3">
        <f>(C14-C$13)*$E$8</f>
        <v>3.1805505489210866</v>
      </c>
      <c r="H14" s="3">
        <f>-(D14-D$13)*$E$8</f>
        <v>-0.31805505489210867</v>
      </c>
      <c r="J14" s="2">
        <f t="shared" ref="J14:K26" si="0">G14*$F$9</f>
        <v>1.3515502319752983</v>
      </c>
      <c r="K14" s="2">
        <f t="shared" si="0"/>
        <v>-0.13515502319752984</v>
      </c>
    </row>
    <row r="15" spans="1:20" x14ac:dyDescent="0.2">
      <c r="B15" s="8">
        <v>3</v>
      </c>
      <c r="C15" s="8">
        <v>254</v>
      </c>
      <c r="D15" s="8">
        <v>370</v>
      </c>
      <c r="G15" s="3">
        <f t="shared" ref="G15:G30" si="1">(C15-C$13)*$E$8</f>
        <v>6.4671194494728761</v>
      </c>
      <c r="H15" s="3">
        <f t="shared" ref="H15:H30" si="2">-(D15-D$13)*$E$8</f>
        <v>0.84814681304562312</v>
      </c>
      <c r="J15" s="2">
        <f t="shared" si="0"/>
        <v>2.7481521383497731</v>
      </c>
      <c r="K15" s="2">
        <f t="shared" si="0"/>
        <v>0.36041339519341287</v>
      </c>
    </row>
    <row r="16" spans="1:20" x14ac:dyDescent="0.2">
      <c r="B16" s="8">
        <v>4</v>
      </c>
      <c r="C16" s="8">
        <v>269</v>
      </c>
      <c r="D16" s="8">
        <v>379.5</v>
      </c>
      <c r="G16" s="3">
        <f t="shared" si="1"/>
        <v>9.6476699983939636</v>
      </c>
      <c r="H16" s="3">
        <f t="shared" si="2"/>
        <v>-1.1662018679377317</v>
      </c>
      <c r="J16" s="2">
        <f t="shared" si="0"/>
        <v>4.0997023703250717</v>
      </c>
      <c r="K16" s="2">
        <f t="shared" si="0"/>
        <v>-0.49556841839094268</v>
      </c>
    </row>
    <row r="17" spans="1:11" x14ac:dyDescent="0.2">
      <c r="B17" s="8">
        <v>5</v>
      </c>
      <c r="C17" s="8">
        <v>284.5</v>
      </c>
      <c r="D17" s="8">
        <v>363.5</v>
      </c>
      <c r="G17" s="3">
        <f t="shared" si="1"/>
        <v>12.934238898945752</v>
      </c>
      <c r="H17" s="3">
        <f t="shared" si="2"/>
        <v>2.2263853842447605</v>
      </c>
      <c r="J17" s="2">
        <f t="shared" si="0"/>
        <v>5.4963042766995462</v>
      </c>
      <c r="K17" s="2">
        <f t="shared" si="0"/>
        <v>0.94608516238270879</v>
      </c>
    </row>
    <row r="18" spans="1:11" x14ac:dyDescent="0.2">
      <c r="B18" s="8">
        <v>6</v>
      </c>
      <c r="C18" s="8">
        <v>298.5</v>
      </c>
      <c r="D18" s="8">
        <v>378.5</v>
      </c>
      <c r="G18" s="3">
        <f t="shared" si="1"/>
        <v>15.902752744605433</v>
      </c>
      <c r="H18" s="3">
        <f t="shared" si="2"/>
        <v>-0.95416516467632606</v>
      </c>
      <c r="J18" s="2">
        <f t="shared" si="0"/>
        <v>6.7577511598764914</v>
      </c>
      <c r="K18" s="2">
        <f t="shared" si="0"/>
        <v>-0.40546506959258954</v>
      </c>
    </row>
    <row r="19" spans="1:11" x14ac:dyDescent="0.2">
      <c r="B19" s="8">
        <v>7</v>
      </c>
      <c r="C19" s="8">
        <v>314.5</v>
      </c>
      <c r="D19" s="8">
        <v>382.5</v>
      </c>
      <c r="G19" s="3">
        <f t="shared" si="1"/>
        <v>19.295339996787927</v>
      </c>
      <c r="H19" s="3">
        <f t="shared" si="2"/>
        <v>-1.8023119777219492</v>
      </c>
      <c r="J19" s="2">
        <f t="shared" si="0"/>
        <v>8.1994047406501434</v>
      </c>
      <c r="K19" s="2">
        <f t="shared" si="0"/>
        <v>-0.76587846478600241</v>
      </c>
    </row>
    <row r="20" spans="1:11" x14ac:dyDescent="0.2">
      <c r="B20" s="8">
        <v>8</v>
      </c>
      <c r="C20" s="8">
        <v>329</v>
      </c>
      <c r="D20" s="8">
        <v>371.5</v>
      </c>
      <c r="G20" s="3">
        <f t="shared" si="1"/>
        <v>22.369872194078308</v>
      </c>
      <c r="H20" s="3">
        <f t="shared" si="2"/>
        <v>0.5300917581535145</v>
      </c>
      <c r="J20" s="2">
        <f t="shared" si="0"/>
        <v>9.505903298226265</v>
      </c>
      <c r="K20" s="2">
        <f t="shared" si="0"/>
        <v>0.22525837199588308</v>
      </c>
    </row>
    <row r="21" spans="1:11" x14ac:dyDescent="0.2">
      <c r="B21" s="8">
        <v>9</v>
      </c>
      <c r="C21" s="8">
        <v>342</v>
      </c>
      <c r="D21" s="8">
        <v>356.5</v>
      </c>
      <c r="G21" s="3">
        <f t="shared" si="1"/>
        <v>25.126349336476586</v>
      </c>
      <c r="H21" s="3">
        <f t="shared" si="2"/>
        <v>3.7106423070746013</v>
      </c>
      <c r="J21" s="2">
        <f t="shared" si="0"/>
        <v>10.677246832604858</v>
      </c>
      <c r="K21" s="2">
        <f t="shared" si="0"/>
        <v>1.5768086039711815</v>
      </c>
    </row>
    <row r="22" spans="1:11" x14ac:dyDescent="0.2">
      <c r="B22" s="8">
        <v>10</v>
      </c>
      <c r="C22" s="8">
        <v>357.5</v>
      </c>
      <c r="D22" s="8">
        <v>380</v>
      </c>
      <c r="G22" s="3">
        <f t="shared" si="1"/>
        <v>28.412918237028375</v>
      </c>
      <c r="H22" s="3">
        <f t="shared" si="2"/>
        <v>-1.2722202195684347</v>
      </c>
      <c r="J22" s="2">
        <f t="shared" si="0"/>
        <v>12.073848738979333</v>
      </c>
      <c r="K22" s="2">
        <f t="shared" si="0"/>
        <v>-0.54062009279011936</v>
      </c>
    </row>
    <row r="23" spans="1:11" x14ac:dyDescent="0.2">
      <c r="B23" s="8">
        <v>11</v>
      </c>
      <c r="C23" s="8">
        <v>375</v>
      </c>
      <c r="D23" s="8">
        <v>366.5</v>
      </c>
      <c r="G23" s="3">
        <f t="shared" si="1"/>
        <v>32.123560544102979</v>
      </c>
      <c r="H23" s="3">
        <f t="shared" si="2"/>
        <v>1.5902752744605433</v>
      </c>
      <c r="J23" s="2">
        <f t="shared" si="0"/>
        <v>13.650657342950515</v>
      </c>
      <c r="K23" s="2">
        <f t="shared" si="0"/>
        <v>0.67577511598764917</v>
      </c>
    </row>
    <row r="24" spans="1:11" x14ac:dyDescent="0.2">
      <c r="B24" s="8">
        <v>12</v>
      </c>
      <c r="C24" s="8">
        <v>389.5</v>
      </c>
      <c r="D24" s="8">
        <v>366</v>
      </c>
      <c r="G24" s="3">
        <f t="shared" si="1"/>
        <v>35.19809274139336</v>
      </c>
      <c r="H24" s="3">
        <f t="shared" si="2"/>
        <v>1.6962936260912462</v>
      </c>
      <c r="J24" s="2">
        <f t="shared" si="0"/>
        <v>14.957155900526635</v>
      </c>
      <c r="K24" s="2">
        <f t="shared" si="0"/>
        <v>0.72082679038682573</v>
      </c>
    </row>
    <row r="25" spans="1:11" x14ac:dyDescent="0.2">
      <c r="B25" s="8">
        <v>13</v>
      </c>
      <c r="C25" s="8">
        <v>404</v>
      </c>
      <c r="D25" s="8">
        <v>368.5</v>
      </c>
      <c r="G25" s="3">
        <f t="shared" si="1"/>
        <v>38.272624938683741</v>
      </c>
      <c r="H25" s="3">
        <f t="shared" si="2"/>
        <v>1.1662018679377317</v>
      </c>
      <c r="J25" s="2">
        <f t="shared" si="0"/>
        <v>16.263654458102756</v>
      </c>
      <c r="K25" s="2">
        <f t="shared" si="0"/>
        <v>0.49556841839094268</v>
      </c>
    </row>
    <row r="26" spans="1:11" x14ac:dyDescent="0.2">
      <c r="B26" s="8">
        <v>14</v>
      </c>
      <c r="C26" s="8">
        <v>418</v>
      </c>
      <c r="D26" s="8">
        <v>368.5</v>
      </c>
      <c r="G26" s="33">
        <f t="shared" si="1"/>
        <v>41.241138784343427</v>
      </c>
      <c r="H26" s="3">
        <f t="shared" si="2"/>
        <v>1.1662018679377317</v>
      </c>
      <c r="J26" s="2">
        <f t="shared" si="0"/>
        <v>17.525101341279704</v>
      </c>
      <c r="K26" s="2">
        <f t="shared" si="0"/>
        <v>0.49556841839094268</v>
      </c>
    </row>
    <row r="27" spans="1:11" x14ac:dyDescent="0.2">
      <c r="B27" s="8"/>
      <c r="C27" s="8"/>
      <c r="D27" s="8"/>
      <c r="G27" s="3">
        <f t="shared" si="1"/>
        <v>-47.390203178924189</v>
      </c>
      <c r="H27" s="3">
        <f t="shared" si="2"/>
        <v>79.301727019765764</v>
      </c>
      <c r="J27" s="2"/>
      <c r="K27" s="2"/>
    </row>
    <row r="28" spans="1:11" x14ac:dyDescent="0.2">
      <c r="B28" s="7"/>
      <c r="C28" s="7"/>
      <c r="D28" s="7"/>
      <c r="G28" s="3">
        <f t="shared" si="1"/>
        <v>-47.390203178924189</v>
      </c>
      <c r="H28" s="3">
        <f t="shared" si="2"/>
        <v>79.301727019765764</v>
      </c>
      <c r="J28" s="2"/>
      <c r="K28" s="2"/>
    </row>
    <row r="29" spans="1:11" x14ac:dyDescent="0.2">
      <c r="B29" s="7"/>
      <c r="C29" s="7"/>
      <c r="D29" s="7"/>
      <c r="G29" s="3">
        <f t="shared" si="1"/>
        <v>-47.390203178924189</v>
      </c>
      <c r="H29" s="3">
        <f t="shared" si="2"/>
        <v>79.301727019765764</v>
      </c>
      <c r="J29" s="2"/>
      <c r="K29" s="2"/>
    </row>
    <row r="30" spans="1:11" x14ac:dyDescent="0.2">
      <c r="B30" s="7"/>
      <c r="C30" s="7"/>
      <c r="D30" s="7"/>
      <c r="G30" s="33">
        <f t="shared" si="1"/>
        <v>-47.390203178924189</v>
      </c>
      <c r="H30" s="3">
        <f t="shared" si="2"/>
        <v>79.301727019765764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399.5</v>
      </c>
      <c r="D32" s="8">
        <v>368.5</v>
      </c>
      <c r="G32" s="2">
        <f>(C32-C$13)*$E$8*$F$9</f>
        <v>15.858189388510166</v>
      </c>
      <c r="I32" t="s">
        <v>16</v>
      </c>
    </row>
    <row r="33" spans="1:24" x14ac:dyDescent="0.2">
      <c r="A33" t="s">
        <v>17</v>
      </c>
      <c r="B33" s="8">
        <v>2</v>
      </c>
      <c r="C33" s="8">
        <v>400.5</v>
      </c>
      <c r="D33" s="8">
        <v>533</v>
      </c>
      <c r="E33" s="3">
        <f>D33-D32</f>
        <v>164.5</v>
      </c>
      <c r="H33" s="2">
        <f>E33*E8*$F$9</f>
        <v>14.822000877329106</v>
      </c>
      <c r="I33" s="9">
        <f>-(360/(2*PI()))*(ATAN((-E53+E33)/(-D53+D33))-(0))</f>
        <v>55.730556699269016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6</v>
      </c>
      <c r="D37" s="7"/>
      <c r="E37" s="7"/>
    </row>
    <row r="38" spans="1:24" x14ac:dyDescent="0.2">
      <c r="B38" t="s">
        <v>23</v>
      </c>
      <c r="C38" s="8">
        <v>1</v>
      </c>
      <c r="D38" s="8">
        <v>230.5</v>
      </c>
      <c r="E38" s="8">
        <v>367</v>
      </c>
      <c r="F38" s="2">
        <f>(360/(2*PI()))*(ATAN((E49-E38)/(D49-D38))-(PI()/2))</f>
        <v>-68.198590513648185</v>
      </c>
      <c r="G38" s="2">
        <f>-(360/(2*PI()))*(ATAN((-E48+E38)/(-D48+D38))-(0))</f>
        <v>-46.847610265994597</v>
      </c>
      <c r="H38" s="4">
        <f>D38-C13</f>
        <v>7</v>
      </c>
      <c r="I38" s="5">
        <f t="shared" ref="I38:I44" si="3">H38*$E$8*$F$9</f>
        <v>0.63072344158847249</v>
      </c>
      <c r="J38" s="12" t="s">
        <v>144</v>
      </c>
      <c r="N38" s="21">
        <f>IF(E38&gt;0,-(E38-D$13)*$E$8*$F$9,"")</f>
        <v>0.63072344158847249</v>
      </c>
      <c r="O38">
        <f>IF(N38="","",N38*N38)</f>
        <v>0.39781205976920725</v>
      </c>
      <c r="P38">
        <f>IF(N38="","",ABS(N38))</f>
        <v>0.63072344158847249</v>
      </c>
      <c r="Q38">
        <f>IF(N38="","",ABS(N38-O$59))</f>
        <v>0.54512526023003693</v>
      </c>
      <c r="T38" s="3">
        <f>(D38-C$13)*$E$8</f>
        <v>1.4842569228298403</v>
      </c>
      <c r="U38" s="3">
        <f>(E38-D$13)*$E$8</f>
        <v>-1.4842569228298403</v>
      </c>
      <c r="W38" s="2">
        <f>T38*$F$9</f>
        <v>0.63072344158847249</v>
      </c>
      <c r="X38" s="2">
        <f>-U38*$F$9</f>
        <v>0.63072344158847249</v>
      </c>
    </row>
    <row r="39" spans="1:24" x14ac:dyDescent="0.2">
      <c r="B39" t="s">
        <v>24</v>
      </c>
      <c r="C39" s="8">
        <v>2</v>
      </c>
      <c r="D39" s="8">
        <v>248.5</v>
      </c>
      <c r="E39" s="8">
        <v>370.5</v>
      </c>
      <c r="F39" s="2">
        <f t="shared" ref="F39:F42" si="4">(360/(2*PI()))*(ATAN((E50-E39)/(D50-D39))-(PI()/2))</f>
        <v>-56.023455963743139</v>
      </c>
      <c r="G39" s="2">
        <f t="shared" ref="G39:G42" si="5">-(360/(2*PI()))*(ATAN((-E49+E39)/(-D49+D39))-(0))</f>
        <v>-38.290163192243071</v>
      </c>
      <c r="H39" s="3">
        <f>D39-D38</f>
        <v>18</v>
      </c>
      <c r="I39" s="5">
        <f t="shared" si="3"/>
        <v>1.6218602783703582</v>
      </c>
      <c r="J39" s="12" t="s">
        <v>144</v>
      </c>
      <c r="N39" s="24">
        <f t="shared" ref="N39:N42" si="6">IF(E39&gt;0,-(E39-D$13)*$E$8*$F$9,"")</f>
        <v>0.31536172079423624</v>
      </c>
      <c r="O39">
        <f t="shared" ref="O39:O42" si="7">IF(N39="","",N39*N39)</f>
        <v>9.9453014942301812E-2</v>
      </c>
      <c r="P39">
        <f t="shared" ref="P39:P42" si="8">IF(N39="","",ABS(N39))</f>
        <v>0.31536172079423624</v>
      </c>
      <c r="Q39">
        <f t="shared" ref="Q39:Q42" si="9">IF(N39="","",ABS(N39-O$59))</f>
        <v>0.22976353943580066</v>
      </c>
      <c r="T39" s="3">
        <f t="shared" ref="T39:U44" si="10">(D39-C$13)*$E$8</f>
        <v>5.3009175815351446</v>
      </c>
      <c r="U39" s="3">
        <f t="shared" si="10"/>
        <v>-0.74212846141492017</v>
      </c>
      <c r="W39" s="2">
        <f t="shared" ref="W39:W53" si="11">T39*$F$9</f>
        <v>2.2525837199588308</v>
      </c>
      <c r="X39" s="2">
        <f t="shared" ref="X39:X43" si="12">-U39*$F$9</f>
        <v>0.31536172079423624</v>
      </c>
    </row>
    <row r="40" spans="1:24" x14ac:dyDescent="0.2">
      <c r="B40" t="s">
        <v>25</v>
      </c>
      <c r="C40" s="8">
        <v>3</v>
      </c>
      <c r="D40" s="8">
        <v>263.5</v>
      </c>
      <c r="E40" s="8">
        <v>371.5</v>
      </c>
      <c r="F40" s="2">
        <f t="shared" si="4"/>
        <v>-77.471192290848492</v>
      </c>
      <c r="G40" s="2">
        <f t="shared" si="5"/>
        <v>-61.113418233089298</v>
      </c>
      <c r="H40" s="3">
        <f t="shared" ref="H40:H42" si="13">D40-D39</f>
        <v>15</v>
      </c>
      <c r="I40" s="5">
        <f t="shared" si="3"/>
        <v>1.3515502319752983</v>
      </c>
      <c r="J40" s="12" t="s">
        <v>144</v>
      </c>
      <c r="N40" s="21">
        <f t="shared" si="6"/>
        <v>0.22525837199588308</v>
      </c>
      <c r="O40">
        <f t="shared" si="7"/>
        <v>5.0741334154235644E-2</v>
      </c>
      <c r="P40">
        <f t="shared" si="8"/>
        <v>0.22525837199588308</v>
      </c>
      <c r="Q40">
        <f t="shared" si="9"/>
        <v>0.1396601906374475</v>
      </c>
      <c r="T40" s="3">
        <f t="shared" si="10"/>
        <v>8.481468130456232</v>
      </c>
      <c r="U40" s="3">
        <f t="shared" si="10"/>
        <v>-0.5300917581535145</v>
      </c>
      <c r="W40" s="2">
        <f t="shared" si="11"/>
        <v>3.6041339519341293</v>
      </c>
      <c r="X40" s="2">
        <f t="shared" si="12"/>
        <v>0.22525837199588308</v>
      </c>
    </row>
    <row r="41" spans="1:24" x14ac:dyDescent="0.2">
      <c r="B41" t="s">
        <v>26</v>
      </c>
      <c r="C41" s="8">
        <v>4</v>
      </c>
      <c r="D41" s="8">
        <v>287</v>
      </c>
      <c r="E41" s="8">
        <v>364.5</v>
      </c>
      <c r="F41" s="2">
        <f t="shared" si="4"/>
        <v>-77.249974164183627</v>
      </c>
      <c r="G41" s="2">
        <f t="shared" si="5"/>
        <v>-34.69515353123397</v>
      </c>
      <c r="H41" s="3">
        <f t="shared" si="13"/>
        <v>23.5</v>
      </c>
      <c r="I41" s="5">
        <f t="shared" si="3"/>
        <v>2.1174286967613005</v>
      </c>
      <c r="J41" s="12" t="s">
        <v>144</v>
      </c>
      <c r="N41" s="21">
        <f t="shared" si="6"/>
        <v>0.85598181358435566</v>
      </c>
      <c r="O41">
        <f t="shared" si="7"/>
        <v>0.7327048651871626</v>
      </c>
      <c r="P41">
        <f t="shared" si="8"/>
        <v>0.85598181358435566</v>
      </c>
      <c r="Q41">
        <f t="shared" si="9"/>
        <v>0.7703836322259201</v>
      </c>
      <c r="T41" s="3">
        <f t="shared" si="10"/>
        <v>13.464330657099268</v>
      </c>
      <c r="U41" s="3">
        <f t="shared" si="10"/>
        <v>-2.0143486809833551</v>
      </c>
      <c r="W41" s="2">
        <f t="shared" si="11"/>
        <v>5.7215626486954303</v>
      </c>
      <c r="X41" s="2">
        <f t="shared" si="12"/>
        <v>0.85598181358435566</v>
      </c>
    </row>
    <row r="42" spans="1:24" x14ac:dyDescent="0.2">
      <c r="B42" t="s">
        <v>27</v>
      </c>
      <c r="C42" s="8">
        <v>5</v>
      </c>
      <c r="D42" s="8">
        <v>342.5</v>
      </c>
      <c r="E42" s="8">
        <v>355.5</v>
      </c>
      <c r="F42" s="2">
        <f t="shared" si="4"/>
        <v>-75.832944477368798</v>
      </c>
      <c r="G42" s="2">
        <f t="shared" si="5"/>
        <v>-62.049030972109826</v>
      </c>
      <c r="H42" s="3">
        <f t="shared" si="13"/>
        <v>55.5</v>
      </c>
      <c r="I42" s="5">
        <f t="shared" si="3"/>
        <v>5.0007358583086035</v>
      </c>
      <c r="J42" s="12" t="s">
        <v>72</v>
      </c>
      <c r="N42" s="21">
        <f t="shared" si="6"/>
        <v>1.6669119527695346</v>
      </c>
      <c r="O42">
        <f t="shared" si="7"/>
        <v>2.7785954582859431</v>
      </c>
      <c r="P42">
        <f t="shared" si="8"/>
        <v>1.6669119527695346</v>
      </c>
      <c r="Q42">
        <f t="shared" si="9"/>
        <v>1.581313771411099</v>
      </c>
      <c r="T42" s="3">
        <f t="shared" si="10"/>
        <v>25.232367688107288</v>
      </c>
      <c r="U42" s="3">
        <f t="shared" si="10"/>
        <v>-3.9226790103360067</v>
      </c>
      <c r="W42" s="2">
        <f t="shared" si="11"/>
        <v>10.722298507004034</v>
      </c>
      <c r="X42" s="2">
        <f t="shared" si="12"/>
        <v>1.6669119527695346</v>
      </c>
    </row>
    <row r="43" spans="1:24" x14ac:dyDescent="0.2">
      <c r="B43" s="19" t="s">
        <v>102</v>
      </c>
      <c r="C43" s="8">
        <v>6</v>
      </c>
      <c r="D43" s="8">
        <v>382.5</v>
      </c>
      <c r="E43" s="8">
        <v>365.5</v>
      </c>
      <c r="F43" s="2">
        <f t="shared" ref="F43" si="14">(360/(2*PI()))*(ATAN((E54-E43)/(D54-D43))-(PI()/2))</f>
        <v>-46.301952672578878</v>
      </c>
      <c r="G43" s="2">
        <f t="shared" ref="G43" si="15">-(360/(2*PI()))*(ATAN((-E53+E43)/(-D53+D43))-(0))</f>
        <v>-14.620873988631656</v>
      </c>
      <c r="H43" s="3">
        <f t="shared" ref="H43" si="16">D43-D42</f>
        <v>40</v>
      </c>
      <c r="I43" s="5">
        <f t="shared" si="3"/>
        <v>3.6041339519341293</v>
      </c>
      <c r="J43" s="36" t="s">
        <v>144</v>
      </c>
      <c r="N43" s="21">
        <f t="shared" ref="N43" si="17">IF(E43&gt;0,-(E43-D$13)*$E$8*$F$9,"")</f>
        <v>0.76587846478600241</v>
      </c>
      <c r="O43">
        <f t="shared" ref="O43" si="18">IF(N43="","",N43*N43)</f>
        <v>0.58656982282296388</v>
      </c>
      <c r="P43">
        <f t="shared" ref="P43" si="19">IF(N43="","",ABS(N43))</f>
        <v>0.76587846478600241</v>
      </c>
      <c r="Q43">
        <f t="shared" ref="Q43" si="20">IF(N43="","",ABS(N43-O$59))</f>
        <v>0.68028028342756686</v>
      </c>
      <c r="T43" s="3">
        <f t="shared" si="10"/>
        <v>33.713835818563517</v>
      </c>
      <c r="U43" s="3">
        <f t="shared" si="10"/>
        <v>-1.8023119777219492</v>
      </c>
      <c r="W43" s="2">
        <f t="shared" si="11"/>
        <v>14.326432458938161</v>
      </c>
      <c r="X43" s="2">
        <f t="shared" si="12"/>
        <v>0.76587846478600241</v>
      </c>
    </row>
    <row r="44" spans="1:24" x14ac:dyDescent="0.2">
      <c r="B44" s="21" t="s">
        <v>105</v>
      </c>
      <c r="C44" s="8"/>
      <c r="D44" s="8"/>
      <c r="E44" s="8"/>
      <c r="G44" s="1" t="s">
        <v>28</v>
      </c>
      <c r="H44" s="16">
        <f>$C$32-D43</f>
        <v>17</v>
      </c>
      <c r="I44" s="22">
        <f t="shared" si="3"/>
        <v>1.5317569295720048</v>
      </c>
      <c r="T44" s="3">
        <f t="shared" si="10"/>
        <v>-47.390203178924189</v>
      </c>
      <c r="U44" s="3">
        <f t="shared" si="10"/>
        <v>-79.301727019765764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238</v>
      </c>
      <c r="E48" s="8">
        <v>375</v>
      </c>
      <c r="F48" s="2">
        <f>(360/(2*PI()))*(ATAN((E48-D$13)/(D48-C$13))-(PI()/2))</f>
        <v>-86.05481377096244</v>
      </c>
      <c r="G48" s="2">
        <f>IF((90-F48-G38&gt;180),90-F48-G38-180,90-F48-G38)</f>
        <v>42.902424036957029</v>
      </c>
      <c r="H48" s="3" t="s">
        <v>31</v>
      </c>
      <c r="I48" s="6" t="s">
        <v>31</v>
      </c>
      <c r="K48" s="2">
        <f>IF((90-G38-F38&gt;180),90-G38-F38-180,90-G38-F38)</f>
        <v>25.046200779642788</v>
      </c>
      <c r="N48" s="21">
        <f>IF(E48&gt;0,-(E48-D$13)*$E$8*$F$9,"")</f>
        <v>-9.0103348798353217E-2</v>
      </c>
      <c r="O48">
        <f>IF(N48="","",N48*N48)</f>
        <v>8.1186134646776993E-3</v>
      </c>
      <c r="P48">
        <f>IF(N48="","",ABS(N48))</f>
        <v>9.0103348798353217E-2</v>
      </c>
      <c r="Q48">
        <f>IF(N48="","",ABS(N48-O$59))</f>
        <v>0.1757015301567888</v>
      </c>
      <c r="T48" s="3">
        <f t="shared" ref="T48:U53" si="21">(D48-C$13)*$E$8</f>
        <v>3.0745321972903836</v>
      </c>
      <c r="U48" s="3">
        <f t="shared" si="21"/>
        <v>0.21203670326140578</v>
      </c>
      <c r="W48" s="2">
        <f t="shared" si="11"/>
        <v>1.3064985575761217</v>
      </c>
      <c r="X48" s="2">
        <f>-U48*$F$9</f>
        <v>-9.0103348798353217E-2</v>
      </c>
    </row>
    <row r="49" spans="1:24" x14ac:dyDescent="0.2">
      <c r="B49" t="s">
        <v>32</v>
      </c>
      <c r="C49" s="8">
        <v>2</v>
      </c>
      <c r="D49" s="8">
        <v>258</v>
      </c>
      <c r="E49" s="8">
        <v>378</v>
      </c>
      <c r="G49" s="21">
        <f>IF((90-F38-G39&gt;180),90-F38-G39-180,90-F38-G39)</f>
        <v>16.48875370589127</v>
      </c>
      <c r="H49" s="3">
        <f>D49-D48</f>
        <v>20</v>
      </c>
      <c r="I49" s="5">
        <f>H49*$E$8*$F$9</f>
        <v>1.8020669759670647</v>
      </c>
      <c r="K49" s="2">
        <f t="shared" ref="K49:K52" si="22">IF((90-G39-F39&gt;180),90-G39-F39-180,90-G39-F39)</f>
        <v>4.3136191559862311</v>
      </c>
      <c r="N49" s="21">
        <f t="shared" ref="N49:N52" si="23">IF(E49&gt;0,-(E49-D$13)*$E$8*$F$9,"")</f>
        <v>-0.36041339519341287</v>
      </c>
      <c r="O49">
        <f t="shared" ref="O49:O52" si="24">IF(N49="","",N49*N49)</f>
        <v>0.12989781543484319</v>
      </c>
      <c r="P49">
        <f t="shared" ref="P49:P52" si="25">IF(N49="","",ABS(N49))</f>
        <v>0.36041339519341287</v>
      </c>
      <c r="Q49">
        <f t="shared" ref="Q49:Q52" si="26">IF(N49="","",ABS(N49-O$59))</f>
        <v>0.44601157655184842</v>
      </c>
      <c r="T49" s="3">
        <f t="shared" si="21"/>
        <v>7.3152662625184997</v>
      </c>
      <c r="U49" s="3">
        <f t="shared" si="21"/>
        <v>0.84814681304562312</v>
      </c>
      <c r="W49" s="2">
        <f t="shared" si="11"/>
        <v>3.1085655335431861</v>
      </c>
      <c r="X49" s="2">
        <f t="shared" ref="X49:X53" si="27">-U49*$F$9</f>
        <v>-0.36041339519341287</v>
      </c>
    </row>
    <row r="50" spans="1:24" x14ac:dyDescent="0.2">
      <c r="B50" t="s">
        <v>33</v>
      </c>
      <c r="C50" s="8">
        <v>3</v>
      </c>
      <c r="D50" s="8">
        <v>271.5</v>
      </c>
      <c r="E50" s="8">
        <v>386</v>
      </c>
      <c r="G50" s="21">
        <f>IF((90-F39-G40&gt;180),90-F39-G40-180,90-F39-G40)</f>
        <v>27.136874196832451</v>
      </c>
      <c r="H50" s="3">
        <f t="shared" ref="H50:H53" si="28">D50-D49</f>
        <v>13.5</v>
      </c>
      <c r="I50" s="5">
        <f>H50*$E$8*$F$9</f>
        <v>1.2163952087777685</v>
      </c>
      <c r="K50" s="2">
        <f t="shared" si="22"/>
        <v>48.584610523937783</v>
      </c>
      <c r="N50" s="24">
        <f t="shared" si="23"/>
        <v>-1.0812401855802387</v>
      </c>
      <c r="O50">
        <f t="shared" si="24"/>
        <v>1.1690803389135891</v>
      </c>
      <c r="P50">
        <f t="shared" si="25"/>
        <v>1.0812401855802387</v>
      </c>
      <c r="Q50">
        <f t="shared" si="26"/>
        <v>1.1668383669386744</v>
      </c>
      <c r="T50" s="3">
        <f t="shared" si="21"/>
        <v>10.177761756547477</v>
      </c>
      <c r="U50" s="3">
        <f t="shared" si="21"/>
        <v>2.5444404391368693</v>
      </c>
      <c r="W50" s="2">
        <f t="shared" si="11"/>
        <v>4.3249607423209548</v>
      </c>
      <c r="X50" s="2">
        <f t="shared" si="27"/>
        <v>-1.0812401855802387</v>
      </c>
    </row>
    <row r="51" spans="1:24" x14ac:dyDescent="0.2">
      <c r="B51" t="s">
        <v>34</v>
      </c>
      <c r="C51" s="8">
        <v>4</v>
      </c>
      <c r="D51" s="8">
        <v>313</v>
      </c>
      <c r="E51" s="8">
        <v>382.5</v>
      </c>
      <c r="G51" s="21">
        <f>IF((90-F40-G41&gt;180),90-F40-G41-180,90-F40-G41)</f>
        <v>22.166345822082462</v>
      </c>
      <c r="H51" s="3">
        <f t="shared" si="28"/>
        <v>41.5</v>
      </c>
      <c r="I51" s="5">
        <f>H51*$E$8*$F$9</f>
        <v>3.7392889751316587</v>
      </c>
      <c r="K51" s="2">
        <f t="shared" si="22"/>
        <v>21.945127695417597</v>
      </c>
      <c r="N51" s="21">
        <f t="shared" si="23"/>
        <v>-0.76587846478600241</v>
      </c>
      <c r="O51">
        <f t="shared" si="24"/>
        <v>0.58656982282296388</v>
      </c>
      <c r="P51">
        <f t="shared" si="25"/>
        <v>0.76587846478600241</v>
      </c>
      <c r="Q51">
        <f t="shared" si="26"/>
        <v>0.85147664614443797</v>
      </c>
      <c r="T51" s="3">
        <f t="shared" si="21"/>
        <v>18.977284941895817</v>
      </c>
      <c r="U51" s="3">
        <f t="shared" si="21"/>
        <v>1.8023119777219492</v>
      </c>
      <c r="W51" s="2">
        <f t="shared" si="11"/>
        <v>8.0642497174526131</v>
      </c>
      <c r="X51" s="2">
        <f t="shared" si="27"/>
        <v>-0.76587846478600241</v>
      </c>
    </row>
    <row r="52" spans="1:24" x14ac:dyDescent="0.2">
      <c r="B52" t="s">
        <v>35</v>
      </c>
      <c r="C52" s="8">
        <v>5</v>
      </c>
      <c r="D52" s="8">
        <v>355.5</v>
      </c>
      <c r="E52" s="8">
        <v>380</v>
      </c>
      <c r="G52" s="21">
        <f>IF((90-F41-G42&gt;180),90-F41-G42-180,90-F41-G42)</f>
        <v>49.299005136293459</v>
      </c>
      <c r="H52" s="3">
        <f t="shared" si="28"/>
        <v>42.5</v>
      </c>
      <c r="I52" s="5">
        <f>H52*$E$8*$F$9</f>
        <v>3.8293923239300121</v>
      </c>
      <c r="K52" s="2">
        <f t="shared" si="22"/>
        <v>47.881975449478603</v>
      </c>
      <c r="N52" s="21">
        <f t="shared" si="23"/>
        <v>-0.54062009279011936</v>
      </c>
      <c r="O52">
        <f t="shared" si="24"/>
        <v>0.29227008472839727</v>
      </c>
      <c r="P52">
        <f t="shared" si="25"/>
        <v>0.54062009279011936</v>
      </c>
      <c r="Q52">
        <f t="shared" si="26"/>
        <v>0.62621827414855491</v>
      </c>
      <c r="T52" s="3">
        <f t="shared" si="21"/>
        <v>27.988844830505563</v>
      </c>
      <c r="U52" s="3">
        <f t="shared" si="21"/>
        <v>1.2722202195684347</v>
      </c>
      <c r="W52" s="2">
        <f t="shared" si="11"/>
        <v>11.893642041382625</v>
      </c>
      <c r="X52" s="2">
        <f t="shared" si="27"/>
        <v>-0.54062009279011936</v>
      </c>
    </row>
    <row r="53" spans="1:24" x14ac:dyDescent="0.2">
      <c r="B53" s="19" t="s">
        <v>97</v>
      </c>
      <c r="C53" s="8">
        <v>6</v>
      </c>
      <c r="D53" s="8">
        <v>394</v>
      </c>
      <c r="E53" s="8">
        <v>368.5</v>
      </c>
      <c r="G53" s="9">
        <f>IF((90-F42-$I$33&gt;180),90-F42-$I$33-180,90-F42-$I$33)</f>
        <v>110.1023877780998</v>
      </c>
      <c r="H53" s="3">
        <f t="shared" si="28"/>
        <v>38.5</v>
      </c>
      <c r="I53" s="5">
        <f>H53*$E$8*$F$9</f>
        <v>3.4689789287365991</v>
      </c>
      <c r="K53" s="19"/>
      <c r="N53" s="21">
        <f t="shared" ref="N53" si="29">IF(E53&gt;0,-(E53-D$13)*$E$8*$F$9,"")</f>
        <v>0.49556841839094268</v>
      </c>
      <c r="O53">
        <f t="shared" ref="O53" si="30">IF(N53="","",N53*N53)</f>
        <v>0.24558805730650041</v>
      </c>
      <c r="P53">
        <f t="shared" ref="P53" si="31">IF(N53="","",ABS(N53))</f>
        <v>0.49556841839094268</v>
      </c>
      <c r="Q53">
        <f t="shared" ref="Q53" si="32">IF(N53="","",ABS(N53-O$59))</f>
        <v>0.40997023703250712</v>
      </c>
      <c r="T53" s="3">
        <f t="shared" si="21"/>
        <v>36.152257906069686</v>
      </c>
      <c r="U53" s="3">
        <f t="shared" si="21"/>
        <v>-1.1662018679377317</v>
      </c>
      <c r="W53" s="2">
        <f t="shared" si="11"/>
        <v>15.362620970119224</v>
      </c>
      <c r="X53" s="2">
        <f t="shared" si="27"/>
        <v>0.49556841839094268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162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D50</v>
      </c>
      <c r="P56" s="9" t="s">
        <v>186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</v>
      </c>
      <c r="F57" s="2">
        <f t="shared" ref="F57:F62" si="33">E57*$E$8*$F$9</f>
        <v>0.72082679038682573</v>
      </c>
      <c r="N57" t="s">
        <v>114</v>
      </c>
      <c r="O57" s="2">
        <f>SQRT((1/(C$37+C$47+2))*SUM(O38:O42,O48:O52))</f>
        <v>0.66789880583509909</v>
      </c>
    </row>
    <row r="58" spans="1:24" x14ac:dyDescent="0.2">
      <c r="B58" t="s">
        <v>39</v>
      </c>
      <c r="E58" s="3">
        <f t="shared" ref="E58:E60" si="34">E49-E39</f>
        <v>7.5</v>
      </c>
      <c r="F58" s="2">
        <f t="shared" si="33"/>
        <v>0.67577511598764917</v>
      </c>
      <c r="N58" t="s">
        <v>115</v>
      </c>
      <c r="O58" s="2">
        <f>SUM(P38:P42,P48:P52)</f>
        <v>6.5324927878806083</v>
      </c>
    </row>
    <row r="59" spans="1:24" x14ac:dyDescent="0.2">
      <c r="B59" t="s">
        <v>40</v>
      </c>
      <c r="E59" s="3">
        <f t="shared" si="34"/>
        <v>14.5</v>
      </c>
      <c r="F59" s="2">
        <f t="shared" si="33"/>
        <v>1.3064985575761217</v>
      </c>
      <c r="N59" t="s">
        <v>116</v>
      </c>
      <c r="O59" s="2">
        <f>AVERAGE(N48:N52,N38:N42)</f>
        <v>8.5598181358435582E-2</v>
      </c>
    </row>
    <row r="60" spans="1:24" x14ac:dyDescent="0.2">
      <c r="B60" t="s">
        <v>41</v>
      </c>
      <c r="E60" s="3">
        <f t="shared" si="34"/>
        <v>18</v>
      </c>
      <c r="F60" s="2">
        <f t="shared" si="33"/>
        <v>1.6218602783703582</v>
      </c>
      <c r="N60" t="s">
        <v>117</v>
      </c>
      <c r="O60" s="2">
        <f>(1/(C$37+C$47+2))*SUM(Q38:Q42,Q48:Q52)</f>
        <v>0.46660662770575778</v>
      </c>
    </row>
    <row r="61" spans="1:24" x14ac:dyDescent="0.2">
      <c r="B61" t="s">
        <v>42</v>
      </c>
      <c r="E61" s="23">
        <f>E52-D$32</f>
        <v>11.5</v>
      </c>
      <c r="F61" s="2">
        <f t="shared" si="33"/>
        <v>1.036188511181062</v>
      </c>
      <c r="N61" t="s">
        <v>118</v>
      </c>
      <c r="O61" s="2">
        <f>ABS((O57*O57)-(O59*O59))</f>
        <v>0.43876176618407975</v>
      </c>
    </row>
    <row r="62" spans="1:24" x14ac:dyDescent="0.2">
      <c r="B62" t="s">
        <v>98</v>
      </c>
      <c r="E62" s="23">
        <f>E53-D$32</f>
        <v>0</v>
      </c>
      <c r="F62" s="2">
        <f t="shared" si="33"/>
        <v>0</v>
      </c>
      <c r="N62" t="s">
        <v>119</v>
      </c>
      <c r="O62" s="2">
        <f>(SQRT(ABS(O61)))/O60</f>
        <v>1.4195918088260748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10.722298507004034</v>
      </c>
    </row>
    <row r="64" spans="1:24" x14ac:dyDescent="0.2">
      <c r="N64" t="s">
        <v>121</v>
      </c>
      <c r="O64" s="25" cm="1">
        <f t="array" aca="1" ref="O64" ca="1">(INDIRECT(O56)-C$13)*E$8*F$9</f>
        <v>4.3249607423209548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61.423565892857631</v>
      </c>
      <c r="P65" s="25" cm="1">
        <f t="array" aca="1" ref="P65" ca="1">(360/(2*PI()))*ATAN(ABS(INDIRECT(P56))/(ABS(C$32-INDIRECT(O56))*E$8*F$9))</f>
        <v>5.3558250428551908</v>
      </c>
      <c r="Q65" s="2">
        <f ca="1">180-O65-P65</f>
        <v>113.22060906428719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5.3996268949830037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</v>
      </c>
      <c r="F67" s="2">
        <f t="shared" ref="F67:F72" si="35">E67*$E$8*$F$9</f>
        <v>-9.0103348798353217E-2</v>
      </c>
      <c r="N67" t="s">
        <v>125</v>
      </c>
      <c r="O67" s="25" cm="1">
        <f t="array" aca="1" ref="O67" ca="1">(360/(2*PI()))*ATAN((ABS(INDIRECT(P55))+ABS(INDIRECT(P56))/(ABS(O63-O64))))</f>
        <v>61.423565892857631</v>
      </c>
      <c r="P67" s="25" cm="1">
        <f t="array" aca="1" ref="P67" ca="1">(360/(2*PI()))*ATAN(ABS(INDIRECT(P56))/(ABS(0-INDIRECT(O56))*E$8*F$9))</f>
        <v>2.5307630176354081</v>
      </c>
      <c r="Q67" s="2">
        <f ca="1">180-O67-P67</f>
        <v>116.04567108950697</v>
      </c>
    </row>
    <row r="68" spans="1:17" x14ac:dyDescent="0.2">
      <c r="B68" t="s">
        <v>39</v>
      </c>
      <c r="C68" t="s">
        <v>43</v>
      </c>
      <c r="E68" s="3">
        <f>E38-E49</f>
        <v>-11</v>
      </c>
      <c r="F68" s="2">
        <f t="shared" si="35"/>
        <v>-0.99113683678188536</v>
      </c>
      <c r="N68" t="s">
        <v>126</v>
      </c>
      <c r="O68" s="25" cm="1">
        <f t="array" aca="1" ref="O68" ca="1">SQRT((INDIRECT(P55)*INDIRECT(P55))+((INDIRECT(O55)-C$13)*(INDIRECT(O55)-C$13)*E$8*F$9*E$8*F$9)           )</f>
        <v>10.851095830909747</v>
      </c>
    </row>
    <row r="69" spans="1:17" x14ac:dyDescent="0.2">
      <c r="B69" t="s">
        <v>40</v>
      </c>
      <c r="E69" s="3">
        <f t="shared" ref="E69:E72" si="36">E39-E50</f>
        <v>-15.5</v>
      </c>
      <c r="F69" s="2">
        <f t="shared" si="35"/>
        <v>-1.396601906374475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36"/>
        <v>-11</v>
      </c>
      <c r="F70" s="2">
        <f t="shared" si="35"/>
        <v>-0.99113683678188536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36"/>
        <v>-15.5</v>
      </c>
      <c r="F71" s="2">
        <f t="shared" si="35"/>
        <v>-1.396601906374475</v>
      </c>
    </row>
    <row r="72" spans="1:17" x14ac:dyDescent="0.2">
      <c r="B72" s="19" t="s">
        <v>98</v>
      </c>
      <c r="E72" s="3">
        <f t="shared" si="36"/>
        <v>-13</v>
      </c>
      <c r="F72" s="2">
        <f t="shared" si="35"/>
        <v>-1.1713435343785918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224</v>
      </c>
      <c r="D76" s="8">
        <v>375</v>
      </c>
      <c r="E76" s="3">
        <f>(D77-D76  )</f>
        <v>0.5</v>
      </c>
      <c r="F76" s="3">
        <f>ATAN(E76/E77)</f>
        <v>3.4469100999508014E-2</v>
      </c>
      <c r="G76" s="2">
        <f>((PI()/2)-F76-F77)*(360/(2*PI()))</f>
        <v>68.54849049018604</v>
      </c>
    </row>
    <row r="77" spans="1:17" x14ac:dyDescent="0.2">
      <c r="A77" t="s">
        <v>93</v>
      </c>
      <c r="B77" s="8">
        <v>2</v>
      </c>
      <c r="C77" s="8">
        <v>238</v>
      </c>
      <c r="D77" s="8">
        <v>375.5</v>
      </c>
      <c r="E77" s="3">
        <f>AVERAGE(C77,C78)-C76</f>
        <v>14.5</v>
      </c>
      <c r="F77" s="3">
        <f>ATAN(E77/E78)</f>
        <v>0.33993036946962046</v>
      </c>
    </row>
    <row r="78" spans="1:17" x14ac:dyDescent="0.2">
      <c r="A78" t="s">
        <v>94</v>
      </c>
      <c r="B78" s="8">
        <v>3</v>
      </c>
      <c r="C78" s="8">
        <v>239</v>
      </c>
      <c r="D78" s="8">
        <v>416</v>
      </c>
      <c r="E78" s="3">
        <f>D78-D76</f>
        <v>41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7FF0-D8AC-0A45-90B4-2A2F53CE6E74}">
  <dimension ref="A1:X79"/>
  <sheetViews>
    <sheetView topLeftCell="D18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253</v>
      </c>
      <c r="D3" s="8">
        <v>1443</v>
      </c>
    </row>
    <row r="4" spans="1:20" x14ac:dyDescent="0.2">
      <c r="B4" s="8">
        <v>2</v>
      </c>
      <c r="C4" s="8">
        <v>724.5</v>
      </c>
      <c r="D4" s="8">
        <v>1438.5</v>
      </c>
    </row>
    <row r="5" spans="1:20" x14ac:dyDescent="0.2">
      <c r="A5" t="s">
        <v>153</v>
      </c>
      <c r="B5" s="8">
        <v>3</v>
      </c>
      <c r="C5" s="8">
        <v>332.5</v>
      </c>
      <c r="D5" s="8">
        <v>1125.1666299999999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363</v>
      </c>
      <c r="Q5" s="8">
        <v>1149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393.83330999999998</v>
      </c>
      <c r="D6" s="8">
        <v>1042.5</v>
      </c>
      <c r="E6" s="3">
        <f>SQRT(((C6-C5)^2)+((D6-D5)^2))</f>
        <v>102.9346716666109</v>
      </c>
      <c r="F6" s="2">
        <f>E6*$E8</f>
        <v>21.830325328765589</v>
      </c>
      <c r="J6" s="3">
        <f>SQRT(((C5-C7)^2)+((D5-D7)^2))</f>
        <v>103.28814908895595</v>
      </c>
      <c r="N6" t="s">
        <v>48</v>
      </c>
      <c r="O6" s="8">
        <v>2</v>
      </c>
      <c r="P6" s="8">
        <v>393.83334000000002</v>
      </c>
      <c r="Q6" s="8">
        <v>1043.8333700000001</v>
      </c>
      <c r="R6" s="3">
        <f>SQRT(((P6-P5)^2)+((Q6-Q5)^2))</f>
        <v>109.59340728854309</v>
      </c>
      <c r="S6" s="2">
        <f>R6*$E8</f>
        <v>23.242506108588991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352.5</v>
      </c>
      <c r="D7" s="8">
        <v>1023.83331</v>
      </c>
      <c r="E7" s="3">
        <f>SQRT(((D6-D7)^2)+((C6-C7)^2))</f>
        <v>45.352925276239894</v>
      </c>
      <c r="G7" s="2">
        <f>E7*E8</f>
        <v>9.6184220278876484</v>
      </c>
      <c r="H7" s="2">
        <f>G7/F6</f>
        <v>0.44059911536057389</v>
      </c>
      <c r="K7" s="2">
        <f>180-((360/(2*PI())*ACOS(((E7^2)+(E6^2)-(J6^2))/(2*E6*E7))))</f>
        <v>102.26844444520714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0.21207941867702806</v>
      </c>
      <c r="I8" s="2">
        <f>MAX(G7,H33)</f>
        <v>11.201718247457285</v>
      </c>
    </row>
    <row r="9" spans="1:20" x14ac:dyDescent="0.2">
      <c r="A9" t="s">
        <v>90</v>
      </c>
      <c r="F9" s="33">
        <f>F6/(G27*18/15)</f>
        <v>0.40944579024109345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233</v>
      </c>
      <c r="D13" s="8">
        <v>345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245.5</v>
      </c>
      <c r="D14" s="8">
        <v>354</v>
      </c>
      <c r="G14" s="3">
        <f>(C14-C$13)*$E$8</f>
        <v>2.6509927334628509</v>
      </c>
      <c r="H14" s="3">
        <f>-(D14-D$13)*$E$8</f>
        <v>-1.9087147680932526</v>
      </c>
      <c r="J14" s="2">
        <f t="shared" ref="J14:K27" si="0">G14*$F$9</f>
        <v>1.0854378146760935</v>
      </c>
      <c r="K14" s="2">
        <f t="shared" si="0"/>
        <v>-0.78151522656678718</v>
      </c>
    </row>
    <row r="15" spans="1:20" x14ac:dyDescent="0.2">
      <c r="B15" s="8">
        <v>3</v>
      </c>
      <c r="C15" s="8">
        <v>261</v>
      </c>
      <c r="D15" s="8">
        <v>350</v>
      </c>
      <c r="G15" s="3">
        <f t="shared" ref="G15:G30" si="1">(C15-C$13)*$E$8</f>
        <v>5.9382237229567858</v>
      </c>
      <c r="H15" s="3">
        <f t="shared" ref="H15:H30" si="2">-(D15-D$13)*$E$8</f>
        <v>-1.0603970933851403</v>
      </c>
      <c r="J15" s="2">
        <f t="shared" si="0"/>
        <v>2.4313807048744493</v>
      </c>
      <c r="K15" s="2">
        <f t="shared" si="0"/>
        <v>-0.43417512587043733</v>
      </c>
    </row>
    <row r="16" spans="1:20" x14ac:dyDescent="0.2">
      <c r="B16" s="8">
        <v>4</v>
      </c>
      <c r="C16" s="8">
        <v>276.5</v>
      </c>
      <c r="D16" s="8">
        <v>360</v>
      </c>
      <c r="G16" s="3">
        <f t="shared" si="1"/>
        <v>9.2254547124507216</v>
      </c>
      <c r="H16" s="3">
        <f t="shared" si="2"/>
        <v>-3.1811912801554207</v>
      </c>
      <c r="J16" s="2">
        <f t="shared" si="0"/>
        <v>3.7773235950728052</v>
      </c>
      <c r="K16" s="2">
        <f t="shared" si="0"/>
        <v>-1.3025253776113119</v>
      </c>
    </row>
    <row r="17" spans="1:11" x14ac:dyDescent="0.2">
      <c r="B17" s="8">
        <v>5</v>
      </c>
      <c r="C17" s="8">
        <v>292.5</v>
      </c>
      <c r="D17" s="8">
        <v>340</v>
      </c>
      <c r="G17" s="3">
        <f t="shared" si="1"/>
        <v>12.618725411283171</v>
      </c>
      <c r="H17" s="3">
        <f t="shared" si="2"/>
        <v>1.0603970933851403</v>
      </c>
      <c r="J17" s="2">
        <f t="shared" si="0"/>
        <v>5.1666839978582049</v>
      </c>
      <c r="K17" s="2">
        <f t="shared" si="0"/>
        <v>0.43417512587043733</v>
      </c>
    </row>
    <row r="18" spans="1:11" x14ac:dyDescent="0.2">
      <c r="B18" s="8">
        <v>6</v>
      </c>
      <c r="C18" s="8">
        <v>308.5</v>
      </c>
      <c r="D18" s="8">
        <v>355</v>
      </c>
      <c r="G18" s="3">
        <f t="shared" si="1"/>
        <v>16.011996110115618</v>
      </c>
      <c r="H18" s="3">
        <f t="shared" si="2"/>
        <v>-2.1207941867702806</v>
      </c>
      <c r="J18" s="2">
        <f t="shared" si="0"/>
        <v>6.5560444006436036</v>
      </c>
      <c r="K18" s="2">
        <f t="shared" si="0"/>
        <v>-0.86835025174087466</v>
      </c>
    </row>
    <row r="19" spans="1:11" x14ac:dyDescent="0.2">
      <c r="B19" s="8">
        <v>7</v>
      </c>
      <c r="C19" s="8">
        <v>322.5</v>
      </c>
      <c r="D19" s="8">
        <v>365.5</v>
      </c>
      <c r="G19" s="3">
        <f t="shared" si="1"/>
        <v>18.98110797159401</v>
      </c>
      <c r="H19" s="3">
        <f t="shared" si="2"/>
        <v>-4.3476280828790754</v>
      </c>
      <c r="J19" s="2">
        <f t="shared" si="0"/>
        <v>7.7717347530808283</v>
      </c>
      <c r="K19" s="2">
        <f t="shared" si="0"/>
        <v>-1.7801180160687933</v>
      </c>
    </row>
    <row r="20" spans="1:11" x14ac:dyDescent="0.2">
      <c r="B20" s="8">
        <v>8</v>
      </c>
      <c r="C20" s="8">
        <v>336</v>
      </c>
      <c r="D20" s="8">
        <v>349.5</v>
      </c>
      <c r="G20" s="3">
        <f t="shared" si="1"/>
        <v>21.844180123733892</v>
      </c>
      <c r="H20" s="3">
        <f t="shared" si="2"/>
        <v>-0.95435738404662629</v>
      </c>
      <c r="J20" s="2">
        <f t="shared" si="0"/>
        <v>8.9440075929310101</v>
      </c>
      <c r="K20" s="2">
        <f t="shared" si="0"/>
        <v>-0.39075761328339359</v>
      </c>
    </row>
    <row r="21" spans="1:11" x14ac:dyDescent="0.2">
      <c r="B21" s="8">
        <v>9</v>
      </c>
      <c r="C21" s="8">
        <v>351</v>
      </c>
      <c r="D21" s="8">
        <v>331.5</v>
      </c>
      <c r="G21" s="3">
        <f t="shared" si="1"/>
        <v>25.025371403889313</v>
      </c>
      <c r="H21" s="3">
        <f t="shared" si="2"/>
        <v>2.8630721521398788</v>
      </c>
      <c r="J21" s="2">
        <f t="shared" si="0"/>
        <v>10.246532970542322</v>
      </c>
      <c r="K21" s="2">
        <f t="shared" si="0"/>
        <v>1.1722728398501807</v>
      </c>
    </row>
    <row r="22" spans="1:11" x14ac:dyDescent="0.2">
      <c r="B22" s="8">
        <v>10</v>
      </c>
      <c r="C22" s="8">
        <v>367.5</v>
      </c>
      <c r="D22" s="8">
        <v>358</v>
      </c>
      <c r="G22" s="3">
        <f t="shared" si="1"/>
        <v>28.524681812060276</v>
      </c>
      <c r="H22" s="3">
        <f t="shared" si="2"/>
        <v>-2.7570324428013651</v>
      </c>
      <c r="J22" s="2">
        <f t="shared" si="0"/>
        <v>11.679310885914765</v>
      </c>
      <c r="K22" s="2">
        <f t="shared" si="0"/>
        <v>-1.1288553272631372</v>
      </c>
    </row>
    <row r="23" spans="1:11" x14ac:dyDescent="0.2">
      <c r="B23" s="8">
        <v>11</v>
      </c>
      <c r="C23" s="8">
        <v>380</v>
      </c>
      <c r="D23" s="8">
        <v>342.5</v>
      </c>
      <c r="G23" s="3">
        <f t="shared" si="1"/>
        <v>31.175674545523126</v>
      </c>
      <c r="H23" s="3">
        <f t="shared" si="2"/>
        <v>0.53019854669257016</v>
      </c>
      <c r="J23" s="2">
        <f t="shared" si="0"/>
        <v>12.764748700590859</v>
      </c>
      <c r="K23" s="2">
        <f t="shared" si="0"/>
        <v>0.21708756293521866</v>
      </c>
    </row>
    <row r="24" spans="1:11" x14ac:dyDescent="0.2">
      <c r="B24" s="8">
        <v>12</v>
      </c>
      <c r="C24" s="8">
        <v>393.5</v>
      </c>
      <c r="D24" s="8">
        <v>345</v>
      </c>
      <c r="G24" s="3">
        <f t="shared" si="1"/>
        <v>34.038746697663001</v>
      </c>
      <c r="H24" s="3">
        <f t="shared" si="2"/>
        <v>0</v>
      </c>
      <c r="J24" s="2">
        <f t="shared" si="0"/>
        <v>13.937021540441037</v>
      </c>
      <c r="K24" s="2">
        <f t="shared" si="0"/>
        <v>0</v>
      </c>
    </row>
    <row r="25" spans="1:11" x14ac:dyDescent="0.2">
      <c r="B25" s="8">
        <v>13</v>
      </c>
      <c r="C25" s="8">
        <v>412</v>
      </c>
      <c r="D25" s="8">
        <v>345.5</v>
      </c>
      <c r="G25" s="3">
        <f t="shared" si="1"/>
        <v>37.962215943188021</v>
      </c>
      <c r="H25" s="3">
        <f t="shared" si="2"/>
        <v>-0.10603970933851403</v>
      </c>
      <c r="J25" s="2">
        <f t="shared" si="0"/>
        <v>15.543469506161657</v>
      </c>
      <c r="K25" s="2">
        <f t="shared" si="0"/>
        <v>-4.3417512587043738E-2</v>
      </c>
    </row>
    <row r="26" spans="1:11" x14ac:dyDescent="0.2">
      <c r="B26" s="8">
        <v>14</v>
      </c>
      <c r="C26" s="8">
        <v>428</v>
      </c>
      <c r="D26" s="8">
        <v>340</v>
      </c>
      <c r="G26" s="3">
        <f t="shared" si="1"/>
        <v>41.355486642020473</v>
      </c>
      <c r="H26" s="3">
        <f t="shared" si="2"/>
        <v>1.0603970933851403</v>
      </c>
      <c r="J26" s="2">
        <f t="shared" si="0"/>
        <v>16.932829908947056</v>
      </c>
      <c r="K26" s="2">
        <f t="shared" si="0"/>
        <v>0.43417512587043733</v>
      </c>
    </row>
    <row r="27" spans="1:11" x14ac:dyDescent="0.2">
      <c r="B27" s="8">
        <v>15</v>
      </c>
      <c r="C27" s="8">
        <v>442.5</v>
      </c>
      <c r="D27" s="8">
        <v>336</v>
      </c>
      <c r="G27" s="33">
        <f t="shared" si="1"/>
        <v>44.43063821283738</v>
      </c>
      <c r="H27" s="3">
        <f t="shared" si="2"/>
        <v>1.9087147680932526</v>
      </c>
      <c r="J27" s="2">
        <f t="shared" si="0"/>
        <v>18.191937773971325</v>
      </c>
      <c r="K27" s="2">
        <f t="shared" si="0"/>
        <v>0.78151522656678718</v>
      </c>
    </row>
    <row r="28" spans="1:11" x14ac:dyDescent="0.2">
      <c r="B28" s="8"/>
      <c r="C28" s="8"/>
      <c r="D28" s="8"/>
      <c r="G28" s="3">
        <f t="shared" si="1"/>
        <v>-49.414504551747541</v>
      </c>
      <c r="H28" s="3">
        <f t="shared" si="2"/>
        <v>73.167399443574681</v>
      </c>
      <c r="J28" s="2"/>
      <c r="K28" s="2"/>
    </row>
    <row r="29" spans="1:11" x14ac:dyDescent="0.2">
      <c r="B29" s="7"/>
      <c r="C29" s="7"/>
      <c r="D29" s="7"/>
      <c r="G29" s="3">
        <f t="shared" si="1"/>
        <v>-49.414504551747541</v>
      </c>
      <c r="H29" s="3">
        <f t="shared" si="2"/>
        <v>73.167399443574681</v>
      </c>
      <c r="J29" s="2"/>
      <c r="K29" s="2"/>
    </row>
    <row r="30" spans="1:11" x14ac:dyDescent="0.2">
      <c r="B30" s="7"/>
      <c r="C30" s="7"/>
      <c r="D30" s="7"/>
      <c r="G30" s="33">
        <f t="shared" si="1"/>
        <v>-49.414504551747541</v>
      </c>
      <c r="H30" s="3">
        <f t="shared" si="2"/>
        <v>73.167399443574681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392.5</v>
      </c>
      <c r="D32" s="8">
        <v>342</v>
      </c>
      <c r="G32" s="2">
        <f>(C32-C$13)*$E$8*$F$9</f>
        <v>13.850186515266953</v>
      </c>
      <c r="I32" t="s">
        <v>16</v>
      </c>
    </row>
    <row r="33" spans="1:24" x14ac:dyDescent="0.2">
      <c r="A33" t="s">
        <v>17</v>
      </c>
      <c r="B33" s="8">
        <v>2</v>
      </c>
      <c r="C33" s="8">
        <v>393</v>
      </c>
      <c r="D33" s="8">
        <v>471</v>
      </c>
      <c r="E33" s="3">
        <f>D33-D32</f>
        <v>129</v>
      </c>
      <c r="H33" s="2">
        <f>E33*E8*$F$9</f>
        <v>11.201718247457285</v>
      </c>
      <c r="I33" s="9">
        <f>-(360/(2*PI()))*(ATAN((-E52+E33)/(-D52+D33))-(0))</f>
        <v>72.163939952549157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258.5</v>
      </c>
      <c r="E38" s="8">
        <v>348.5</v>
      </c>
      <c r="F38" s="2">
        <f>(360/(2*PI()))*(ATAN((E49-E38)/(D49-D38))-(PI()/2))</f>
        <v>-56.309932474020215</v>
      </c>
      <c r="G38" s="2">
        <f>-(360/(2*PI()))*(ATAN((-E48+E38)/(-D48+D38))-(0))</f>
        <v>45</v>
      </c>
      <c r="H38" s="4">
        <f>D38-C13</f>
        <v>25.5</v>
      </c>
      <c r="I38" s="5">
        <f>H38*$E$8*$F$9</f>
        <v>2.2142931419392307</v>
      </c>
      <c r="J38" s="12" t="s">
        <v>72</v>
      </c>
      <c r="N38" s="21">
        <f>IF(E38&gt;0,-(E38-D$13)*$E$8*$F$9,"")</f>
        <v>-0.30392258810930617</v>
      </c>
      <c r="O38">
        <f>IF(N38="","",N38*N38)</f>
        <v>9.2368939563058972E-2</v>
      </c>
      <c r="P38">
        <f>IF(N38="","",ABS(N38))</f>
        <v>0.30392258810930617</v>
      </c>
      <c r="Q38">
        <f>IF(N38="","",ABS(N38-O$59))</f>
        <v>0.17849421841340202</v>
      </c>
      <c r="T38" s="3">
        <f>(D38-C$13)*$E$8</f>
        <v>5.408025176264216</v>
      </c>
      <c r="U38" s="3">
        <f>(E38-D$13)*$E$8</f>
        <v>0.74227796536959822</v>
      </c>
      <c r="W38" s="2">
        <f>T38*$F$9</f>
        <v>2.2142931419392307</v>
      </c>
      <c r="X38" s="2">
        <f>-U38*$F$9</f>
        <v>-0.30392258810930617</v>
      </c>
    </row>
    <row r="39" spans="1:24" x14ac:dyDescent="0.2">
      <c r="B39" t="s">
        <v>24</v>
      </c>
      <c r="C39" s="8">
        <v>2</v>
      </c>
      <c r="D39" s="8">
        <v>287.5</v>
      </c>
      <c r="E39" s="8">
        <v>339.5</v>
      </c>
      <c r="F39" s="2">
        <f t="shared" ref="F39:F42" si="3">(360/(2*PI()))*(ATAN((E50-E39)/(D50-D39))-(PI()/2))</f>
        <v>-52.177245850855016</v>
      </c>
      <c r="G39" s="2">
        <f t="shared" ref="G39:G42" si="4">-(360/(2*PI()))*(ATAN((-E49+E39)/(-D49+D39))-(0))</f>
        <v>78.690067525979785</v>
      </c>
      <c r="H39" s="3">
        <f>D39-D38</f>
        <v>29</v>
      </c>
      <c r="I39" s="5">
        <f>H39*$E$8*$F$9</f>
        <v>2.5182157300485368</v>
      </c>
      <c r="J39" s="12" t="s">
        <v>72</v>
      </c>
      <c r="N39" s="24">
        <f t="shared" ref="N39:N42" si="5">IF(E39&gt;0,-(E39-D$13)*$E$8*$F$9,"")</f>
        <v>0.47759263845748107</v>
      </c>
      <c r="O39">
        <f t="shared" ref="O39:O42" si="6">IF(N39="","",N39*N39)</f>
        <v>0.22809472830877822</v>
      </c>
      <c r="P39">
        <f t="shared" ref="P39:P42" si="7">IF(N39="","",ABS(N39))</f>
        <v>0.47759263845748107</v>
      </c>
      <c r="Q39">
        <f t="shared" ref="Q39:Q42" si="8">IF(N39="","",ABS(N39-O$59))</f>
        <v>0.96000944498018925</v>
      </c>
      <c r="T39" s="3">
        <f t="shared" ref="T39:U44" si="9">(D39-C$13)*$E$8</f>
        <v>11.558328317898029</v>
      </c>
      <c r="U39" s="3">
        <f t="shared" si="9"/>
        <v>-1.1664368027236542</v>
      </c>
      <c r="W39" s="2">
        <f t="shared" ref="W39:W52" si="10">T39*$F$9</f>
        <v>4.7325088719877666</v>
      </c>
      <c r="X39" s="2">
        <f t="shared" ref="X39:X41" si="11">-U39*$F$9</f>
        <v>0.47759263845748107</v>
      </c>
    </row>
    <row r="40" spans="1:24" x14ac:dyDescent="0.2">
      <c r="B40" t="s">
        <v>25</v>
      </c>
      <c r="C40" s="8">
        <v>3</v>
      </c>
      <c r="D40" s="8">
        <v>349.5</v>
      </c>
      <c r="E40" s="8">
        <v>331.5</v>
      </c>
      <c r="F40" s="2">
        <f t="shared" si="3"/>
        <v>-23.682087724538444</v>
      </c>
      <c r="G40" s="2">
        <f t="shared" si="4"/>
        <v>57.380756928807173</v>
      </c>
      <c r="H40" s="3">
        <f t="shared" ref="H40:H42" si="12">D40-D39</f>
        <v>62</v>
      </c>
      <c r="I40" s="5">
        <f>H40*$E$8*$F$9</f>
        <v>5.3837715607934227</v>
      </c>
      <c r="J40" s="12" t="s">
        <v>72</v>
      </c>
      <c r="N40" s="21">
        <f t="shared" si="5"/>
        <v>1.1722728398501807</v>
      </c>
      <c r="O40">
        <f t="shared" si="6"/>
        <v>1.3742236110504074</v>
      </c>
      <c r="P40">
        <f t="shared" si="7"/>
        <v>1.1722728398501807</v>
      </c>
      <c r="Q40">
        <f t="shared" si="8"/>
        <v>1.6546896463728888</v>
      </c>
      <c r="T40" s="3">
        <f t="shared" si="9"/>
        <v>24.70725227587377</v>
      </c>
      <c r="U40" s="3">
        <f t="shared" si="9"/>
        <v>-2.8630721521398788</v>
      </c>
      <c r="W40" s="2">
        <f t="shared" si="10"/>
        <v>10.11628043278119</v>
      </c>
      <c r="X40" s="2">
        <f t="shared" si="11"/>
        <v>1.1722728398501807</v>
      </c>
    </row>
    <row r="41" spans="1:24" x14ac:dyDescent="0.2">
      <c r="B41" t="s">
        <v>26</v>
      </c>
      <c r="C41" s="8">
        <v>4</v>
      </c>
      <c r="D41" s="8">
        <v>389</v>
      </c>
      <c r="E41" s="8">
        <v>341.5</v>
      </c>
      <c r="F41" s="2">
        <f t="shared" si="3"/>
        <v>-74.357753542791272</v>
      </c>
      <c r="G41" s="2">
        <f t="shared" si="4"/>
        <v>34.418364479056208</v>
      </c>
      <c r="H41" s="3">
        <f t="shared" si="12"/>
        <v>39.5</v>
      </c>
      <c r="I41" s="5">
        <f>H41*$E$8*$F$9</f>
        <v>3.4299834943764549</v>
      </c>
      <c r="J41" s="12" t="s">
        <v>144</v>
      </c>
      <c r="N41" s="21">
        <f t="shared" si="5"/>
        <v>0.30392258810930617</v>
      </c>
      <c r="O41">
        <f t="shared" si="6"/>
        <v>9.2368939563058972E-2</v>
      </c>
      <c r="P41">
        <f t="shared" si="7"/>
        <v>0.30392258810930617</v>
      </c>
      <c r="Q41">
        <f t="shared" si="8"/>
        <v>0.7863393946320143</v>
      </c>
      <c r="T41" s="3">
        <f t="shared" si="9"/>
        <v>33.084389313616377</v>
      </c>
      <c r="U41" s="3">
        <f t="shared" si="9"/>
        <v>-0.74227796536959822</v>
      </c>
      <c r="W41" s="2">
        <f t="shared" si="10"/>
        <v>13.546263927157645</v>
      </c>
      <c r="X41" s="2">
        <f t="shared" si="11"/>
        <v>0.30392258810930617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-40.671733023016394</v>
      </c>
      <c r="H42" s="3">
        <f t="shared" si="12"/>
        <v>-389</v>
      </c>
      <c r="I42" s="5">
        <f>H42*$E$8*$F$9</f>
        <v>-33.778824792720023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-49.414504551747541</v>
      </c>
      <c r="U42" s="3">
        <f t="shared" si="9"/>
        <v>-73.167399443574681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-49.414504551747541</v>
      </c>
      <c r="U43" s="3">
        <f t="shared" si="9"/>
        <v>-73.167399443574681</v>
      </c>
    </row>
    <row r="44" spans="1:24" x14ac:dyDescent="0.2">
      <c r="B44" s="21" t="s">
        <v>105</v>
      </c>
      <c r="G44" s="1" t="s">
        <v>28</v>
      </c>
      <c r="H44" s="16">
        <f>$C$32-D41</f>
        <v>3.5</v>
      </c>
      <c r="I44" s="22">
        <f>H44*$E$8*$F$9</f>
        <v>0.30392258810930617</v>
      </c>
      <c r="T44" s="3">
        <f t="shared" si="9"/>
        <v>-49.414504551747541</v>
      </c>
      <c r="U44" s="3">
        <f t="shared" si="9"/>
        <v>-73.167399443574681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251.5</v>
      </c>
      <c r="E48" s="8">
        <v>355.5</v>
      </c>
      <c r="F48" s="2">
        <f>(360/(2*PI()))*(ATAN((E48-D$13)/(D48-C$13))-(PI()/2))</f>
        <v>-60.422161318738681</v>
      </c>
      <c r="G48" s="2">
        <f>IF((90-F48-G38&gt;180),90-F48-G38-180,90-F48-G38)</f>
        <v>105.42216131873869</v>
      </c>
      <c r="H48" s="3" t="s">
        <v>31</v>
      </c>
      <c r="I48" s="6" t="s">
        <v>31</v>
      </c>
      <c r="K48" s="2">
        <f>IF((90-G38-F38&gt;180),90-G38-F38-180,90-G38-F38)</f>
        <v>101.30993247402021</v>
      </c>
      <c r="N48" s="21">
        <f>IF(E48&gt;0,-(E48-D$13)*$E$8*$F$9,"")</f>
        <v>-0.91176776432791851</v>
      </c>
      <c r="O48">
        <f>IF(N48="","",N48*N48)</f>
        <v>0.83132045606753069</v>
      </c>
      <c r="P48">
        <f>IF(N48="","",ABS(N48))</f>
        <v>0.91176776432791851</v>
      </c>
      <c r="Q48">
        <f>IF(N48="","",ABS(N48-O$59))</f>
        <v>0.42935095780521032</v>
      </c>
      <c r="T48" s="3">
        <f t="shared" ref="T48:U53" si="13">(D48-C$13)*$E$8</f>
        <v>3.9234692455250193</v>
      </c>
      <c r="U48" s="3">
        <f t="shared" si="13"/>
        <v>2.2268338961087948</v>
      </c>
      <c r="W48" s="2">
        <f t="shared" si="10"/>
        <v>1.6064479657206183</v>
      </c>
      <c r="X48" s="2">
        <f>-U48*$F$9</f>
        <v>-0.91176776432791851</v>
      </c>
    </row>
    <row r="49" spans="1:24" x14ac:dyDescent="0.2">
      <c r="B49" t="s">
        <v>32</v>
      </c>
      <c r="C49" s="8">
        <v>2</v>
      </c>
      <c r="D49" s="8">
        <v>282.5</v>
      </c>
      <c r="E49" s="8">
        <v>364.5</v>
      </c>
      <c r="G49" s="21">
        <f>IF((90-F38-G39&gt;180),90-F38-G39-180,90-F38-G39)</f>
        <v>67.619864948040444</v>
      </c>
      <c r="H49" s="3">
        <f>D49-D48</f>
        <v>31</v>
      </c>
      <c r="I49" s="5">
        <f>H49*$E$8*$F$9</f>
        <v>2.6918857803967113</v>
      </c>
      <c r="K49" s="2">
        <f t="shared" ref="K49:K52" si="14">IF((90-G39-F39&gt;180),90-G39-F39-180,90-G39-F39)</f>
        <v>63.487178324875231</v>
      </c>
      <c r="N49" s="21">
        <f t="shared" ref="N49:N52" si="15">IF(E49&gt;0,-(E49-D$13)*$E$8*$F$9,"")</f>
        <v>-1.6932829908947056</v>
      </c>
      <c r="O49">
        <f t="shared" ref="O49:O52" si="16">IF(N49="","",N49*N49)</f>
        <v>2.8672072872533194</v>
      </c>
      <c r="P49">
        <f t="shared" ref="P49:P52" si="17">IF(N49="","",ABS(N49))</f>
        <v>1.6932829908947056</v>
      </c>
      <c r="Q49">
        <f t="shared" ref="Q49:Q52" si="18">IF(N49="","",ABS(N49-O$59))</f>
        <v>1.2108661843719974</v>
      </c>
      <c r="T49" s="3">
        <f t="shared" si="13"/>
        <v>10.49793122451289</v>
      </c>
      <c r="U49" s="3">
        <f t="shared" si="13"/>
        <v>4.1355486642020471</v>
      </c>
      <c r="W49" s="2">
        <f t="shared" si="10"/>
        <v>4.2983337461173301</v>
      </c>
      <c r="X49" s="2">
        <f t="shared" ref="X49:X52" si="19">-U49*$F$9</f>
        <v>-1.6932829908947056</v>
      </c>
    </row>
    <row r="50" spans="1:24" x14ac:dyDescent="0.2">
      <c r="B50" t="s">
        <v>33</v>
      </c>
      <c r="C50" s="8">
        <v>3</v>
      </c>
      <c r="D50" s="8">
        <v>325.5</v>
      </c>
      <c r="E50" s="8">
        <v>369</v>
      </c>
      <c r="G50" s="21">
        <f>IF((90-F39-G40&gt;180),90-F39-G40-180,90-F39-G40)</f>
        <v>84.796488922047828</v>
      </c>
      <c r="H50" s="3">
        <f t="shared" ref="H50:H53" si="20">D50-D49</f>
        <v>43</v>
      </c>
      <c r="I50" s="5">
        <f>H50*$E$8*$F$9</f>
        <v>3.7339060824857615</v>
      </c>
      <c r="K50" s="2">
        <f t="shared" si="14"/>
        <v>56.301330795731275</v>
      </c>
      <c r="N50" s="24">
        <f t="shared" si="15"/>
        <v>-2.0840406041780994</v>
      </c>
      <c r="O50">
        <f t="shared" si="16"/>
        <v>4.3432252398630178</v>
      </c>
      <c r="P50">
        <f t="shared" si="17"/>
        <v>2.0840406041780994</v>
      </c>
      <c r="Q50">
        <f t="shared" si="18"/>
        <v>1.6016237976553913</v>
      </c>
      <c r="T50" s="3">
        <f t="shared" si="13"/>
        <v>19.617346227625095</v>
      </c>
      <c r="U50" s="3">
        <f t="shared" si="13"/>
        <v>5.0899060482486735</v>
      </c>
      <c r="W50" s="2">
        <f t="shared" si="10"/>
        <v>8.0322398286030907</v>
      </c>
      <c r="X50" s="2">
        <f t="shared" si="19"/>
        <v>-2.0840406041780994</v>
      </c>
    </row>
    <row r="51" spans="1:24" x14ac:dyDescent="0.2">
      <c r="B51" t="s">
        <v>34</v>
      </c>
      <c r="C51" s="8">
        <v>4</v>
      </c>
      <c r="D51" s="8">
        <v>362</v>
      </c>
      <c r="E51" s="8">
        <v>360</v>
      </c>
      <c r="G51" s="21">
        <f>IF((90-F40-G41&gt;180),90-F40-G41-180,90-F40-G41)</f>
        <v>79.26372324548224</v>
      </c>
      <c r="H51" s="3">
        <f t="shared" si="20"/>
        <v>36.5</v>
      </c>
      <c r="I51" s="5">
        <f>H51*$E$8*$F$9</f>
        <v>3.1694784188541929</v>
      </c>
      <c r="K51" s="2">
        <f t="shared" si="14"/>
        <v>129.93938906373506</v>
      </c>
      <c r="N51" s="21">
        <f t="shared" si="15"/>
        <v>-1.3025253776113119</v>
      </c>
      <c r="O51">
        <f t="shared" si="16"/>
        <v>1.6965723593214908</v>
      </c>
      <c r="P51">
        <f t="shared" si="17"/>
        <v>1.3025253776113119</v>
      </c>
      <c r="Q51">
        <f t="shared" si="18"/>
        <v>0.8201085710886038</v>
      </c>
      <c r="T51" s="3">
        <f t="shared" si="13"/>
        <v>27.358245009336621</v>
      </c>
      <c r="U51" s="3">
        <f t="shared" si="13"/>
        <v>3.1811912801554207</v>
      </c>
      <c r="W51" s="2">
        <f t="shared" si="10"/>
        <v>11.201718247457285</v>
      </c>
      <c r="X51" s="2">
        <f t="shared" si="19"/>
        <v>-1.3025253776113119</v>
      </c>
    </row>
    <row r="52" spans="1:24" x14ac:dyDescent="0.2">
      <c r="B52" t="s">
        <v>35</v>
      </c>
      <c r="C52" s="8">
        <v>5</v>
      </c>
      <c r="D52" s="8">
        <v>401.5</v>
      </c>
      <c r="E52" s="8">
        <v>345</v>
      </c>
      <c r="G52" s="9">
        <f>IF((90-F41-$I$33&gt;180),90-F41-$I$33-180,90-F41-$I$33)</f>
        <v>92.193813590242115</v>
      </c>
      <c r="H52" s="3">
        <f t="shared" si="20"/>
        <v>39.5</v>
      </c>
      <c r="I52" s="5">
        <f>H52*$E$8*$F$9</f>
        <v>3.4299834943764549</v>
      </c>
      <c r="K52" s="2" t="e">
        <f t="shared" si="14"/>
        <v>#DIV/0!</v>
      </c>
      <c r="N52" s="21">
        <f t="shared" si="15"/>
        <v>0</v>
      </c>
      <c r="O52">
        <f t="shared" si="16"/>
        <v>0</v>
      </c>
      <c r="P52">
        <f t="shared" si="17"/>
        <v>0</v>
      </c>
      <c r="Q52">
        <f t="shared" si="18"/>
        <v>0.48241680652270819</v>
      </c>
      <c r="T52" s="3">
        <f t="shared" si="13"/>
        <v>35.735382047079227</v>
      </c>
      <c r="U52" s="3">
        <f t="shared" si="13"/>
        <v>0</v>
      </c>
      <c r="W52" s="2">
        <f t="shared" si="10"/>
        <v>14.631701741833739</v>
      </c>
      <c r="X52" s="2">
        <f t="shared" si="19"/>
        <v>0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-401.5</v>
      </c>
      <c r="I53" s="5">
        <f>H53*$E$8*$F$9</f>
        <v>-34.864262607396121</v>
      </c>
      <c r="K53" s="19"/>
      <c r="T53" s="3">
        <f t="shared" si="13"/>
        <v>-49.414504551747541</v>
      </c>
      <c r="U53" s="3">
        <f t="shared" si="13"/>
        <v>-73.167399443574681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D50</v>
      </c>
      <c r="P56" s="9" t="s">
        <v>186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7</v>
      </c>
      <c r="F57" s="2">
        <f t="shared" ref="F57:F62" si="21">E57*$E$8*$F$9</f>
        <v>0.60784517621861234</v>
      </c>
      <c r="N57" t="s">
        <v>114</v>
      </c>
      <c r="O57" s="2">
        <f>SQRT((1/(C$37+C$47+2))*SUM(O38:O42,O48:O52))</f>
        <v>1.023602442401375</v>
      </c>
    </row>
    <row r="58" spans="1:24" x14ac:dyDescent="0.2">
      <c r="B58" t="s">
        <v>39</v>
      </c>
      <c r="E58" s="3">
        <f t="shared" ref="E58:E60" si="22">E49-E39</f>
        <v>25</v>
      </c>
      <c r="F58" s="2">
        <f t="shared" si="21"/>
        <v>2.1708756293521869</v>
      </c>
      <c r="N58" t="s">
        <v>115</v>
      </c>
      <c r="O58" s="2">
        <f>SUM(P38:P42,P48:P52)</f>
        <v>8.2493273915383103</v>
      </c>
    </row>
    <row r="59" spans="1:24" x14ac:dyDescent="0.2">
      <c r="B59" t="s">
        <v>40</v>
      </c>
      <c r="E59" s="3">
        <f t="shared" si="22"/>
        <v>37.5</v>
      </c>
      <c r="F59" s="2">
        <f t="shared" si="21"/>
        <v>3.2563134440282804</v>
      </c>
      <c r="N59" t="s">
        <v>116</v>
      </c>
      <c r="O59" s="2">
        <f>AVERAGE(N48:N52,N38:N42)</f>
        <v>-0.48241680652270819</v>
      </c>
    </row>
    <row r="60" spans="1:24" x14ac:dyDescent="0.2">
      <c r="B60" t="s">
        <v>41</v>
      </c>
      <c r="E60" s="3">
        <f t="shared" si="22"/>
        <v>18.5</v>
      </c>
      <c r="F60" s="2">
        <f t="shared" si="21"/>
        <v>1.6064479657206183</v>
      </c>
      <c r="N60" t="s">
        <v>117</v>
      </c>
      <c r="O60" s="2">
        <f>(1/(C$37+C$47+2))*SUM(Q38:Q42,Q48:Q52)</f>
        <v>0.73853627471294614</v>
      </c>
    </row>
    <row r="61" spans="1:24" x14ac:dyDescent="0.2">
      <c r="B61" t="s">
        <v>42</v>
      </c>
      <c r="E61" s="23">
        <f>E52-D$32</f>
        <v>3</v>
      </c>
      <c r="F61" s="2">
        <f t="shared" si="21"/>
        <v>0.26050507552226243</v>
      </c>
      <c r="N61" t="s">
        <v>118</v>
      </c>
      <c r="O61" s="2">
        <f>ABS((O57*O57)-(O59*O59))</f>
        <v>0.81503598487449225</v>
      </c>
    </row>
    <row r="62" spans="1:24" x14ac:dyDescent="0.2">
      <c r="B62" t="s">
        <v>98</v>
      </c>
      <c r="E62" s="23">
        <f>E53-D$32</f>
        <v>-342</v>
      </c>
      <c r="F62" s="2">
        <f t="shared" si="21"/>
        <v>-29.697578609537917</v>
      </c>
      <c r="N62" t="s">
        <v>119</v>
      </c>
      <c r="O62" s="2">
        <f>(SQRT(ABS(O61)))/O60</f>
        <v>1.2224090611838594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10.11628043278119</v>
      </c>
    </row>
    <row r="64" spans="1:24" x14ac:dyDescent="0.2">
      <c r="N64" t="s">
        <v>121</v>
      </c>
      <c r="O64" s="25" cm="1">
        <f t="array" aca="1" ref="O64" ca="1">(INDIRECT(O56)-C$13)*E$8*F$9</f>
        <v>8.0322398286030907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65.28114696792818</v>
      </c>
      <c r="P65" s="25" cm="1">
        <f t="array" aca="1" ref="P65" ca="1">(360/(2*PI()))*ATAN(ABS(INDIRECT(P56))/(ABS(C$32-INDIRECT(O56))*E$8*F$9))</f>
        <v>19.707978842978722</v>
      </c>
      <c r="Q65" s="2">
        <f ca="1">180-O65-P65</f>
        <v>95.010874189093101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3.9136016971422336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-10.5</v>
      </c>
      <c r="F67" s="2">
        <f t="shared" ref="F67:F72" si="23">E67*$E$8*$F$9</f>
        <v>-0.91176776432791851</v>
      </c>
      <c r="N67" t="s">
        <v>125</v>
      </c>
      <c r="O67" s="25" cm="1">
        <f t="array" aca="1" ref="O67" ca="1">(360/(2*PI()))*ATAN((ABS(INDIRECT(P55))+ABS(INDIRECT(P56))/(ABS(O63-O64))))</f>
        <v>65.28114696792818</v>
      </c>
      <c r="P67" s="25" cm="1">
        <f t="array" aca="1" ref="P67" ca="1">(360/(2*PI()))*ATAN(ABS(INDIRECT(P56))/(ABS(0-INDIRECT(O56))*E$8*F$9))</f>
        <v>4.2169428291685813</v>
      </c>
      <c r="Q67" s="2">
        <f ca="1">180-O67-P67</f>
        <v>110.50191020290323</v>
      </c>
    </row>
    <row r="68" spans="1:17" x14ac:dyDescent="0.2">
      <c r="B68" t="s">
        <v>39</v>
      </c>
      <c r="C68" t="s">
        <v>43</v>
      </c>
      <c r="E68" s="3">
        <f>E38-E49</f>
        <v>-16</v>
      </c>
      <c r="F68" s="2">
        <f t="shared" si="23"/>
        <v>-1.3893604027853996</v>
      </c>
      <c r="N68" t="s">
        <v>126</v>
      </c>
      <c r="O68" s="25" cm="1">
        <f t="array" aca="1" ref="O68" ca="1">SQRT((INDIRECT(P55)*INDIRECT(P55))+((INDIRECT(O55)-C$13)*(INDIRECT(O55)-C$13)*E$8*F$9*E$8*F$9)           )</f>
        <v>10.183975324288744</v>
      </c>
    </row>
    <row r="69" spans="1:17" x14ac:dyDescent="0.2">
      <c r="B69" t="s">
        <v>40</v>
      </c>
      <c r="E69" s="3">
        <f t="shared" ref="E69:E72" si="24">E39-E50</f>
        <v>-29.5</v>
      </c>
      <c r="F69" s="2">
        <f t="shared" si="23"/>
        <v>-2.5616332426355806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-28.5</v>
      </c>
      <c r="F70" s="2">
        <f t="shared" si="23"/>
        <v>-2.4747982174614931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-3.5</v>
      </c>
      <c r="F71" s="2">
        <f t="shared" si="23"/>
        <v>-0.30392258810930617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</v>
      </c>
      <c r="D76" s="8">
        <v>345</v>
      </c>
      <c r="E76" s="3">
        <f>(D77-D76  )</f>
        <v>8</v>
      </c>
      <c r="F76" s="3">
        <f>ATAN(E76/E77)</f>
        <v>0.51155612717030552</v>
      </c>
      <c r="G76" s="2">
        <f>((PI()/2)-F76-F77)*(360/(2*PI()))</f>
        <v>44.155155071738719</v>
      </c>
    </row>
    <row r="77" spans="1:17" x14ac:dyDescent="0.2">
      <c r="A77" t="s">
        <v>93</v>
      </c>
      <c r="B77" s="8">
        <v>2</v>
      </c>
      <c r="C77" s="8">
        <v>246</v>
      </c>
      <c r="D77" s="8">
        <v>353</v>
      </c>
      <c r="E77" s="3">
        <f>AVERAGE(C77,C78)-C76</f>
        <v>14.25</v>
      </c>
      <c r="F77" s="3">
        <f>ATAN(E77/E78)</f>
        <v>0.28858736189407741</v>
      </c>
    </row>
    <row r="78" spans="1:17" x14ac:dyDescent="0.2">
      <c r="A78" t="s">
        <v>94</v>
      </c>
      <c r="B78" s="8">
        <v>3</v>
      </c>
      <c r="C78" s="8">
        <v>246.5</v>
      </c>
      <c r="D78" s="8">
        <v>393</v>
      </c>
      <c r="E78" s="3">
        <f>D78-D76</f>
        <v>48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F896E-D64F-EB41-BBD0-AC499B3AF53E}">
  <dimension ref="A1:X79"/>
  <sheetViews>
    <sheetView topLeftCell="G31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314</v>
      </c>
      <c r="D3" s="8">
        <v>625</v>
      </c>
    </row>
    <row r="4" spans="1:20" x14ac:dyDescent="0.2">
      <c r="B4" s="8">
        <v>2</v>
      </c>
      <c r="C4" s="8">
        <v>785.5</v>
      </c>
      <c r="D4" s="8">
        <v>639.16669000000002</v>
      </c>
    </row>
    <row r="5" spans="1:20" x14ac:dyDescent="0.2">
      <c r="A5" t="s">
        <v>153</v>
      </c>
      <c r="B5" s="8">
        <v>3</v>
      </c>
      <c r="C5" s="8">
        <v>638.83336999999995</v>
      </c>
      <c r="D5" s="8">
        <v>859.16669000000002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608</v>
      </c>
      <c r="Q5" s="8">
        <v>867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645.5</v>
      </c>
      <c r="D6" s="8">
        <v>973.83336999999995</v>
      </c>
      <c r="E6" s="3">
        <f>SQRT(((C6-C5)^2)+((D6-D5)^2))</f>
        <v>114.8603128055086</v>
      </c>
      <c r="F6" s="2">
        <f>E6*$E8</f>
        <v>24.349629290687755</v>
      </c>
      <c r="J6" s="3">
        <f>SQRT(((C5-C7)^2)+((D5-D7)^2))</f>
        <v>116.88547211314588</v>
      </c>
      <c r="N6" t="s">
        <v>48</v>
      </c>
      <c r="O6" s="8">
        <v>2</v>
      </c>
      <c r="P6" s="8">
        <v>648.16669000000002</v>
      </c>
      <c r="Q6" s="8">
        <v>971.16669000000002</v>
      </c>
      <c r="R6" s="3">
        <f>SQRT(((P6-P5)^2)+((Q6-Q5)^2))</f>
        <v>111.64256487161249</v>
      </c>
      <c r="S6" s="2">
        <f>R6*$E8</f>
        <v>23.667487936311353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689.5</v>
      </c>
      <c r="D7" s="8">
        <v>964.5</v>
      </c>
      <c r="E7" s="3">
        <f>SQRT(((D6-D7)^2)+((C6-C7)^2))</f>
        <v>44.979015057656596</v>
      </c>
      <c r="G7" s="2">
        <f>E7*E8</f>
        <v>9.5352547434615271</v>
      </c>
      <c r="H7" s="2">
        <f>G7/F6</f>
        <v>0.39159753233319983</v>
      </c>
      <c r="K7" s="2">
        <f>180-((360/(2*PI())*ACOS(((E7^2)+(E6^2)-(J6^2))/(2*E6*E7))))</f>
        <v>98.648792538723924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0.21199340917622825</v>
      </c>
      <c r="I8" s="2">
        <f>MAX(G7,H33)</f>
        <v>11.93420566025803</v>
      </c>
    </row>
    <row r="9" spans="1:20" x14ac:dyDescent="0.2">
      <c r="A9" t="s">
        <v>90</v>
      </c>
      <c r="F9" s="33">
        <f>F6/(G30*18/18)</f>
        <v>0.45399333124706959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</v>
      </c>
      <c r="D13" s="8">
        <v>344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244.5</v>
      </c>
      <c r="D14" s="8">
        <v>352.5</v>
      </c>
      <c r="G14" s="3">
        <f>(C14-C$13)*$E$8</f>
        <v>2.6499176147028529</v>
      </c>
      <c r="H14" s="3">
        <f>-(D14-D$13)*$E$8</f>
        <v>-1.80194397799794</v>
      </c>
      <c r="J14" s="2">
        <f t="shared" ref="J14:K30" si="0">G14*$F$9</f>
        <v>1.2030449254292368</v>
      </c>
      <c r="K14" s="2">
        <f t="shared" si="0"/>
        <v>-0.81807054929188106</v>
      </c>
    </row>
    <row r="15" spans="1:20" x14ac:dyDescent="0.2">
      <c r="B15" s="8">
        <v>3</v>
      </c>
      <c r="C15" s="8">
        <v>260.5</v>
      </c>
      <c r="D15" s="8">
        <v>346</v>
      </c>
      <c r="G15" s="3">
        <f t="shared" ref="G15:G30" si="1">(C15-C$13)*$E$8</f>
        <v>6.0418121615225049</v>
      </c>
      <c r="H15" s="3">
        <f t="shared" ref="H15:H30" si="2">-(D15-D$13)*$E$8</f>
        <v>-0.4239868183524565</v>
      </c>
      <c r="J15" s="2">
        <f t="shared" si="0"/>
        <v>2.74294242997866</v>
      </c>
      <c r="K15" s="2">
        <f t="shared" si="0"/>
        <v>-0.1924871880686779</v>
      </c>
    </row>
    <row r="16" spans="1:20" x14ac:dyDescent="0.2">
      <c r="B16" s="8">
        <v>4</v>
      </c>
      <c r="C16" s="8">
        <v>276</v>
      </c>
      <c r="D16" s="8">
        <v>360.5</v>
      </c>
      <c r="G16" s="3">
        <f t="shared" si="1"/>
        <v>9.3277100037540421</v>
      </c>
      <c r="H16" s="3">
        <f t="shared" si="2"/>
        <v>-3.4978912514077662</v>
      </c>
      <c r="J16" s="2">
        <f t="shared" si="0"/>
        <v>4.2347181375109137</v>
      </c>
      <c r="K16" s="2">
        <f t="shared" si="0"/>
        <v>-1.5880193015665929</v>
      </c>
    </row>
    <row r="17" spans="1:11" x14ac:dyDescent="0.2">
      <c r="B17" s="8">
        <v>5</v>
      </c>
      <c r="C17" s="8">
        <v>291</v>
      </c>
      <c r="D17" s="8">
        <v>329</v>
      </c>
      <c r="G17" s="3">
        <f t="shared" si="1"/>
        <v>12.507611141397467</v>
      </c>
      <c r="H17" s="3">
        <f t="shared" si="2"/>
        <v>3.1799011376434239</v>
      </c>
      <c r="J17" s="2">
        <f t="shared" si="0"/>
        <v>5.6783720480259987</v>
      </c>
      <c r="K17" s="2">
        <f t="shared" si="0"/>
        <v>1.4436539105150843</v>
      </c>
    </row>
    <row r="18" spans="1:11" x14ac:dyDescent="0.2">
      <c r="B18" s="8">
        <v>6</v>
      </c>
      <c r="C18" s="8">
        <v>307</v>
      </c>
      <c r="D18" s="8">
        <v>342.5</v>
      </c>
      <c r="G18" s="3">
        <f t="shared" si="1"/>
        <v>15.899505688217118</v>
      </c>
      <c r="H18" s="3">
        <f t="shared" si="2"/>
        <v>0.31799011376434239</v>
      </c>
      <c r="J18" s="2">
        <f t="shared" si="0"/>
        <v>7.2182695525754212</v>
      </c>
      <c r="K18" s="2">
        <f t="shared" si="0"/>
        <v>0.14436539105150845</v>
      </c>
    </row>
    <row r="19" spans="1:11" x14ac:dyDescent="0.2">
      <c r="B19" s="8">
        <v>7</v>
      </c>
      <c r="C19" s="8">
        <v>323</v>
      </c>
      <c r="D19" s="8">
        <v>352.5</v>
      </c>
      <c r="G19" s="3">
        <f t="shared" si="1"/>
        <v>19.291400235036772</v>
      </c>
      <c r="H19" s="3">
        <f t="shared" si="2"/>
        <v>-1.80194397799794</v>
      </c>
      <c r="J19" s="2">
        <f t="shared" si="0"/>
        <v>8.7581670571248456</v>
      </c>
      <c r="K19" s="2">
        <f t="shared" si="0"/>
        <v>-0.81807054929188106</v>
      </c>
    </row>
    <row r="20" spans="1:11" x14ac:dyDescent="0.2">
      <c r="B20" s="8">
        <v>8</v>
      </c>
      <c r="C20" s="8">
        <v>337.5</v>
      </c>
      <c r="D20" s="8">
        <v>359</v>
      </c>
      <c r="G20" s="3">
        <f t="shared" si="1"/>
        <v>22.36530466809208</v>
      </c>
      <c r="H20" s="3">
        <f t="shared" si="2"/>
        <v>-3.1799011376434239</v>
      </c>
      <c r="J20" s="2">
        <f t="shared" si="0"/>
        <v>10.15369917062276</v>
      </c>
      <c r="K20" s="2">
        <f t="shared" si="0"/>
        <v>-1.4436539105150843</v>
      </c>
    </row>
    <row r="21" spans="1:11" x14ac:dyDescent="0.2">
      <c r="B21" s="8">
        <v>9</v>
      </c>
      <c r="C21" s="8">
        <v>352</v>
      </c>
      <c r="D21" s="8">
        <v>334.5</v>
      </c>
      <c r="G21" s="3">
        <f t="shared" si="1"/>
        <v>25.439209101147391</v>
      </c>
      <c r="H21" s="3">
        <f t="shared" si="2"/>
        <v>2.0139373871741681</v>
      </c>
      <c r="J21" s="2">
        <f t="shared" si="0"/>
        <v>11.549231284120674</v>
      </c>
      <c r="K21" s="2">
        <f t="shared" si="0"/>
        <v>0.91431414332621996</v>
      </c>
    </row>
    <row r="22" spans="1:11" x14ac:dyDescent="0.2">
      <c r="B22" s="8">
        <v>10</v>
      </c>
      <c r="C22" s="8">
        <v>367</v>
      </c>
      <c r="D22" s="8">
        <v>339</v>
      </c>
      <c r="G22" s="3">
        <f t="shared" si="1"/>
        <v>28.619110238790814</v>
      </c>
      <c r="H22" s="3">
        <f t="shared" si="2"/>
        <v>1.0599670458811412</v>
      </c>
      <c r="J22" s="2">
        <f t="shared" si="0"/>
        <v>12.992885194635759</v>
      </c>
      <c r="K22" s="2">
        <f t="shared" si="0"/>
        <v>0.48121797017169476</v>
      </c>
    </row>
    <row r="23" spans="1:11" x14ac:dyDescent="0.2">
      <c r="B23" s="8">
        <v>11</v>
      </c>
      <c r="C23" s="8">
        <v>381</v>
      </c>
      <c r="D23" s="8">
        <v>333.5</v>
      </c>
      <c r="G23" s="3">
        <f t="shared" si="1"/>
        <v>31.58701796725801</v>
      </c>
      <c r="H23" s="3">
        <f t="shared" si="2"/>
        <v>2.2259307963503967</v>
      </c>
      <c r="J23" s="2">
        <f t="shared" si="0"/>
        <v>14.340295511116505</v>
      </c>
      <c r="K23" s="2">
        <f t="shared" si="0"/>
        <v>1.010557737360559</v>
      </c>
    </row>
    <row r="24" spans="1:11" x14ac:dyDescent="0.2">
      <c r="B24" s="8">
        <v>12</v>
      </c>
      <c r="C24" s="8">
        <v>396.5</v>
      </c>
      <c r="D24" s="8">
        <v>333</v>
      </c>
      <c r="G24" s="3">
        <f t="shared" si="1"/>
        <v>34.872915809489548</v>
      </c>
      <c r="H24" s="3">
        <f t="shared" si="2"/>
        <v>2.3319275009385105</v>
      </c>
      <c r="J24" s="2">
        <f t="shared" si="0"/>
        <v>15.832071218648759</v>
      </c>
      <c r="K24" s="2">
        <f t="shared" si="0"/>
        <v>1.0586795343777284</v>
      </c>
    </row>
    <row r="25" spans="1:11" x14ac:dyDescent="0.2">
      <c r="B25" s="8">
        <v>13</v>
      </c>
      <c r="C25" s="8">
        <v>411.5</v>
      </c>
      <c r="D25" s="8">
        <v>330</v>
      </c>
      <c r="G25" s="3">
        <f t="shared" si="1"/>
        <v>38.052816947132968</v>
      </c>
      <c r="H25" s="3">
        <f t="shared" si="2"/>
        <v>2.9679077284671953</v>
      </c>
      <c r="J25" s="2">
        <f t="shared" si="0"/>
        <v>17.275725129163842</v>
      </c>
      <c r="K25" s="2">
        <f t="shared" si="0"/>
        <v>1.3474103164807452</v>
      </c>
    </row>
    <row r="26" spans="1:11" x14ac:dyDescent="0.2">
      <c r="B26" s="8">
        <v>14</v>
      </c>
      <c r="C26" s="8">
        <v>427</v>
      </c>
      <c r="D26" s="8">
        <v>325</v>
      </c>
      <c r="G26" s="3">
        <f t="shared" si="1"/>
        <v>41.338714789364509</v>
      </c>
      <c r="H26" s="3">
        <f t="shared" si="2"/>
        <v>4.0278747743483363</v>
      </c>
      <c r="J26" s="2">
        <f t="shared" si="0"/>
        <v>18.767500836696097</v>
      </c>
      <c r="K26" s="2">
        <f t="shared" si="0"/>
        <v>1.8286282866524399</v>
      </c>
    </row>
    <row r="27" spans="1:11" x14ac:dyDescent="0.2">
      <c r="B27" s="8">
        <v>15</v>
      </c>
      <c r="C27" s="8">
        <v>442</v>
      </c>
      <c r="D27" s="8">
        <v>320</v>
      </c>
      <c r="G27" s="3">
        <f t="shared" si="1"/>
        <v>44.518615927007929</v>
      </c>
      <c r="H27" s="3">
        <f t="shared" si="2"/>
        <v>5.0878418202294782</v>
      </c>
      <c r="J27" s="2">
        <f t="shared" si="0"/>
        <v>20.211154747211179</v>
      </c>
      <c r="K27" s="2">
        <f t="shared" si="0"/>
        <v>2.3098462568241351</v>
      </c>
    </row>
    <row r="28" spans="1:11" x14ac:dyDescent="0.2">
      <c r="B28" s="8">
        <v>16</v>
      </c>
      <c r="C28" s="8">
        <v>456</v>
      </c>
      <c r="D28" s="8">
        <v>317</v>
      </c>
      <c r="G28" s="3">
        <f t="shared" si="1"/>
        <v>47.486523655475125</v>
      </c>
      <c r="H28" s="3">
        <f t="shared" si="2"/>
        <v>5.7238220477581629</v>
      </c>
      <c r="J28" s="2">
        <f t="shared" si="0"/>
        <v>21.558565063691923</v>
      </c>
      <c r="K28" s="2">
        <f t="shared" si="0"/>
        <v>2.5985770389271519</v>
      </c>
    </row>
    <row r="29" spans="1:11" x14ac:dyDescent="0.2">
      <c r="B29" s="8">
        <v>17</v>
      </c>
      <c r="C29" s="8">
        <v>471</v>
      </c>
      <c r="D29" s="8">
        <v>318.5</v>
      </c>
      <c r="G29" s="3">
        <f t="shared" si="1"/>
        <v>50.666424793118551</v>
      </c>
      <c r="H29" s="3">
        <f t="shared" si="2"/>
        <v>5.4058319339938201</v>
      </c>
      <c r="J29" s="2">
        <f t="shared" si="0"/>
        <v>23.002218974207011</v>
      </c>
      <c r="K29" s="2">
        <f t="shared" si="0"/>
        <v>2.4542116478756433</v>
      </c>
    </row>
    <row r="30" spans="1:11" x14ac:dyDescent="0.2">
      <c r="B30" s="8">
        <v>18</v>
      </c>
      <c r="C30" s="8">
        <v>485</v>
      </c>
      <c r="D30" s="8">
        <v>326.5</v>
      </c>
      <c r="G30" s="33">
        <f t="shared" si="1"/>
        <v>53.634332521585748</v>
      </c>
      <c r="H30" s="3">
        <f t="shared" si="2"/>
        <v>3.7098846605839944</v>
      </c>
      <c r="J30" s="2">
        <f t="shared" si="0"/>
        <v>24.349629290687755</v>
      </c>
      <c r="K30" s="2">
        <f t="shared" si="0"/>
        <v>1.6842628956009316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390.5</v>
      </c>
      <c r="D32" s="8">
        <v>337</v>
      </c>
      <c r="G32" s="2">
        <f>(C32-C$13)*$E$8*$F$9</f>
        <v>15.254609654442726</v>
      </c>
      <c r="I32" t="s">
        <v>16</v>
      </c>
    </row>
    <row r="33" spans="1:24" x14ac:dyDescent="0.2">
      <c r="A33" t="s">
        <v>17</v>
      </c>
      <c r="B33" s="8">
        <v>2</v>
      </c>
      <c r="C33" s="8">
        <v>390.5</v>
      </c>
      <c r="D33" s="8">
        <v>461</v>
      </c>
      <c r="E33" s="3">
        <f>D33-D32</f>
        <v>124</v>
      </c>
      <c r="H33" s="2">
        <f>E33*E8*$F$9</f>
        <v>11.93420566025803</v>
      </c>
      <c r="I33" s="9">
        <f>-(360/(2*PI()))*(ATAN((-E52+E33)/(-D52+D33))-(0))</f>
        <v>71.484010524596513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249</v>
      </c>
      <c r="E38" s="8">
        <v>340</v>
      </c>
      <c r="F38" s="2">
        <f>(360/(2*PI()))*(ATAN((E49-E38)/(D49-D38))-(PI()/2))</f>
        <v>-52.980113745168516</v>
      </c>
      <c r="G38" s="2">
        <f>-(360/(2*PI()))*(ATAN((-E48+E38)/(-D48+D38))-(0))</f>
        <v>77.005383208083501</v>
      </c>
      <c r="H38" s="4">
        <f>D38-C13</f>
        <v>17</v>
      </c>
      <c r="I38" s="5">
        <f>H38*$E$8*$F$9</f>
        <v>1.6361410985837621</v>
      </c>
      <c r="J38" s="12" t="s">
        <v>72</v>
      </c>
      <c r="N38" s="21">
        <f>IF(E38&gt;0,-(E38-D$13)*$E$8*$F$9,"")</f>
        <v>0.3849743761373558</v>
      </c>
      <c r="O38">
        <f>IF(N38="","",N38*N38)</f>
        <v>0.14820527028234631</v>
      </c>
      <c r="P38">
        <f>IF(N38="","",ABS(N38))</f>
        <v>0.3849743761373558</v>
      </c>
      <c r="Q38">
        <f>IF(N38="","",ABS(N38-O$59))</f>
        <v>0.28338391576777572</v>
      </c>
      <c r="T38" s="3">
        <f>(D38-C$13)*$E$8</f>
        <v>3.6038879559958801</v>
      </c>
      <c r="U38" s="3">
        <f>(E38-D$13)*$E$8</f>
        <v>-0.84797363670491299</v>
      </c>
      <c r="W38" s="2">
        <f>T38*$F$9</f>
        <v>1.6361410985837621</v>
      </c>
      <c r="X38" s="2">
        <f>-U38*$F$9</f>
        <v>0.3849743761373558</v>
      </c>
    </row>
    <row r="39" spans="1:24" x14ac:dyDescent="0.2">
      <c r="B39" t="s">
        <v>24</v>
      </c>
      <c r="C39" s="8">
        <v>2</v>
      </c>
      <c r="D39" s="8">
        <v>292</v>
      </c>
      <c r="E39" s="8">
        <v>325</v>
      </c>
      <c r="F39" s="2">
        <f t="shared" ref="F39:F42" si="3">(360/(2*PI()))*(ATAN((E50-E39)/(D50-D39))-(PI()/2))</f>
        <v>-53.13010235415598</v>
      </c>
      <c r="G39" s="2">
        <f t="shared" ref="G39:G42" si="4">-(360/(2*PI()))*(ATAN((-E49+E39)/(-D49+D39))-(0))</f>
        <v>71.791515529419172</v>
      </c>
      <c r="H39" s="3">
        <f>D39-D38</f>
        <v>43</v>
      </c>
      <c r="I39" s="5">
        <f>H39*$E$8*$F$9</f>
        <v>4.1384745434765753</v>
      </c>
      <c r="J39" s="12" t="s">
        <v>72</v>
      </c>
      <c r="N39" s="24">
        <f t="shared" ref="N39:N42" si="5">IF(E39&gt;0,-(E39-D$13)*$E$8*$F$9,"")</f>
        <v>1.8286282866524399</v>
      </c>
      <c r="O39">
        <f t="shared" ref="O39:O42" si="6">IF(N39="","",N39*N39)</f>
        <v>3.3438814107454382</v>
      </c>
      <c r="P39">
        <f t="shared" ref="P39:P42" si="7">IF(N39="","",ABS(N39))</f>
        <v>1.8286282866524399</v>
      </c>
      <c r="Q39">
        <f t="shared" ref="Q39:Q42" si="8">IF(N39="","",ABS(N39-O$59))</f>
        <v>1.7270378262828598</v>
      </c>
      <c r="T39" s="3">
        <f t="shared" ref="T39:U44" si="9">(D39-C$13)*$E$8</f>
        <v>12.719604550573695</v>
      </c>
      <c r="U39" s="3">
        <f t="shared" si="9"/>
        <v>-4.0278747743483363</v>
      </c>
      <c r="W39" s="2">
        <f t="shared" ref="W39:W52" si="10">T39*$F$9</f>
        <v>5.7746156420603372</v>
      </c>
      <c r="X39" s="2">
        <f t="shared" ref="X39:X41" si="11">-U39*$F$9</f>
        <v>1.8286282866524399</v>
      </c>
    </row>
    <row r="40" spans="1:24" x14ac:dyDescent="0.2">
      <c r="B40" t="s">
        <v>25</v>
      </c>
      <c r="C40" s="8">
        <v>3</v>
      </c>
      <c r="D40" s="8">
        <v>342</v>
      </c>
      <c r="E40" s="8">
        <v>327.5</v>
      </c>
      <c r="F40" s="2">
        <f t="shared" si="3"/>
        <v>-45</v>
      </c>
      <c r="G40" s="2">
        <f t="shared" si="4"/>
        <v>86.583411808228661</v>
      </c>
      <c r="H40" s="3">
        <f t="shared" ref="H40:H42" si="12">D40-D39</f>
        <v>50</v>
      </c>
      <c r="I40" s="5">
        <f>H40*$E$8*$F$9</f>
        <v>4.8121797017169472</v>
      </c>
      <c r="J40" s="12" t="s">
        <v>72</v>
      </c>
      <c r="N40" s="21">
        <f t="shared" si="5"/>
        <v>1.5880193015665929</v>
      </c>
      <c r="O40">
        <f t="shared" si="6"/>
        <v>2.5218053021480493</v>
      </c>
      <c r="P40">
        <f t="shared" si="7"/>
        <v>1.5880193015665929</v>
      </c>
      <c r="Q40">
        <f t="shared" si="8"/>
        <v>1.4864288411970128</v>
      </c>
      <c r="T40" s="3">
        <f t="shared" si="9"/>
        <v>23.319275009385109</v>
      </c>
      <c r="U40" s="3">
        <f t="shared" si="9"/>
        <v>-3.4978912514077662</v>
      </c>
      <c r="W40" s="2">
        <f t="shared" si="10"/>
        <v>10.586795343777286</v>
      </c>
      <c r="X40" s="2">
        <f t="shared" si="11"/>
        <v>1.5880193015665929</v>
      </c>
    </row>
    <row r="41" spans="1:24" x14ac:dyDescent="0.2">
      <c r="B41" t="s">
        <v>26</v>
      </c>
      <c r="C41" s="8">
        <v>4</v>
      </c>
      <c r="D41" s="8">
        <v>373</v>
      </c>
      <c r="E41" s="8">
        <v>333</v>
      </c>
      <c r="F41" s="2">
        <f t="shared" si="3"/>
        <v>-79.992020198558649</v>
      </c>
      <c r="G41" s="2">
        <f t="shared" si="4"/>
        <v>55.007979801441337</v>
      </c>
      <c r="H41" s="3">
        <f t="shared" si="12"/>
        <v>31</v>
      </c>
      <c r="I41" s="5">
        <f>H41*$E$8*$F$9</f>
        <v>2.9835514150645075</v>
      </c>
      <c r="J41" s="12" t="s">
        <v>144</v>
      </c>
      <c r="N41" s="21">
        <f t="shared" si="5"/>
        <v>1.0586795343777284</v>
      </c>
      <c r="O41">
        <f t="shared" si="6"/>
        <v>1.1208023565102438</v>
      </c>
      <c r="P41">
        <f t="shared" si="7"/>
        <v>1.0586795343777284</v>
      </c>
      <c r="Q41">
        <f t="shared" si="8"/>
        <v>0.95708907400814835</v>
      </c>
      <c r="T41" s="3">
        <f t="shared" si="9"/>
        <v>29.891070693848182</v>
      </c>
      <c r="U41" s="3">
        <f t="shared" si="9"/>
        <v>-2.3319275009385105</v>
      </c>
      <c r="W41" s="2">
        <f t="shared" si="10"/>
        <v>13.570346758841792</v>
      </c>
      <c r="X41" s="2">
        <f t="shared" si="11"/>
        <v>1.0586795343777284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-40.746163563880813</v>
      </c>
      <c r="H42" s="3">
        <f t="shared" si="12"/>
        <v>-373</v>
      </c>
      <c r="I42" s="5">
        <f>H42*$E$8*$F$9</f>
        <v>-35.898860574808424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-49.182470928884953</v>
      </c>
      <c r="U42" s="3">
        <f t="shared" si="9"/>
        <v>-72.925732756622523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-49.182470928884953</v>
      </c>
      <c r="U43" s="3">
        <f t="shared" si="9"/>
        <v>-72.925732756622523</v>
      </c>
    </row>
    <row r="44" spans="1:24" x14ac:dyDescent="0.2">
      <c r="B44" s="21" t="s">
        <v>105</v>
      </c>
      <c r="G44" s="1" t="s">
        <v>28</v>
      </c>
      <c r="H44" s="16">
        <f>$C$32-D41</f>
        <v>17.5</v>
      </c>
      <c r="I44" s="22">
        <f>H44*$E$8*$F$9</f>
        <v>1.6842628956009316</v>
      </c>
      <c r="T44" s="3">
        <f t="shared" si="9"/>
        <v>-49.182470928884953</v>
      </c>
      <c r="U44" s="3">
        <f t="shared" si="9"/>
        <v>-72.925732756622523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246</v>
      </c>
      <c r="E48" s="8">
        <v>353</v>
      </c>
      <c r="F48" s="2">
        <f>(360/(2*PI()))*(ATAN((E48-D$13)/(D48-C$13))-(PI()/2))</f>
        <v>-57.264773727892397</v>
      </c>
      <c r="G48" s="2">
        <f>IF((90-F48-G38&gt;180),90-F48-G38-180,90-F48-G38)</f>
        <v>70.259390519808889</v>
      </c>
      <c r="H48" s="3" t="s">
        <v>31</v>
      </c>
      <c r="I48" s="6" t="s">
        <v>31</v>
      </c>
      <c r="K48" s="2">
        <f>IF((90-G38-F38&gt;180),90-G38-F38-180,90-G38-F38)</f>
        <v>65.974730537085009</v>
      </c>
      <c r="N48" s="21">
        <f>IF(E48&gt;0,-(E48-D$13)*$E$8*$F$9,"")</f>
        <v>-0.86619234630905062</v>
      </c>
      <c r="O48">
        <f>IF(N48="","",N48*N48)</f>
        <v>0.75028918080437823</v>
      </c>
      <c r="P48">
        <f>IF(N48="","",ABS(N48))</f>
        <v>0.86619234630905062</v>
      </c>
      <c r="Q48">
        <f>IF(N48="","",ABS(N48-O$59))</f>
        <v>0.9677828066786307</v>
      </c>
      <c r="T48" s="3">
        <f t="shared" ref="T48:U53" si="13">(D48-C$13)*$E$8</f>
        <v>2.9679077284671953</v>
      </c>
      <c r="U48" s="3">
        <f t="shared" si="13"/>
        <v>1.9079406825860543</v>
      </c>
      <c r="W48" s="2">
        <f t="shared" si="10"/>
        <v>1.3474103164807452</v>
      </c>
      <c r="X48" s="2">
        <f>-U48*$F$9</f>
        <v>-0.86619234630905062</v>
      </c>
    </row>
    <row r="49" spans="1:24" x14ac:dyDescent="0.2">
      <c r="B49" t="s">
        <v>32</v>
      </c>
      <c r="C49" s="8">
        <v>2</v>
      </c>
      <c r="D49" s="8">
        <v>279.5</v>
      </c>
      <c r="E49" s="8">
        <v>363</v>
      </c>
      <c r="G49" s="21">
        <f>IF((90-F38-G39&gt;180),90-F38-G39-180,90-F38-G39)</f>
        <v>71.188598215749352</v>
      </c>
      <c r="H49" s="3">
        <f>D49-D48</f>
        <v>33.5</v>
      </c>
      <c r="I49" s="5">
        <f>H49*$E$8*$F$9</f>
        <v>3.2241604001503545</v>
      </c>
      <c r="K49" s="2">
        <f t="shared" ref="K49:K52" si="14">IF((90-G39-F39&gt;180),90-G39-F39-180,90-G39-F39)</f>
        <v>71.338586824736808</v>
      </c>
      <c r="N49" s="21">
        <f t="shared" ref="N49:N52" si="15">IF(E49&gt;0,-(E49-D$13)*$E$8*$F$9,"")</f>
        <v>-1.8286282866524399</v>
      </c>
      <c r="O49">
        <f t="shared" ref="O49:O52" si="16">IF(N49="","",N49*N49)</f>
        <v>3.3438814107454382</v>
      </c>
      <c r="P49">
        <f t="shared" ref="P49:P52" si="17">IF(N49="","",ABS(N49))</f>
        <v>1.8286282866524399</v>
      </c>
      <c r="Q49">
        <f t="shared" ref="Q49:Q52" si="18">IF(N49="","",ABS(N49-O$59))</f>
        <v>1.93021874702202</v>
      </c>
      <c r="T49" s="3">
        <f t="shared" si="13"/>
        <v>10.069686935870841</v>
      </c>
      <c r="U49" s="3">
        <f t="shared" si="13"/>
        <v>4.0278747743483363</v>
      </c>
      <c r="W49" s="2">
        <f t="shared" si="10"/>
        <v>4.5715707166310997</v>
      </c>
      <c r="X49" s="2">
        <f t="shared" ref="X49:X52" si="19">-U49*$F$9</f>
        <v>-1.8286282866524399</v>
      </c>
    </row>
    <row r="50" spans="1:24" x14ac:dyDescent="0.2">
      <c r="B50" t="s">
        <v>33</v>
      </c>
      <c r="C50" s="8">
        <v>3</v>
      </c>
      <c r="D50" s="8">
        <v>340</v>
      </c>
      <c r="E50" s="8">
        <v>361</v>
      </c>
      <c r="G50" s="21">
        <f>IF((90-F39-G40&gt;180),90-F39-G40-180,90-F39-G40)</f>
        <v>56.546690545927319</v>
      </c>
      <c r="H50" s="3">
        <f t="shared" ref="H50:H53" si="20">D50-D49</f>
        <v>60.5</v>
      </c>
      <c r="I50" s="5">
        <f>H50*$E$8*$F$9</f>
        <v>5.8227374390775068</v>
      </c>
      <c r="K50" s="2">
        <f t="shared" si="14"/>
        <v>48.416588191771339</v>
      </c>
      <c r="N50" s="24">
        <f t="shared" si="15"/>
        <v>-1.6361410985837621</v>
      </c>
      <c r="O50">
        <f t="shared" si="16"/>
        <v>2.6769576944748801</v>
      </c>
      <c r="P50">
        <f t="shared" si="17"/>
        <v>1.6361410985837621</v>
      </c>
      <c r="Q50">
        <f t="shared" si="18"/>
        <v>1.7377315589533422</v>
      </c>
      <c r="T50" s="3">
        <f t="shared" si="13"/>
        <v>22.895288191032652</v>
      </c>
      <c r="U50" s="3">
        <f t="shared" si="13"/>
        <v>3.6038879559958801</v>
      </c>
      <c r="W50" s="2">
        <f t="shared" si="10"/>
        <v>10.394308155708607</v>
      </c>
      <c r="X50" s="2">
        <f t="shared" si="19"/>
        <v>-1.6361410985837621</v>
      </c>
    </row>
    <row r="51" spans="1:24" x14ac:dyDescent="0.2">
      <c r="B51" t="s">
        <v>34</v>
      </c>
      <c r="C51" s="8">
        <v>4</v>
      </c>
      <c r="D51" s="8">
        <v>362.5</v>
      </c>
      <c r="E51" s="8">
        <v>348</v>
      </c>
      <c r="G51" s="21">
        <f>IF((90-F40-G41&gt;180),90-F40-G41-180,90-F40-G41)</f>
        <v>79.992020198558663</v>
      </c>
      <c r="H51" s="3">
        <f t="shared" si="20"/>
        <v>22.5</v>
      </c>
      <c r="I51" s="5">
        <f>H51*$E$8*$F$9</f>
        <v>2.1654808657726261</v>
      </c>
      <c r="K51" s="2">
        <f t="shared" si="14"/>
        <v>114.98404039711731</v>
      </c>
      <c r="N51" s="21">
        <f t="shared" si="15"/>
        <v>-0.3849743761373558</v>
      </c>
      <c r="O51">
        <f t="shared" si="16"/>
        <v>0.14820527028234631</v>
      </c>
      <c r="P51">
        <f t="shared" si="17"/>
        <v>0.3849743761373558</v>
      </c>
      <c r="Q51">
        <f t="shared" si="18"/>
        <v>0.48656483650693588</v>
      </c>
      <c r="T51" s="3">
        <f t="shared" si="13"/>
        <v>27.665139897497788</v>
      </c>
      <c r="U51" s="3">
        <f t="shared" si="13"/>
        <v>0.84797363670491299</v>
      </c>
      <c r="W51" s="2">
        <f t="shared" si="10"/>
        <v>12.559789021481235</v>
      </c>
      <c r="X51" s="2">
        <f t="shared" si="19"/>
        <v>-0.3849743761373558</v>
      </c>
    </row>
    <row r="52" spans="1:24" x14ac:dyDescent="0.2">
      <c r="B52" t="s">
        <v>35</v>
      </c>
      <c r="C52" s="8">
        <v>5</v>
      </c>
      <c r="D52" s="8">
        <v>390</v>
      </c>
      <c r="E52" s="8">
        <v>336</v>
      </c>
      <c r="G52" s="9">
        <f>IF((90-F41-$I$33&gt;180),90-F41-$I$33-180,90-F41-$I$33)</f>
        <v>98.508009673962121</v>
      </c>
      <c r="H52" s="3">
        <f t="shared" si="20"/>
        <v>27.5</v>
      </c>
      <c r="I52" s="5">
        <f>H52*$E$8*$F$9</f>
        <v>2.6466988359443215</v>
      </c>
      <c r="K52" s="2" t="e">
        <f t="shared" si="14"/>
        <v>#DIV/0!</v>
      </c>
      <c r="N52" s="21">
        <f t="shared" si="15"/>
        <v>0.7699487522747116</v>
      </c>
      <c r="O52">
        <f t="shared" si="16"/>
        <v>0.59282108112938525</v>
      </c>
      <c r="P52">
        <f t="shared" si="17"/>
        <v>0.7699487522747116</v>
      </c>
      <c r="Q52">
        <f t="shared" si="18"/>
        <v>0.66835829190513152</v>
      </c>
      <c r="T52" s="3">
        <f t="shared" si="13"/>
        <v>33.494958649844065</v>
      </c>
      <c r="U52" s="3">
        <f t="shared" si="13"/>
        <v>-1.695947273409826</v>
      </c>
      <c r="W52" s="2">
        <f t="shared" si="10"/>
        <v>15.206487857425556</v>
      </c>
      <c r="X52" s="2">
        <f t="shared" si="19"/>
        <v>0.7699487522747116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-390</v>
      </c>
      <c r="I53" s="5">
        <f>H53*$E$8*$F$9</f>
        <v>-37.535001673392195</v>
      </c>
      <c r="K53" s="19"/>
      <c r="T53" s="3">
        <f t="shared" si="13"/>
        <v>-49.182470928884953</v>
      </c>
      <c r="U53" s="3">
        <f t="shared" si="13"/>
        <v>-72.925732756622523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13</v>
      </c>
      <c r="F57" s="2">
        <f t="shared" ref="F57:F62" si="21">E57*$E$8*$F$9</f>
        <v>1.2511667224464065</v>
      </c>
      <c r="N57" t="s">
        <v>114</v>
      </c>
      <c r="O57" s="2">
        <f>SQRT((1/(C$37+C$47+2))*SUM(O38:O42,O48:O52))</f>
        <v>1.1539201554669869</v>
      </c>
    </row>
    <row r="58" spans="1:24" x14ac:dyDescent="0.2">
      <c r="B58" t="s">
        <v>39</v>
      </c>
      <c r="E58" s="3">
        <f t="shared" ref="E58:E60" si="22">E49-E39</f>
        <v>38</v>
      </c>
      <c r="F58" s="2">
        <f t="shared" si="21"/>
        <v>3.6572565733048799</v>
      </c>
      <c r="N58" t="s">
        <v>115</v>
      </c>
      <c r="O58" s="2">
        <f>SUM(P38:P42,P48:P52)</f>
        <v>10.346186358691437</v>
      </c>
    </row>
    <row r="59" spans="1:24" x14ac:dyDescent="0.2">
      <c r="B59" t="s">
        <v>40</v>
      </c>
      <c r="E59" s="3">
        <f t="shared" si="22"/>
        <v>33.5</v>
      </c>
      <c r="F59" s="2">
        <f t="shared" si="21"/>
        <v>3.2241604001503545</v>
      </c>
      <c r="N59" t="s">
        <v>116</v>
      </c>
      <c r="O59" s="2">
        <f>AVERAGE(N48:N52,N38:N42)</f>
        <v>0.10159046036958008</v>
      </c>
    </row>
    <row r="60" spans="1:24" x14ac:dyDescent="0.2">
      <c r="B60" t="s">
        <v>41</v>
      </c>
      <c r="E60" s="3">
        <f t="shared" si="22"/>
        <v>15</v>
      </c>
      <c r="F60" s="2">
        <f t="shared" si="21"/>
        <v>1.4436539105150843</v>
      </c>
      <c r="N60" t="s">
        <v>117</v>
      </c>
      <c r="O60" s="2">
        <f>(1/(C$37+C$47+2))*SUM(Q38:Q42,Q48:Q52)</f>
        <v>0.93132689984744155</v>
      </c>
    </row>
    <row r="61" spans="1:24" x14ac:dyDescent="0.2">
      <c r="B61" t="s">
        <v>42</v>
      </c>
      <c r="E61" s="23">
        <f>E52-D$32</f>
        <v>-1</v>
      </c>
      <c r="F61" s="2">
        <f t="shared" si="21"/>
        <v>-9.624359403433895E-2</v>
      </c>
      <c r="N61" t="s">
        <v>118</v>
      </c>
      <c r="O61" s="2">
        <f>ABS((O57*O57)-(O59*O59))</f>
        <v>1.3212111035548519</v>
      </c>
    </row>
    <row r="62" spans="1:24" x14ac:dyDescent="0.2">
      <c r="B62" t="s">
        <v>98</v>
      </c>
      <c r="E62" s="23">
        <f>E53-D$32</f>
        <v>-337</v>
      </c>
      <c r="F62" s="2">
        <f t="shared" si="21"/>
        <v>-32.434091189572229</v>
      </c>
      <c r="N62" t="s">
        <v>119</v>
      </c>
      <c r="O62" s="2">
        <f>(SQRT(ABS(O61)))/O60</f>
        <v>1.2341955051714544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5.7746156420603372</v>
      </c>
    </row>
    <row r="64" spans="1:24" x14ac:dyDescent="0.2">
      <c r="N64" t="s">
        <v>121</v>
      </c>
      <c r="O64" s="25" cm="1">
        <f t="array" aca="1" ref="O64" ca="1">(INDIRECT(O56)-C$13)*E$8*F$9</f>
        <v>4.5715707166310997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73.372810445918915</v>
      </c>
      <c r="P65" s="25" cm="1">
        <f t="array" aca="1" ref="P65" ca="1">(360/(2*PI()))*ATAN(ABS(INDIRECT(P56))/(ABS(C$32-INDIRECT(O56))*E$8*F$9))</f>
        <v>9.7132510249402824</v>
      </c>
      <c r="Q65" s="2">
        <f ca="1">180-O65-P65</f>
        <v>96.913938529140808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9.6547484630906535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-9</v>
      </c>
      <c r="F67" s="2">
        <f t="shared" ref="F67:F72" si="23">E67*$E$8*$F$9</f>
        <v>-0.86619234630905062</v>
      </c>
      <c r="N67" t="s">
        <v>125</v>
      </c>
      <c r="O67" s="25" cm="1">
        <f t="array" aca="1" ref="O67" ca="1">(360/(2*PI()))*ATAN((ABS(INDIRECT(P55))+ABS(INDIRECT(P56))/(ABS(O63-O64))))</f>
        <v>73.372810445918915</v>
      </c>
      <c r="P67" s="25" cm="1">
        <f t="array" aca="1" ref="P67" ca="1">(360/(2*PI()))*ATAN(ABS(INDIRECT(P56))/(ABS(0-INDIRECT(O56))*E$8*F$9))</f>
        <v>3.8889001003885459</v>
      </c>
      <c r="Q67" s="2">
        <f ca="1">180-O67-P67</f>
        <v>102.73828945369254</v>
      </c>
    </row>
    <row r="68" spans="1:17" x14ac:dyDescent="0.2">
      <c r="B68" t="s">
        <v>39</v>
      </c>
      <c r="C68" t="s">
        <v>43</v>
      </c>
      <c r="E68" s="3">
        <f>E38-E49</f>
        <v>-23</v>
      </c>
      <c r="F68" s="2">
        <f t="shared" si="23"/>
        <v>-2.2136026627897958</v>
      </c>
      <c r="N68" t="s">
        <v>126</v>
      </c>
      <c r="O68" s="25" cm="1">
        <f t="array" aca="1" ref="O68" ca="1">SQRT((INDIRECT(P55)*INDIRECT(P55))+((INDIRECT(O55)-C$13)*(INDIRECT(O55)-C$13)*E$8*F$9*E$8*F$9)           )</f>
        <v>6.0572326374569236</v>
      </c>
    </row>
    <row r="69" spans="1:17" x14ac:dyDescent="0.2">
      <c r="B69" t="s">
        <v>40</v>
      </c>
      <c r="E69" s="3">
        <f t="shared" ref="E69:E72" si="24">E39-E50</f>
        <v>-36</v>
      </c>
      <c r="F69" s="2">
        <f t="shared" si="23"/>
        <v>-3.4647693852362025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-20.5</v>
      </c>
      <c r="F70" s="2">
        <f t="shared" si="23"/>
        <v>-1.9729936777039485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-3</v>
      </c>
      <c r="F71" s="2">
        <f t="shared" si="23"/>
        <v>-0.28873078210301689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232.5</v>
      </c>
      <c r="D76" s="8">
        <v>345</v>
      </c>
      <c r="E76" s="3">
        <f>(D77-D76  )</f>
        <v>6.5</v>
      </c>
      <c r="F76" s="3">
        <f>ATAN(E76/E77)</f>
        <v>0.47145995006090718</v>
      </c>
      <c r="G76" s="2">
        <f>((PI()/2)-F76-F77)*(360/(2*PI()))</f>
        <v>33.985635228173336</v>
      </c>
    </row>
    <row r="77" spans="1:17" x14ac:dyDescent="0.2">
      <c r="A77" t="s">
        <v>93</v>
      </c>
      <c r="B77" s="8">
        <v>2</v>
      </c>
      <c r="C77" s="8">
        <v>245.5</v>
      </c>
      <c r="D77" s="8">
        <v>351.5</v>
      </c>
      <c r="E77" s="3">
        <f>AVERAGE(C77,C78)-C76</f>
        <v>12.75</v>
      </c>
      <c r="F77" s="3">
        <f>ATAN(E77/E78)</f>
        <v>0.50617514362059035</v>
      </c>
    </row>
    <row r="78" spans="1:17" x14ac:dyDescent="0.2">
      <c r="A78" t="s">
        <v>94</v>
      </c>
      <c r="B78" s="8">
        <v>3</v>
      </c>
      <c r="C78" s="8">
        <v>245</v>
      </c>
      <c r="D78" s="8">
        <v>368</v>
      </c>
      <c r="E78" s="3">
        <f>D78-D76</f>
        <v>23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1986-3A72-684A-BC11-7FD6747F4D47}">
  <dimension ref="A1:X79"/>
  <sheetViews>
    <sheetView topLeftCell="I28" workbookViewId="0">
      <selection activeCell="W48" sqref="W48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267</v>
      </c>
      <c r="D3" s="8">
        <v>1087</v>
      </c>
    </row>
    <row r="4" spans="1:20" x14ac:dyDescent="0.2">
      <c r="B4" s="8">
        <v>2</v>
      </c>
      <c r="C4" s="8">
        <v>735.16663000000005</v>
      </c>
      <c r="D4" s="8">
        <v>1131.8333700000001</v>
      </c>
    </row>
    <row r="5" spans="1:20" x14ac:dyDescent="0.2">
      <c r="A5" t="s">
        <v>153</v>
      </c>
      <c r="B5" s="8">
        <v>3</v>
      </c>
      <c r="C5" s="8">
        <v>627.16663000000005</v>
      </c>
      <c r="D5" s="8">
        <v>491.83330999999998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597</v>
      </c>
      <c r="Q5" s="8">
        <v>493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605.83336999999995</v>
      </c>
      <c r="D6" s="8">
        <v>602.5</v>
      </c>
      <c r="E6" s="3">
        <f>SQRT(((C6-C5)^2)+((D6-D5)^2))</f>
        <v>112.70414481190879</v>
      </c>
      <c r="F6" s="2">
        <f>E6*$E8</f>
        <v>23.963879084984743</v>
      </c>
      <c r="J6" s="3">
        <f>SQRT(((C5-C7)^2)+((D5-D7)^2))</f>
        <v>118.13368942761969</v>
      </c>
      <c r="N6" t="s">
        <v>48</v>
      </c>
      <c r="O6" s="8">
        <v>2</v>
      </c>
      <c r="P6" s="8">
        <v>605.83330999999998</v>
      </c>
      <c r="Q6" s="8">
        <v>605.16669000000002</v>
      </c>
      <c r="R6" s="3">
        <f>SQRT(((P6-P5)^2)+((Q6-Q5)^2))</f>
        <v>112.51397118185902</v>
      </c>
      <c r="S6" s="2">
        <f>R6*$E8</f>
        <v>23.923443146419476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660.5</v>
      </c>
      <c r="D7" s="8">
        <v>605.16669000000002</v>
      </c>
      <c r="E7" s="3">
        <f>SQRT(((D6-D7)^2)+((C6-C7)^2))</f>
        <v>54.731633185142627</v>
      </c>
      <c r="G7" s="2">
        <f>E7*E8</f>
        <v>11.637391348484897</v>
      </c>
      <c r="H7" s="2">
        <f>G7/F6</f>
        <v>0.48562218609159313</v>
      </c>
      <c r="K7" s="2">
        <f>180-((360/(2*PI())*ACOS(((E7^2)+(E6^2)-(J6^2))/(2*E6*E7))))</f>
        <v>98.118360898834936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0.21262642225783182</v>
      </c>
      <c r="I8" s="2">
        <f>MAX(G7,H33)</f>
        <v>15.82102820476832</v>
      </c>
    </row>
    <row r="9" spans="1:20" x14ac:dyDescent="0.2">
      <c r="A9" t="s">
        <v>90</v>
      </c>
      <c r="F9" s="33">
        <f>F6/(G25*18/13)</f>
        <v>0.45095533473524596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224</v>
      </c>
      <c r="D13" s="8">
        <v>374.5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239</v>
      </c>
      <c r="D14" s="8">
        <v>374.5</v>
      </c>
      <c r="G14" s="3">
        <f>(C14-C$13)*$E$8</f>
        <v>3.1893963338674771</v>
      </c>
      <c r="H14" s="3">
        <f>-(D14-D$13)*$E$8</f>
        <v>0</v>
      </c>
      <c r="J14" s="2">
        <f t="shared" ref="J14:K25" si="0">G14*$F$9</f>
        <v>1.4382752913425745</v>
      </c>
      <c r="K14" s="2">
        <f t="shared" si="0"/>
        <v>0</v>
      </c>
    </row>
    <row r="15" spans="1:20" x14ac:dyDescent="0.2">
      <c r="B15" s="8">
        <v>3</v>
      </c>
      <c r="C15" s="8">
        <v>252</v>
      </c>
      <c r="D15" s="8">
        <v>373</v>
      </c>
      <c r="G15" s="3">
        <f t="shared" ref="G15:G30" si="1">(C15-C$13)*$E$8</f>
        <v>5.9535398232192911</v>
      </c>
      <c r="H15" s="3">
        <f t="shared" ref="H15:H30" si="2">-(D15-D$13)*$E$8</f>
        <v>0.31893963338674775</v>
      </c>
      <c r="J15" s="2">
        <f t="shared" si="0"/>
        <v>2.6847805438394725</v>
      </c>
      <c r="K15" s="2">
        <f t="shared" si="0"/>
        <v>0.14382752913425745</v>
      </c>
    </row>
    <row r="16" spans="1:20" x14ac:dyDescent="0.2">
      <c r="B16" s="8">
        <v>4</v>
      </c>
      <c r="C16" s="8">
        <v>268.5</v>
      </c>
      <c r="D16" s="8">
        <v>379</v>
      </c>
      <c r="G16" s="3">
        <f t="shared" si="1"/>
        <v>9.4618757904735169</v>
      </c>
      <c r="H16" s="3">
        <f t="shared" si="2"/>
        <v>-0.95681890016024318</v>
      </c>
      <c r="J16" s="2">
        <f t="shared" si="0"/>
        <v>4.2668833643163051</v>
      </c>
      <c r="K16" s="2">
        <f t="shared" si="0"/>
        <v>-0.43148258740277234</v>
      </c>
    </row>
    <row r="17" spans="1:11" x14ac:dyDescent="0.2">
      <c r="B17" s="8">
        <v>5</v>
      </c>
      <c r="C17" s="8">
        <v>284.5</v>
      </c>
      <c r="D17" s="8">
        <v>364.5</v>
      </c>
      <c r="G17" s="3">
        <f t="shared" si="1"/>
        <v>12.863898546598826</v>
      </c>
      <c r="H17" s="3">
        <f t="shared" si="2"/>
        <v>2.1262642225783184</v>
      </c>
      <c r="J17" s="2">
        <f t="shared" si="0"/>
        <v>5.8010436750817176</v>
      </c>
      <c r="K17" s="2">
        <f t="shared" si="0"/>
        <v>0.95885019422838313</v>
      </c>
    </row>
    <row r="18" spans="1:11" x14ac:dyDescent="0.2">
      <c r="B18" s="8">
        <v>6</v>
      </c>
      <c r="C18" s="8">
        <v>298</v>
      </c>
      <c r="D18" s="8">
        <v>377.5</v>
      </c>
      <c r="G18" s="3">
        <f t="shared" si="1"/>
        <v>15.734355247079554</v>
      </c>
      <c r="H18" s="3">
        <f t="shared" si="2"/>
        <v>-0.63787926677349549</v>
      </c>
      <c r="J18" s="2">
        <f t="shared" si="0"/>
        <v>7.0954914372900335</v>
      </c>
      <c r="K18" s="2">
        <f t="shared" si="0"/>
        <v>-0.2876550582685149</v>
      </c>
    </row>
    <row r="19" spans="1:11" x14ac:dyDescent="0.2">
      <c r="B19" s="8">
        <v>7</v>
      </c>
      <c r="C19" s="8">
        <v>315</v>
      </c>
      <c r="D19" s="8">
        <v>384.5</v>
      </c>
      <c r="G19" s="3">
        <f t="shared" si="1"/>
        <v>19.349004425462695</v>
      </c>
      <c r="H19" s="3">
        <f t="shared" si="2"/>
        <v>-2.1262642225783184</v>
      </c>
      <c r="J19" s="2">
        <f t="shared" si="0"/>
        <v>8.7255367674782853</v>
      </c>
      <c r="K19" s="2">
        <f t="shared" si="0"/>
        <v>-0.95885019422838313</v>
      </c>
    </row>
    <row r="20" spans="1:11" x14ac:dyDescent="0.2">
      <c r="B20" s="8">
        <v>8</v>
      </c>
      <c r="C20" s="8">
        <v>329</v>
      </c>
      <c r="D20" s="8">
        <v>372.5</v>
      </c>
      <c r="G20" s="3">
        <f t="shared" si="1"/>
        <v>22.325774337072342</v>
      </c>
      <c r="H20" s="3">
        <f t="shared" si="2"/>
        <v>0.42525284451566364</v>
      </c>
      <c r="J20" s="2">
        <f t="shared" si="0"/>
        <v>10.067927039398022</v>
      </c>
      <c r="K20" s="2">
        <f t="shared" si="0"/>
        <v>0.19177003884567659</v>
      </c>
    </row>
    <row r="21" spans="1:11" x14ac:dyDescent="0.2">
      <c r="B21" s="8">
        <v>9</v>
      </c>
      <c r="C21" s="8">
        <v>344</v>
      </c>
      <c r="D21" s="8">
        <v>359</v>
      </c>
      <c r="G21" s="3">
        <f t="shared" si="1"/>
        <v>25.515170670939817</v>
      </c>
      <c r="H21" s="3">
        <f t="shared" si="2"/>
        <v>3.2957095449963933</v>
      </c>
      <c r="J21" s="2">
        <f t="shared" si="0"/>
        <v>11.506202330740596</v>
      </c>
      <c r="K21" s="2">
        <f t="shared" si="0"/>
        <v>1.4862178010539937</v>
      </c>
    </row>
    <row r="22" spans="1:11" x14ac:dyDescent="0.2">
      <c r="B22" s="8">
        <v>10</v>
      </c>
      <c r="C22" s="8">
        <v>359</v>
      </c>
      <c r="D22" s="8">
        <v>380</v>
      </c>
      <c r="G22" s="3">
        <f t="shared" si="1"/>
        <v>28.704567004807295</v>
      </c>
      <c r="H22" s="3">
        <f t="shared" si="2"/>
        <v>-1.169445322418075</v>
      </c>
      <c r="J22" s="2">
        <f t="shared" si="0"/>
        <v>12.94447762208317</v>
      </c>
      <c r="K22" s="2">
        <f t="shared" si="0"/>
        <v>-0.52736760682561068</v>
      </c>
    </row>
    <row r="23" spans="1:11" x14ac:dyDescent="0.2">
      <c r="B23" s="8">
        <v>11</v>
      </c>
      <c r="C23" s="8">
        <v>375</v>
      </c>
      <c r="D23" s="8">
        <v>367.5</v>
      </c>
      <c r="G23" s="3">
        <f t="shared" si="1"/>
        <v>32.106589760932607</v>
      </c>
      <c r="H23" s="3">
        <f t="shared" si="2"/>
        <v>1.4883849558048228</v>
      </c>
      <c r="J23" s="2">
        <f t="shared" si="0"/>
        <v>14.478637932848585</v>
      </c>
      <c r="K23" s="2">
        <f t="shared" si="0"/>
        <v>0.67119513595986813</v>
      </c>
    </row>
    <row r="24" spans="1:11" x14ac:dyDescent="0.2">
      <c r="B24" s="8">
        <v>12</v>
      </c>
      <c r="C24" s="8">
        <v>389.5</v>
      </c>
      <c r="D24" s="8">
        <v>365.5</v>
      </c>
      <c r="G24" s="3">
        <f t="shared" si="1"/>
        <v>35.189672883671165</v>
      </c>
      <c r="H24" s="3">
        <f t="shared" si="2"/>
        <v>1.9136378003204864</v>
      </c>
      <c r="J24" s="2">
        <f t="shared" si="0"/>
        <v>15.868970714479739</v>
      </c>
      <c r="K24" s="2">
        <f t="shared" si="0"/>
        <v>0.86296517480554469</v>
      </c>
    </row>
    <row r="25" spans="1:11" x14ac:dyDescent="0.2">
      <c r="B25" s="8">
        <v>13</v>
      </c>
      <c r="C25" s="8">
        <v>404.5</v>
      </c>
      <c r="D25" s="8">
        <v>370</v>
      </c>
      <c r="G25" s="33">
        <f t="shared" si="1"/>
        <v>38.379069217538643</v>
      </c>
      <c r="H25" s="3">
        <f t="shared" si="2"/>
        <v>0.95681890016024318</v>
      </c>
      <c r="J25" s="2">
        <f t="shared" si="0"/>
        <v>17.307246005822314</v>
      </c>
      <c r="K25" s="2">
        <f t="shared" si="0"/>
        <v>0.43148258740277234</v>
      </c>
    </row>
    <row r="26" spans="1:11" x14ac:dyDescent="0.2">
      <c r="B26" s="8"/>
      <c r="C26" s="8"/>
      <c r="D26" s="8"/>
      <c r="G26" s="3">
        <f t="shared" si="1"/>
        <v>-47.628318585754329</v>
      </c>
      <c r="H26" s="3">
        <f t="shared" si="2"/>
        <v>79.628595135558015</v>
      </c>
      <c r="J26" s="2"/>
      <c r="K26" s="2"/>
    </row>
    <row r="27" spans="1:11" x14ac:dyDescent="0.2">
      <c r="B27" s="7"/>
      <c r="C27" s="7"/>
      <c r="D27" s="7"/>
      <c r="G27" s="3">
        <f t="shared" si="1"/>
        <v>-47.628318585754329</v>
      </c>
      <c r="H27" s="3">
        <f t="shared" si="2"/>
        <v>79.628595135558015</v>
      </c>
      <c r="J27" s="2"/>
      <c r="K27" s="2"/>
    </row>
    <row r="28" spans="1:11" x14ac:dyDescent="0.2">
      <c r="B28" s="7"/>
      <c r="C28" s="7"/>
      <c r="D28" s="7"/>
      <c r="G28" s="3">
        <f t="shared" si="1"/>
        <v>-47.628318585754329</v>
      </c>
      <c r="H28" s="3">
        <f t="shared" si="2"/>
        <v>79.628595135558015</v>
      </c>
      <c r="J28" s="2"/>
      <c r="K28" s="2"/>
    </row>
    <row r="29" spans="1:11" x14ac:dyDescent="0.2">
      <c r="B29" s="7"/>
      <c r="C29" s="7"/>
      <c r="D29" s="7"/>
      <c r="G29" s="3">
        <f t="shared" si="1"/>
        <v>-47.628318585754329</v>
      </c>
      <c r="H29" s="3">
        <f t="shared" si="2"/>
        <v>79.628595135558015</v>
      </c>
      <c r="J29" s="2"/>
      <c r="K29" s="2"/>
    </row>
    <row r="30" spans="1:11" x14ac:dyDescent="0.2">
      <c r="B30" s="7"/>
      <c r="C30" s="7"/>
      <c r="D30" s="7"/>
      <c r="G30" s="33">
        <f t="shared" si="1"/>
        <v>-47.628318585754329</v>
      </c>
      <c r="H30" s="3">
        <f t="shared" si="2"/>
        <v>79.628595135558015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399</v>
      </c>
      <c r="D32" s="8">
        <v>368.5</v>
      </c>
      <c r="G32" s="2">
        <f>(C32-C$13)*$E$8*$F$9</f>
        <v>16.779878398996704</v>
      </c>
      <c r="I32" t="s">
        <v>16</v>
      </c>
    </row>
    <row r="33" spans="1:24" x14ac:dyDescent="0.2">
      <c r="A33" t="s">
        <v>17</v>
      </c>
      <c r="B33" s="8">
        <v>2</v>
      </c>
      <c r="C33" s="8">
        <v>399</v>
      </c>
      <c r="D33" s="8">
        <v>533.5</v>
      </c>
      <c r="E33" s="3">
        <f>D33-D32</f>
        <v>165</v>
      </c>
      <c r="H33" s="2">
        <f>E33*E8*$F$9</f>
        <v>15.82102820476832</v>
      </c>
      <c r="I33" s="9">
        <f>-(360/(2*PI()))*(ATAN((-E53+E33)/(-D53+D33))-(0))</f>
        <v>56.470694620922529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6</v>
      </c>
      <c r="D37" s="8"/>
      <c r="E37" s="8"/>
    </row>
    <row r="38" spans="1:24" x14ac:dyDescent="0.2">
      <c r="B38" t="s">
        <v>23</v>
      </c>
      <c r="C38" s="8">
        <v>1</v>
      </c>
      <c r="D38" s="8">
        <v>230.5</v>
      </c>
      <c r="E38" s="8">
        <v>369</v>
      </c>
      <c r="F38" s="2">
        <f>(360/(2*PI()))*(ATAN((E49-E38)/(D49-D38))-(PI()/2))</f>
        <v>-71.241349652157766</v>
      </c>
      <c r="G38" s="2">
        <f>-(360/(2*PI()))*(ATAN((-E48+E38)/(-D48+D38))-(0))</f>
        <v>-40.91438322002513</v>
      </c>
      <c r="H38" s="4">
        <f>D38-C13</f>
        <v>6.5</v>
      </c>
      <c r="I38" s="5">
        <f t="shared" ref="I38:I44" si="3">H38*$E$8*$F$9</f>
        <v>0.6232526262484489</v>
      </c>
      <c r="J38" s="12" t="s">
        <v>144</v>
      </c>
      <c r="N38" s="21">
        <f>IF(E38&gt;0,-(E38-D$13)*$E$8*$F$9,"")</f>
        <v>0.52736760682561068</v>
      </c>
      <c r="O38">
        <f>IF(N38="","",N38*N38)</f>
        <v>0.27811659272897188</v>
      </c>
      <c r="P38">
        <f>IF(N38="","",ABS(N38))</f>
        <v>0.52736760682561068</v>
      </c>
      <c r="Q38">
        <f>IF(N38="","",ABS(N38-O$59))</f>
        <v>0.4602480932296239</v>
      </c>
      <c r="T38" s="3">
        <f>(D38-C$13)*$E$8</f>
        <v>1.3820717446759068</v>
      </c>
      <c r="U38" s="3">
        <f>(E38-D$13)*$E$8</f>
        <v>-1.169445322418075</v>
      </c>
      <c r="W38" s="2">
        <f>T38*$F$9</f>
        <v>0.6232526262484489</v>
      </c>
      <c r="X38" s="2">
        <f>-U38*$F$9</f>
        <v>0.52736760682561068</v>
      </c>
    </row>
    <row r="39" spans="1:24" x14ac:dyDescent="0.2">
      <c r="B39" t="s">
        <v>24</v>
      </c>
      <c r="C39" s="8">
        <v>2</v>
      </c>
      <c r="D39" s="8">
        <v>248</v>
      </c>
      <c r="E39" s="8">
        <v>370</v>
      </c>
      <c r="F39" s="2">
        <f t="shared" ref="F39:F42" si="4">(360/(2*PI()))*(ATAN((E50-E39)/(D50-D39))-(PI()/2))</f>
        <v>-55.175510843043206</v>
      </c>
      <c r="G39" s="2">
        <f t="shared" ref="G39:G42" si="5">-(360/(2*PI()))*(ATAN((-E49+E39)/(-D49+D39))-(0))</f>
        <v>-41.633539336570202</v>
      </c>
      <c r="H39" s="3">
        <f>D39-D38</f>
        <v>17.5</v>
      </c>
      <c r="I39" s="5">
        <f t="shared" si="3"/>
        <v>1.6779878398996704</v>
      </c>
      <c r="J39" s="12" t="s">
        <v>144</v>
      </c>
      <c r="N39" s="24">
        <f t="shared" ref="N39:N42" si="6">IF(E39&gt;0,-(E39-D$13)*$E$8*$F$9,"")</f>
        <v>0.43148258740277234</v>
      </c>
      <c r="O39">
        <f t="shared" ref="O39:O42" si="7">IF(N39="","",N39*N39)</f>
        <v>0.18617722323179106</v>
      </c>
      <c r="P39">
        <f t="shared" ref="P39:P42" si="8">IF(N39="","",ABS(N39))</f>
        <v>0.43148258740277234</v>
      </c>
      <c r="Q39">
        <f t="shared" ref="Q39:Q42" si="9">IF(N39="","",ABS(N39-O$59))</f>
        <v>0.36436307380678556</v>
      </c>
      <c r="T39" s="3">
        <f t="shared" ref="T39:U44" si="10">(D39-C$13)*$E$8</f>
        <v>5.1030341341879639</v>
      </c>
      <c r="U39" s="3">
        <f t="shared" si="10"/>
        <v>-0.95681890016024318</v>
      </c>
      <c r="W39" s="2">
        <f t="shared" ref="W39:W53" si="11">T39*$F$9</f>
        <v>2.3012404661481192</v>
      </c>
      <c r="X39" s="2">
        <f t="shared" ref="X39:X43" si="12">-U39*$F$9</f>
        <v>0.43148258740277234</v>
      </c>
    </row>
    <row r="40" spans="1:24" x14ac:dyDescent="0.2">
      <c r="B40" t="s">
        <v>25</v>
      </c>
      <c r="C40" s="8">
        <v>3</v>
      </c>
      <c r="D40" s="8">
        <v>264</v>
      </c>
      <c r="E40" s="8">
        <v>369.5</v>
      </c>
      <c r="F40" s="2">
        <f t="shared" si="4"/>
        <v>-74.207596471142722</v>
      </c>
      <c r="G40" s="2">
        <f t="shared" si="5"/>
        <v>-67.011283197919369</v>
      </c>
      <c r="H40" s="3">
        <f t="shared" ref="H40:H42" si="13">D40-D39</f>
        <v>16</v>
      </c>
      <c r="I40" s="5">
        <f t="shared" si="3"/>
        <v>1.5341603107654127</v>
      </c>
      <c r="J40" s="12" t="s">
        <v>72</v>
      </c>
      <c r="N40" s="21">
        <f t="shared" si="6"/>
        <v>0.47942509711419157</v>
      </c>
      <c r="O40">
        <f t="shared" si="7"/>
        <v>0.22984842374295203</v>
      </c>
      <c r="P40">
        <f t="shared" si="8"/>
        <v>0.47942509711419157</v>
      </c>
      <c r="Q40">
        <f t="shared" si="9"/>
        <v>0.41230558351820479</v>
      </c>
      <c r="T40" s="3">
        <f t="shared" si="10"/>
        <v>8.5050568903132735</v>
      </c>
      <c r="U40" s="3">
        <f t="shared" si="10"/>
        <v>-1.0631321112891592</v>
      </c>
      <c r="W40" s="2">
        <f t="shared" si="11"/>
        <v>3.8354007769135325</v>
      </c>
      <c r="X40" s="2">
        <f t="shared" si="12"/>
        <v>0.47942509711419157</v>
      </c>
    </row>
    <row r="41" spans="1:24" x14ac:dyDescent="0.2">
      <c r="B41" t="s">
        <v>26</v>
      </c>
      <c r="C41" s="8">
        <v>4</v>
      </c>
      <c r="D41" s="8">
        <v>285.5</v>
      </c>
      <c r="E41" s="8">
        <v>366</v>
      </c>
      <c r="F41" s="2">
        <f t="shared" si="4"/>
        <v>-78.231711067979361</v>
      </c>
      <c r="G41" s="2">
        <f t="shared" si="5"/>
        <v>-32.005383208083494</v>
      </c>
      <c r="H41" s="3">
        <f t="shared" si="13"/>
        <v>21.5</v>
      </c>
      <c r="I41" s="5">
        <f t="shared" si="3"/>
        <v>2.0615279175910235</v>
      </c>
      <c r="J41" s="12" t="s">
        <v>144</v>
      </c>
      <c r="N41" s="21">
        <f t="shared" si="6"/>
        <v>0.81502266509412558</v>
      </c>
      <c r="O41">
        <f t="shared" si="7"/>
        <v>0.66426194461713117</v>
      </c>
      <c r="P41">
        <f t="shared" si="8"/>
        <v>0.81502266509412558</v>
      </c>
      <c r="Q41">
        <f t="shared" si="9"/>
        <v>0.7479031514981388</v>
      </c>
      <c r="T41" s="3">
        <f t="shared" si="10"/>
        <v>13.076524968856656</v>
      </c>
      <c r="U41" s="3">
        <f t="shared" si="10"/>
        <v>-1.8073245891915706</v>
      </c>
      <c r="W41" s="2">
        <f t="shared" si="11"/>
        <v>5.8969286945045551</v>
      </c>
      <c r="X41" s="2">
        <f t="shared" si="12"/>
        <v>0.81502266509412558</v>
      </c>
    </row>
    <row r="42" spans="1:24" x14ac:dyDescent="0.2">
      <c r="B42" t="s">
        <v>27</v>
      </c>
      <c r="C42" s="8">
        <v>5</v>
      </c>
      <c r="D42" s="8">
        <v>340.5</v>
      </c>
      <c r="E42" s="8">
        <v>359.5</v>
      </c>
      <c r="F42" s="2">
        <f t="shared" si="4"/>
        <v>-78.495184673741178</v>
      </c>
      <c r="G42" s="2">
        <f t="shared" si="5"/>
        <v>-51.666659890901371</v>
      </c>
      <c r="H42" s="3">
        <f t="shared" si="13"/>
        <v>55</v>
      </c>
      <c r="I42" s="5">
        <f t="shared" si="3"/>
        <v>5.2736760682561066</v>
      </c>
      <c r="J42" s="12" t="s">
        <v>72</v>
      </c>
      <c r="N42" s="21">
        <f t="shared" si="6"/>
        <v>1.4382752913425745</v>
      </c>
      <c r="O42">
        <f t="shared" si="7"/>
        <v>2.0686358136865675</v>
      </c>
      <c r="P42">
        <f t="shared" si="8"/>
        <v>1.4382752913425745</v>
      </c>
      <c r="Q42">
        <f t="shared" si="9"/>
        <v>1.3711557777465877</v>
      </c>
      <c r="T42" s="3">
        <f t="shared" si="10"/>
        <v>24.770978193037408</v>
      </c>
      <c r="U42" s="3">
        <f t="shared" si="10"/>
        <v>-3.1893963338674771</v>
      </c>
      <c r="W42" s="2">
        <f t="shared" si="11"/>
        <v>11.170604762760663</v>
      </c>
      <c r="X42" s="2">
        <f t="shared" si="12"/>
        <v>1.4382752913425745</v>
      </c>
    </row>
    <row r="43" spans="1:24" x14ac:dyDescent="0.2">
      <c r="B43" s="19" t="s">
        <v>102</v>
      </c>
      <c r="C43">
        <v>6</v>
      </c>
      <c r="D43">
        <v>380.5</v>
      </c>
      <c r="E43">
        <v>364</v>
      </c>
      <c r="F43" s="2">
        <f t="shared" ref="F43" si="14">(360/(2*PI()))*(ATAN((E54-E43)/(D54-D43))-(PI()/2))</f>
        <v>-46.269611315474521</v>
      </c>
      <c r="G43" s="2">
        <f t="shared" ref="G43" si="15">-(360/(2*PI()))*(ATAN((-E53+E43)/(-D53+D43))-(0))</f>
        <v>-22.988716802080639</v>
      </c>
      <c r="H43" s="3">
        <f t="shared" ref="H43" si="16">D43-D42</f>
        <v>40</v>
      </c>
      <c r="I43" s="5">
        <f t="shared" si="3"/>
        <v>3.8354007769135325</v>
      </c>
      <c r="J43" s="12" t="s">
        <v>144</v>
      </c>
      <c r="N43" s="21">
        <f t="shared" ref="N43" si="17">IF(E43&gt;0,-(E43-D$13)*$E$8*$F$9,"")</f>
        <v>1.0067927039398021</v>
      </c>
      <c r="O43">
        <f t="shared" ref="O43" si="18">IF(N43="","",N43*N43)</f>
        <v>1.013631548706418</v>
      </c>
      <c r="P43">
        <f t="shared" ref="P43" si="19">IF(N43="","",ABS(N43))</f>
        <v>1.0067927039398021</v>
      </c>
      <c r="Q43">
        <f t="shared" ref="Q43" si="20">IF(N43="","",ABS(N43-O$59))</f>
        <v>0.93967319034381536</v>
      </c>
      <c r="T43" s="3">
        <f t="shared" si="10"/>
        <v>33.276035083350678</v>
      </c>
      <c r="U43" s="3">
        <f t="shared" si="10"/>
        <v>-2.2325774337072342</v>
      </c>
      <c r="W43" s="2">
        <f t="shared" si="11"/>
        <v>15.006005539674193</v>
      </c>
      <c r="X43" s="2">
        <f t="shared" si="12"/>
        <v>1.0067927039398021</v>
      </c>
    </row>
    <row r="44" spans="1:24" x14ac:dyDescent="0.2">
      <c r="B44" s="21" t="s">
        <v>105</v>
      </c>
      <c r="G44" s="1" t="s">
        <v>28</v>
      </c>
      <c r="H44" s="16">
        <f>$C$32-D43</f>
        <v>18.5</v>
      </c>
      <c r="I44" s="22">
        <f t="shared" si="3"/>
        <v>1.7738728593225084</v>
      </c>
      <c r="T44" s="3">
        <f t="shared" si="10"/>
        <v>-47.628318585754329</v>
      </c>
      <c r="U44" s="3">
        <f t="shared" si="10"/>
        <v>-79.628595135558015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238</v>
      </c>
      <c r="E48" s="8">
        <v>375.5</v>
      </c>
      <c r="F48" s="2">
        <f>(360/(2*PI()))*(ATAN((E48-D$13)/(D48-C$13))-(PI()/2))</f>
        <v>-85.91438322002513</v>
      </c>
      <c r="G48" s="2">
        <f>IF((90-F48-G38&gt;180),90-F48-G38-180,90-F48-G38)</f>
        <v>36.828766440050231</v>
      </c>
      <c r="H48" s="3" t="s">
        <v>31</v>
      </c>
      <c r="I48" s="6" t="s">
        <v>31</v>
      </c>
      <c r="K48" s="2">
        <f>IF((90-G38-F38&gt;180),90-G38-F38-180,90-G38-F38)</f>
        <v>22.155732872182881</v>
      </c>
      <c r="N48" s="21">
        <f>IF(E48&gt;0,-(E48-D$13)*$E$8*$F$9,"")</f>
        <v>-9.5885019422838294E-2</v>
      </c>
      <c r="O48">
        <f>IF(N48="","",N48*N48)</f>
        <v>9.1939369497180765E-3</v>
      </c>
      <c r="P48">
        <f>IF(N48="","",ABS(N48))</f>
        <v>9.5885019422838294E-2</v>
      </c>
      <c r="Q48">
        <f>IF(N48="","",ABS(N48-O$59))</f>
        <v>0.16300453301882512</v>
      </c>
      <c r="T48" s="3">
        <f t="shared" ref="T48:U53" si="21">(D48-C$13)*$E$8</f>
        <v>2.9767699116096455</v>
      </c>
      <c r="U48" s="3">
        <f t="shared" si="21"/>
        <v>0.21262642225783182</v>
      </c>
      <c r="W48" s="2">
        <f t="shared" si="11"/>
        <v>1.3423902719197363</v>
      </c>
      <c r="X48" s="2">
        <f>-U48*$F$9</f>
        <v>-9.5885019422838294E-2</v>
      </c>
    </row>
    <row r="49" spans="1:24" x14ac:dyDescent="0.2">
      <c r="B49" t="s">
        <v>32</v>
      </c>
      <c r="C49" s="8">
        <v>2</v>
      </c>
      <c r="D49" s="8">
        <v>257</v>
      </c>
      <c r="E49" s="8">
        <v>378</v>
      </c>
      <c r="G49" s="21">
        <f>IF((90-F38-G39&gt;180),90-F38-G39-180,90-F38-G39)</f>
        <v>22.874888988727974</v>
      </c>
      <c r="H49" s="3">
        <f>D49-D48</f>
        <v>19</v>
      </c>
      <c r="I49" s="5">
        <f>H49*$E$8*$F$9</f>
        <v>1.8218153690339276</v>
      </c>
      <c r="K49" s="2">
        <f t="shared" ref="K49:K52" si="22">IF((90-G39-F39&gt;180),90-G39-F39-180,90-G39-F39)</f>
        <v>6.809050179613422</v>
      </c>
      <c r="N49" s="21">
        <f t="shared" ref="N49:N52" si="23">IF(E49&gt;0,-(E49-D$13)*$E$8*$F$9,"")</f>
        <v>-0.33559756797993406</v>
      </c>
      <c r="O49">
        <f t="shared" ref="O49:O52" si="24">IF(N49="","",N49*N49)</f>
        <v>0.11262572763404646</v>
      </c>
      <c r="P49">
        <f t="shared" ref="P49:P52" si="25">IF(N49="","",ABS(N49))</f>
        <v>0.33559756797993406</v>
      </c>
      <c r="Q49">
        <f t="shared" ref="Q49:Q52" si="26">IF(N49="","",ABS(N49-O$59))</f>
        <v>0.4027170815759209</v>
      </c>
      <c r="T49" s="3">
        <f t="shared" si="21"/>
        <v>7.0166719345084498</v>
      </c>
      <c r="U49" s="3">
        <f t="shared" si="21"/>
        <v>0.74419247790241139</v>
      </c>
      <c r="W49" s="2">
        <f t="shared" si="11"/>
        <v>3.1642056409536639</v>
      </c>
      <c r="X49" s="2">
        <f t="shared" ref="X49:X53" si="27">-U49*$F$9</f>
        <v>-0.33559756797993406</v>
      </c>
    </row>
    <row r="50" spans="1:24" x14ac:dyDescent="0.2">
      <c r="B50" t="s">
        <v>33</v>
      </c>
      <c r="C50" s="8">
        <v>3</v>
      </c>
      <c r="D50" s="8">
        <v>271</v>
      </c>
      <c r="E50" s="8">
        <v>386</v>
      </c>
      <c r="G50" s="21">
        <f>IF((90-F39-G40&gt;180),90-F39-G40-180,90-F39-G40)</f>
        <v>32.186794040962582</v>
      </c>
      <c r="H50" s="3">
        <f t="shared" ref="H50:H53" si="28">D50-D49</f>
        <v>14</v>
      </c>
      <c r="I50" s="5">
        <f>H50*$E$8*$F$9</f>
        <v>1.3423902719197363</v>
      </c>
      <c r="K50" s="2">
        <f t="shared" si="22"/>
        <v>51.21887966906209</v>
      </c>
      <c r="N50" s="24">
        <f t="shared" si="23"/>
        <v>-1.1026777233626404</v>
      </c>
      <c r="O50">
        <f t="shared" si="24"/>
        <v>1.2158981616002156</v>
      </c>
      <c r="P50">
        <f t="shared" si="25"/>
        <v>1.1026777233626404</v>
      </c>
      <c r="Q50">
        <f t="shared" si="26"/>
        <v>1.1697972369586271</v>
      </c>
      <c r="T50" s="3">
        <f t="shared" si="21"/>
        <v>9.9934418461180954</v>
      </c>
      <c r="U50" s="3">
        <f t="shared" si="21"/>
        <v>2.4452038559650657</v>
      </c>
      <c r="W50" s="2">
        <f t="shared" si="11"/>
        <v>4.5065959128733999</v>
      </c>
      <c r="X50" s="2">
        <f t="shared" si="27"/>
        <v>-1.1026777233626404</v>
      </c>
    </row>
    <row r="51" spans="1:24" x14ac:dyDescent="0.2">
      <c r="B51" t="s">
        <v>34</v>
      </c>
      <c r="C51" s="8">
        <v>4</v>
      </c>
      <c r="D51" s="8">
        <v>313.5</v>
      </c>
      <c r="E51" s="8">
        <v>383.5</v>
      </c>
      <c r="G51" s="21">
        <f>IF((90-F40-G41&gt;180),90-F40-G41-180,90-F40-G41)</f>
        <v>16.212979679226208</v>
      </c>
      <c r="H51" s="3">
        <f t="shared" si="28"/>
        <v>42.5</v>
      </c>
      <c r="I51" s="5">
        <f>H51*$E$8*$F$9</f>
        <v>4.0751133254706273</v>
      </c>
      <c r="K51" s="2">
        <f t="shared" si="22"/>
        <v>20.237094276062862</v>
      </c>
      <c r="N51" s="21">
        <f t="shared" si="23"/>
        <v>-0.86296517480554469</v>
      </c>
      <c r="O51">
        <f t="shared" si="24"/>
        <v>0.74470889292716425</v>
      </c>
      <c r="P51">
        <f t="shared" si="25"/>
        <v>0.86296517480554469</v>
      </c>
      <c r="Q51">
        <f t="shared" si="26"/>
        <v>0.93008468840153147</v>
      </c>
      <c r="T51" s="3">
        <f t="shared" si="21"/>
        <v>19.030064792075947</v>
      </c>
      <c r="U51" s="3">
        <f t="shared" si="21"/>
        <v>1.9136378003204864</v>
      </c>
      <c r="W51" s="2">
        <f t="shared" si="11"/>
        <v>8.5817092383440272</v>
      </c>
      <c r="X51" s="2">
        <f t="shared" si="27"/>
        <v>-0.86296517480554469</v>
      </c>
    </row>
    <row r="52" spans="1:24" x14ac:dyDescent="0.2">
      <c r="B52" t="s">
        <v>35</v>
      </c>
      <c r="C52" s="8">
        <v>5</v>
      </c>
      <c r="D52" s="8">
        <v>357.5</v>
      </c>
      <c r="E52" s="8">
        <v>381</v>
      </c>
      <c r="G52" s="21">
        <f>IF((90-F41-G42&gt;180),90-F41-G42-180,90-F41-G42)</f>
        <v>39.898370958880719</v>
      </c>
      <c r="H52" s="3">
        <f t="shared" si="28"/>
        <v>44</v>
      </c>
      <c r="I52" s="5">
        <f>H52*$E$8*$F$9</f>
        <v>4.2189408546048854</v>
      </c>
      <c r="K52" s="2">
        <f t="shared" si="22"/>
        <v>40.161844564642536</v>
      </c>
      <c r="N52" s="21">
        <f t="shared" si="23"/>
        <v>-0.6232526262484489</v>
      </c>
      <c r="O52">
        <f t="shared" si="24"/>
        <v>0.38844383612558875</v>
      </c>
      <c r="P52">
        <f t="shared" si="25"/>
        <v>0.6232526262484489</v>
      </c>
      <c r="Q52">
        <f t="shared" si="26"/>
        <v>0.69037213984443568</v>
      </c>
      <c r="T52" s="3">
        <f t="shared" si="21"/>
        <v>28.385627371420547</v>
      </c>
      <c r="U52" s="3">
        <f t="shared" si="21"/>
        <v>1.3820717446759068</v>
      </c>
      <c r="W52" s="2">
        <f t="shared" si="11"/>
        <v>12.800650092948914</v>
      </c>
      <c r="X52" s="2">
        <f t="shared" si="27"/>
        <v>-0.6232526262484489</v>
      </c>
    </row>
    <row r="53" spans="1:24" x14ac:dyDescent="0.2">
      <c r="B53" s="19" t="s">
        <v>97</v>
      </c>
      <c r="C53" s="8">
        <v>6</v>
      </c>
      <c r="D53" s="8">
        <v>397</v>
      </c>
      <c r="E53" s="8">
        <v>371</v>
      </c>
      <c r="G53" s="9">
        <f>IF((90-F42-$I$33&gt;180),90-F42-$I$33-180,90-F42-$I$33)</f>
        <v>112.02449005281863</v>
      </c>
      <c r="H53" s="3">
        <f t="shared" si="28"/>
        <v>39.5</v>
      </c>
      <c r="I53" s="5">
        <f>H53*$E$8*$F$9</f>
        <v>3.7874582672021124</v>
      </c>
      <c r="K53" s="19"/>
      <c r="T53" s="3">
        <f t="shared" si="21"/>
        <v>36.784371050604904</v>
      </c>
      <c r="U53" s="3">
        <f t="shared" si="21"/>
        <v>-0.74419247790241139</v>
      </c>
      <c r="W53" s="2">
        <f t="shared" si="11"/>
        <v>16.588108360151026</v>
      </c>
      <c r="X53" s="2">
        <f t="shared" si="27"/>
        <v>0.33559756797993406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162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D50</v>
      </c>
      <c r="P56" s="9" t="s">
        <v>186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6.5</v>
      </c>
      <c r="F57" s="2">
        <f t="shared" ref="F57:F62" si="29">E57*$E$8*$F$9</f>
        <v>0.6232526262484489</v>
      </c>
      <c r="N57" t="s">
        <v>114</v>
      </c>
      <c r="O57" s="2">
        <f>SQRT((1/(C$37+C$47+2))*SUM(O38:O42,O48:O52))</f>
        <v>0.64906034020861625</v>
      </c>
    </row>
    <row r="58" spans="1:24" x14ac:dyDescent="0.2">
      <c r="B58" t="s">
        <v>39</v>
      </c>
      <c r="E58" s="3">
        <f t="shared" ref="E58:E61" si="30">E49-E39</f>
        <v>8</v>
      </c>
      <c r="F58" s="2">
        <f t="shared" si="29"/>
        <v>0.76708015538270635</v>
      </c>
      <c r="N58" t="s">
        <v>115</v>
      </c>
      <c r="O58" s="2">
        <f>SUM(P38:P42,P48:P52)</f>
        <v>6.7119513595986815</v>
      </c>
    </row>
    <row r="59" spans="1:24" x14ac:dyDescent="0.2">
      <c r="B59" t="s">
        <v>40</v>
      </c>
      <c r="E59" s="3">
        <f t="shared" si="30"/>
        <v>16.5</v>
      </c>
      <c r="F59" s="2">
        <f t="shared" si="29"/>
        <v>1.5821028204768319</v>
      </c>
      <c r="N59" t="s">
        <v>116</v>
      </c>
      <c r="O59" s="2">
        <f>AVERAGE(N48:N52,N38:N42)</f>
        <v>6.7119513595986807E-2</v>
      </c>
    </row>
    <row r="60" spans="1:24" x14ac:dyDescent="0.2">
      <c r="B60" t="s">
        <v>41</v>
      </c>
      <c r="E60" s="3">
        <f t="shared" si="30"/>
        <v>17.5</v>
      </c>
      <c r="F60" s="2">
        <f t="shared" si="29"/>
        <v>1.6779878398996704</v>
      </c>
      <c r="N60" t="s">
        <v>117</v>
      </c>
      <c r="O60" s="2">
        <f>(1/(C$37+C$47+2))*SUM(Q38:Q42,Q48:Q52)</f>
        <v>0.47942509711419146</v>
      </c>
    </row>
    <row r="61" spans="1:24" x14ac:dyDescent="0.2">
      <c r="B61" t="s">
        <v>42</v>
      </c>
      <c r="E61" s="3">
        <f t="shared" si="30"/>
        <v>21.5</v>
      </c>
      <c r="F61" s="2">
        <f t="shared" si="29"/>
        <v>2.0615279175910235</v>
      </c>
      <c r="N61" t="s">
        <v>118</v>
      </c>
      <c r="O61" s="2">
        <f>ABS((O57*O57)-(O59*O59))</f>
        <v>0.4167742961263628</v>
      </c>
    </row>
    <row r="62" spans="1:24" x14ac:dyDescent="0.2">
      <c r="B62" t="s">
        <v>98</v>
      </c>
      <c r="E62" s="23">
        <f>E53-D$32</f>
        <v>2.5</v>
      </c>
      <c r="F62" s="2">
        <f t="shared" si="29"/>
        <v>0.23971254855709578</v>
      </c>
      <c r="N62" t="s">
        <v>119</v>
      </c>
      <c r="O62" s="2">
        <f>(SQRT(ABS(O61)))/O60</f>
        <v>1.3465723682213082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11.170604762760663</v>
      </c>
    </row>
    <row r="64" spans="1:24" x14ac:dyDescent="0.2">
      <c r="N64" t="s">
        <v>121</v>
      </c>
      <c r="O64" s="25" cm="1">
        <f t="array" aca="1" ref="O64" ca="1">(INDIRECT(O56)-C$13)*E$8*F$9</f>
        <v>4.5065959128733999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58.054755312327529</v>
      </c>
      <c r="P65" s="25" cm="1">
        <f t="array" aca="1" ref="P65" ca="1">(360/(2*PI()))*ATAN(ABS(INDIRECT(P56))/(ABS(C$32-INDIRECT(O56))*E$8*F$9))</f>
        <v>5.1338839008447934</v>
      </c>
      <c r="Q65" s="2">
        <f ca="1">180-O65-P65</f>
        <v>116.81136078682768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5.7907328154439366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</v>
      </c>
      <c r="F67" s="2">
        <f t="shared" ref="F67:F72" si="31">E67*$E$8*$F$9</f>
        <v>-9.5885019422838294E-2</v>
      </c>
      <c r="N67" t="s">
        <v>125</v>
      </c>
      <c r="O67" s="25" cm="1">
        <f t="array" aca="1" ref="O67" ca="1">(360/(2*PI()))*ATAN((ABS(INDIRECT(P55))+ABS(INDIRECT(P56))/(ABS(O63-O64))))</f>
        <v>58.054755312327529</v>
      </c>
      <c r="P67" s="25" cm="1">
        <f t="array" aca="1" ref="P67" ca="1">(360/(2*PI()))*ATAN(ABS(INDIRECT(P56))/(ABS(0-INDIRECT(O56))*E$8*F$9))</f>
        <v>2.4299128495629727</v>
      </c>
      <c r="Q67" s="2">
        <f ca="1">180-O67-P67</f>
        <v>119.5153318381095</v>
      </c>
    </row>
    <row r="68" spans="1:17" x14ac:dyDescent="0.2">
      <c r="B68" t="s">
        <v>39</v>
      </c>
      <c r="C68" t="s">
        <v>43</v>
      </c>
      <c r="E68" s="3">
        <f>E38-E49</f>
        <v>-9</v>
      </c>
      <c r="F68" s="2">
        <f t="shared" si="31"/>
        <v>-0.86296517480554469</v>
      </c>
      <c r="N68" t="s">
        <v>126</v>
      </c>
      <c r="O68" s="25" cm="1">
        <f t="array" aca="1" ref="O68" ca="1">SQRT((INDIRECT(P55)*INDIRECT(P55))+((INDIRECT(O55)-C$13)*(INDIRECT(O55)-C$13)*E$8*F$9*E$8*F$9)           )</f>
        <v>11.262816991299191</v>
      </c>
    </row>
    <row r="69" spans="1:17" x14ac:dyDescent="0.2">
      <c r="B69" t="s">
        <v>40</v>
      </c>
      <c r="E69" s="3">
        <f t="shared" ref="E69:E72" si="32">E39-E50</f>
        <v>-16</v>
      </c>
      <c r="F69" s="2">
        <f t="shared" si="31"/>
        <v>-1.5341603107654127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32"/>
        <v>-14</v>
      </c>
      <c r="F70" s="2">
        <f t="shared" si="31"/>
        <v>-1.3423902719197363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32"/>
        <v>-15</v>
      </c>
      <c r="F71" s="2">
        <f t="shared" si="31"/>
        <v>-1.4382752913425745</v>
      </c>
    </row>
    <row r="72" spans="1:17" x14ac:dyDescent="0.2">
      <c r="B72" s="19" t="s">
        <v>98</v>
      </c>
      <c r="E72" s="3">
        <f t="shared" si="32"/>
        <v>-11.5</v>
      </c>
      <c r="F72" s="2">
        <f t="shared" si="31"/>
        <v>-1.1026777233626404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224</v>
      </c>
      <c r="D76" s="8">
        <v>374.5</v>
      </c>
      <c r="E76" s="3">
        <f>(D77-D76  )</f>
        <v>1.5</v>
      </c>
      <c r="F76" s="3">
        <f>ATAN(E76/E77)</f>
        <v>0.11487660541689915</v>
      </c>
      <c r="G76" s="2">
        <f>((PI()/2)-F76-F77)*(360/(2*PI()))</f>
        <v>65.825630782640403</v>
      </c>
    </row>
    <row r="77" spans="1:17" x14ac:dyDescent="0.2">
      <c r="A77" t="s">
        <v>93</v>
      </c>
      <c r="B77" s="8">
        <v>2</v>
      </c>
      <c r="C77" s="8">
        <v>237.5</v>
      </c>
      <c r="D77" s="8">
        <v>376</v>
      </c>
      <c r="E77" s="3">
        <f>AVERAGE(C77,C78)-C76</f>
        <v>13</v>
      </c>
      <c r="F77" s="3">
        <f>ATAN(E77/E78)</f>
        <v>0.30704573201879076</v>
      </c>
    </row>
    <row r="78" spans="1:17" x14ac:dyDescent="0.2">
      <c r="A78" t="s">
        <v>94</v>
      </c>
      <c r="B78" s="8">
        <v>3</v>
      </c>
      <c r="C78" s="8">
        <v>236.5</v>
      </c>
      <c r="D78" s="8">
        <v>415.5</v>
      </c>
      <c r="E78" s="3">
        <f>D78-D76</f>
        <v>41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B0911-9F9E-334C-BAB5-F89BB787C8C8}">
  <dimension ref="A1:X79"/>
  <sheetViews>
    <sheetView topLeftCell="F22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271</v>
      </c>
      <c r="D3" s="8">
        <v>715</v>
      </c>
    </row>
    <row r="4" spans="1:20" x14ac:dyDescent="0.2">
      <c r="B4" s="8">
        <v>2</v>
      </c>
      <c r="C4" s="8">
        <v>739.16663000000005</v>
      </c>
      <c r="D4" s="8">
        <v>763.16669000000002</v>
      </c>
    </row>
    <row r="5" spans="1:20" x14ac:dyDescent="0.2">
      <c r="A5" t="s">
        <v>153</v>
      </c>
      <c r="B5" s="8">
        <v>3</v>
      </c>
      <c r="C5" s="8">
        <v>421.83330999999998</v>
      </c>
      <c r="D5" s="8">
        <v>959.16669000000002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435</v>
      </c>
      <c r="Q5" s="8">
        <v>959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480.5</v>
      </c>
      <c r="D6" s="8">
        <v>1063.1666299999999</v>
      </c>
      <c r="E6" s="3">
        <f>SQRT(((C6-C5)^2)+((D6-D5)^2))</f>
        <v>119.40589615073321</v>
      </c>
      <c r="F6" s="2">
        <f>E6*$E8</f>
        <v>25.371075873109952</v>
      </c>
      <c r="J6" s="3">
        <f>SQRT(((C5-C7)^2)+((D5-D7)^2))</f>
        <v>125.39709101713517</v>
      </c>
      <c r="N6" t="s">
        <v>48</v>
      </c>
      <c r="O6" s="8">
        <v>2</v>
      </c>
      <c r="P6" s="8">
        <v>479.16665999999998</v>
      </c>
      <c r="Q6" s="8">
        <v>1057.8333700000001</v>
      </c>
      <c r="R6" s="3">
        <f>SQRT(((P6-P5)^2)+((Q6-Q5)^2))</f>
        <v>108.25307792904786</v>
      </c>
      <c r="S6" s="2">
        <f>R6*$E8</f>
        <v>23.001352045199592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440.5</v>
      </c>
      <c r="D7" s="8">
        <v>1083.1666299999999</v>
      </c>
      <c r="E7" s="3">
        <f>SQRT(((D6-D7)^2)+((C6-C7)^2))</f>
        <v>44.721359549995796</v>
      </c>
      <c r="G7" s="2">
        <f>E7*E8</f>
        <v>9.5022862594596127</v>
      </c>
      <c r="H7" s="2">
        <f>G7/F6</f>
        <v>0.37453225503656323</v>
      </c>
      <c r="K7" s="2">
        <f>180-((360/(2*PI())*ACOS(((E7^2)+(E6^2)-(J6^2))/(2*E6*E7))))</f>
        <v>92.86242912317509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0.21247758017813898</v>
      </c>
      <c r="I8" s="2">
        <f>MAX(G7,H33)</f>
        <v>14.122297758098496</v>
      </c>
    </row>
    <row r="9" spans="1:20" x14ac:dyDescent="0.2">
      <c r="A9" t="s">
        <v>90</v>
      </c>
      <c r="F9" s="33">
        <f>F6/(G25*18/13)</f>
        <v>0.47645078267634494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236.5</v>
      </c>
      <c r="D13" s="8">
        <v>349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251</v>
      </c>
      <c r="D14" s="8">
        <v>358.5</v>
      </c>
      <c r="G14" s="3">
        <f>(C14-C$13)*$E$8</f>
        <v>3.0809249125830149</v>
      </c>
      <c r="H14" s="3">
        <f>-(D14-D$13)*$E$8</f>
        <v>-2.0185370116923202</v>
      </c>
      <c r="J14" s="2">
        <f t="shared" ref="J14:K25" si="0">G14*$F$9</f>
        <v>1.467909085967227</v>
      </c>
      <c r="K14" s="2">
        <f t="shared" si="0"/>
        <v>-0.96173353908197645</v>
      </c>
    </row>
    <row r="15" spans="1:20" x14ac:dyDescent="0.2">
      <c r="B15" s="8">
        <v>3</v>
      </c>
      <c r="C15" s="8">
        <v>265.5</v>
      </c>
      <c r="D15" s="8">
        <v>358.5</v>
      </c>
      <c r="G15" s="3">
        <f t="shared" ref="G15:G30" si="1">(C15-C$13)*$E$8</f>
        <v>6.1618498251660299</v>
      </c>
      <c r="H15" s="3">
        <f t="shared" ref="H15:H30" si="2">-(D15-D$13)*$E$8</f>
        <v>-2.0185370116923202</v>
      </c>
      <c r="J15" s="2">
        <f t="shared" si="0"/>
        <v>2.935818171934454</v>
      </c>
      <c r="K15" s="2">
        <f t="shared" si="0"/>
        <v>-0.96173353908197645</v>
      </c>
    </row>
    <row r="16" spans="1:20" x14ac:dyDescent="0.2">
      <c r="B16" s="8">
        <v>4</v>
      </c>
      <c r="C16" s="8">
        <v>281</v>
      </c>
      <c r="D16" s="8">
        <v>361</v>
      </c>
      <c r="G16" s="3">
        <f t="shared" si="1"/>
        <v>9.4552523179271848</v>
      </c>
      <c r="H16" s="3">
        <f t="shared" si="2"/>
        <v>-2.5497309621376676</v>
      </c>
      <c r="J16" s="2">
        <f t="shared" si="0"/>
        <v>4.5049623672787318</v>
      </c>
      <c r="K16" s="2">
        <f t="shared" si="0"/>
        <v>-1.2148213125246017</v>
      </c>
    </row>
    <row r="17" spans="1:11" x14ac:dyDescent="0.2">
      <c r="B17" s="8">
        <v>5</v>
      </c>
      <c r="C17" s="8">
        <v>297</v>
      </c>
      <c r="D17" s="8">
        <v>339</v>
      </c>
      <c r="G17" s="3">
        <f t="shared" si="1"/>
        <v>12.854893600777409</v>
      </c>
      <c r="H17" s="3">
        <f t="shared" si="2"/>
        <v>2.1247758017813898</v>
      </c>
      <c r="J17" s="2">
        <f t="shared" si="0"/>
        <v>6.1247241173115343</v>
      </c>
      <c r="K17" s="2">
        <f t="shared" si="0"/>
        <v>1.0123510937705016</v>
      </c>
    </row>
    <row r="18" spans="1:11" x14ac:dyDescent="0.2">
      <c r="B18" s="8">
        <v>6</v>
      </c>
      <c r="C18" s="8">
        <v>311.5</v>
      </c>
      <c r="D18" s="8">
        <v>355</v>
      </c>
      <c r="G18" s="3">
        <f t="shared" si="1"/>
        <v>15.935818513360424</v>
      </c>
      <c r="H18" s="3">
        <f t="shared" si="2"/>
        <v>-1.2748654810688338</v>
      </c>
      <c r="J18" s="2">
        <f t="shared" si="0"/>
        <v>7.592633203278762</v>
      </c>
      <c r="K18" s="2">
        <f t="shared" si="0"/>
        <v>-0.60741065626230084</v>
      </c>
    </row>
    <row r="19" spans="1:11" x14ac:dyDescent="0.2">
      <c r="B19" s="8">
        <v>7</v>
      </c>
      <c r="C19" s="8">
        <v>326</v>
      </c>
      <c r="D19" s="8">
        <v>364</v>
      </c>
      <c r="G19" s="3">
        <f t="shared" si="1"/>
        <v>19.016743425943439</v>
      </c>
      <c r="H19" s="3">
        <f t="shared" si="2"/>
        <v>-3.1871637026720845</v>
      </c>
      <c r="J19" s="2">
        <f t="shared" si="0"/>
        <v>9.0605422892459888</v>
      </c>
      <c r="K19" s="2">
        <f t="shared" si="0"/>
        <v>-1.5185266406557523</v>
      </c>
    </row>
    <row r="20" spans="1:11" x14ac:dyDescent="0.2">
      <c r="B20" s="8">
        <v>8</v>
      </c>
      <c r="C20" s="8">
        <v>342.5</v>
      </c>
      <c r="D20" s="8">
        <v>350.5</v>
      </c>
      <c r="G20" s="3">
        <f t="shared" si="1"/>
        <v>22.52262349888273</v>
      </c>
      <c r="H20" s="3">
        <f t="shared" si="2"/>
        <v>-0.31871637026720845</v>
      </c>
      <c r="J20" s="2">
        <f t="shared" si="0"/>
        <v>10.730921593967315</v>
      </c>
      <c r="K20" s="2">
        <f t="shared" si="0"/>
        <v>-0.15185266406557521</v>
      </c>
    </row>
    <row r="21" spans="1:11" x14ac:dyDescent="0.2">
      <c r="B21" s="8">
        <v>9</v>
      </c>
      <c r="C21" s="8">
        <v>355.5</v>
      </c>
      <c r="D21" s="8">
        <v>338.5</v>
      </c>
      <c r="G21" s="3">
        <f t="shared" si="1"/>
        <v>25.284832041198538</v>
      </c>
      <c r="H21" s="3">
        <f t="shared" si="2"/>
        <v>2.2310145918704594</v>
      </c>
      <c r="J21" s="2">
        <f t="shared" si="0"/>
        <v>12.046978015868968</v>
      </c>
      <c r="K21" s="2">
        <f t="shared" si="0"/>
        <v>1.0629686484590266</v>
      </c>
    </row>
    <row r="22" spans="1:11" x14ac:dyDescent="0.2">
      <c r="B22" s="8">
        <v>10</v>
      </c>
      <c r="C22" s="8">
        <v>372.5</v>
      </c>
      <c r="D22" s="8">
        <v>352.5</v>
      </c>
      <c r="G22" s="3">
        <f t="shared" si="1"/>
        <v>28.896950904226902</v>
      </c>
      <c r="H22" s="3">
        <f t="shared" si="2"/>
        <v>-0.74367153062348645</v>
      </c>
      <c r="J22" s="2">
        <f t="shared" si="0"/>
        <v>13.767974875278821</v>
      </c>
      <c r="K22" s="2">
        <f t="shared" si="0"/>
        <v>-0.35432288281967556</v>
      </c>
    </row>
    <row r="23" spans="1:11" x14ac:dyDescent="0.2">
      <c r="B23" s="8">
        <v>11</v>
      </c>
      <c r="C23" s="8">
        <v>386</v>
      </c>
      <c r="D23" s="8">
        <v>336</v>
      </c>
      <c r="G23" s="3">
        <f t="shared" si="1"/>
        <v>31.765398236631778</v>
      </c>
      <c r="H23" s="3">
        <f t="shared" si="2"/>
        <v>2.7622085423158067</v>
      </c>
      <c r="J23" s="2">
        <f t="shared" si="0"/>
        <v>15.134648851868999</v>
      </c>
      <c r="K23" s="2">
        <f t="shared" si="0"/>
        <v>1.316056421901652</v>
      </c>
    </row>
    <row r="24" spans="1:11" x14ac:dyDescent="0.2">
      <c r="B24" s="8">
        <v>12</v>
      </c>
      <c r="C24" s="8">
        <v>401.5</v>
      </c>
      <c r="D24" s="8">
        <v>343.5</v>
      </c>
      <c r="G24" s="3">
        <f t="shared" si="1"/>
        <v>35.058800729392928</v>
      </c>
      <c r="H24" s="3">
        <f t="shared" si="2"/>
        <v>1.1686266909797645</v>
      </c>
      <c r="J24" s="2">
        <f t="shared" si="0"/>
        <v>16.703793047213274</v>
      </c>
      <c r="K24" s="2">
        <f t="shared" si="0"/>
        <v>0.55679310157377593</v>
      </c>
    </row>
    <row r="25" spans="1:11" x14ac:dyDescent="0.2">
      <c r="B25" s="8">
        <v>13</v>
      </c>
      <c r="C25" s="8">
        <v>417.5</v>
      </c>
      <c r="D25" s="8">
        <v>335.5</v>
      </c>
      <c r="G25" s="33">
        <f t="shared" si="1"/>
        <v>38.458442012243154</v>
      </c>
      <c r="H25" s="3">
        <f t="shared" si="2"/>
        <v>2.8684473324048763</v>
      </c>
      <c r="J25" s="2">
        <f t="shared" si="0"/>
        <v>18.323554797246079</v>
      </c>
      <c r="K25" s="2">
        <f t="shared" si="0"/>
        <v>1.366673976590177</v>
      </c>
    </row>
    <row r="26" spans="1:11" x14ac:dyDescent="0.2">
      <c r="B26" s="8"/>
      <c r="C26" s="8"/>
      <c r="D26" s="8"/>
      <c r="G26" s="3">
        <f t="shared" si="1"/>
        <v>-50.250947712129864</v>
      </c>
      <c r="H26" s="3">
        <f t="shared" si="2"/>
        <v>74.154675482170504</v>
      </c>
      <c r="J26" s="2"/>
      <c r="K26" s="2"/>
    </row>
    <row r="27" spans="1:11" x14ac:dyDescent="0.2">
      <c r="B27" s="7"/>
      <c r="C27" s="7"/>
      <c r="D27" s="7"/>
      <c r="G27" s="3">
        <f t="shared" si="1"/>
        <v>-50.250947712129864</v>
      </c>
      <c r="H27" s="3">
        <f t="shared" si="2"/>
        <v>74.154675482170504</v>
      </c>
      <c r="J27" s="2"/>
      <c r="K27" s="2"/>
    </row>
    <row r="28" spans="1:11" x14ac:dyDescent="0.2">
      <c r="B28" s="7"/>
      <c r="C28" s="7"/>
      <c r="D28" s="7"/>
      <c r="G28" s="3">
        <f t="shared" si="1"/>
        <v>-50.250947712129864</v>
      </c>
      <c r="H28" s="3">
        <f t="shared" si="2"/>
        <v>74.154675482170504</v>
      </c>
      <c r="J28" s="2"/>
      <c r="K28" s="2"/>
    </row>
    <row r="29" spans="1:11" x14ac:dyDescent="0.2">
      <c r="B29" s="7"/>
      <c r="C29" s="7"/>
      <c r="D29" s="7"/>
      <c r="G29" s="3">
        <f t="shared" si="1"/>
        <v>-50.250947712129864</v>
      </c>
      <c r="H29" s="3">
        <f t="shared" si="2"/>
        <v>74.154675482170504</v>
      </c>
      <c r="J29" s="2"/>
      <c r="K29" s="2"/>
    </row>
    <row r="30" spans="1:11" x14ac:dyDescent="0.2">
      <c r="B30" s="7"/>
      <c r="C30" s="7"/>
      <c r="D30" s="7"/>
      <c r="G30" s="33">
        <f t="shared" si="1"/>
        <v>-50.250947712129864</v>
      </c>
      <c r="H30" s="3">
        <f t="shared" si="2"/>
        <v>74.154675482170504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401.5</v>
      </c>
      <c r="D32" s="8">
        <v>343</v>
      </c>
      <c r="G32" s="2">
        <f>(C32-C$13)*$E$8*$F$9</f>
        <v>16.703793047213274</v>
      </c>
      <c r="I32" t="s">
        <v>16</v>
      </c>
    </row>
    <row r="33" spans="1:24" x14ac:dyDescent="0.2">
      <c r="A33" t="s">
        <v>17</v>
      </c>
      <c r="B33" s="8">
        <v>2</v>
      </c>
      <c r="C33" s="8">
        <v>402</v>
      </c>
      <c r="D33" s="8">
        <v>482.5</v>
      </c>
      <c r="E33" s="3">
        <f>D33-D32</f>
        <v>139.5</v>
      </c>
      <c r="H33" s="2">
        <f>E33*E8*$F$9</f>
        <v>14.122297758098496</v>
      </c>
      <c r="I33" s="9">
        <f>-(360/(2*PI()))*(ATAN((-E52+E33)/(-D52+D33))-(0))</f>
        <v>69.244639252158109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266.5</v>
      </c>
      <c r="E38" s="8">
        <v>358.5</v>
      </c>
      <c r="F38" s="2">
        <f>(360/(2*PI()))*(ATAN((E49-E38)/(D49-D38))-(PI()/2))</f>
        <v>-78.310630824560803</v>
      </c>
      <c r="G38" s="2">
        <f>-(360/(2*PI()))*(ATAN((-E48+E38)/(-D48+D38))-(0))</f>
        <v>18.43494882292201</v>
      </c>
      <c r="H38" s="4">
        <f>D38-C13</f>
        <v>30</v>
      </c>
      <c r="I38" s="5">
        <f>H38*$E$8*$F$9</f>
        <v>3.0370532813115045</v>
      </c>
      <c r="J38" s="12" t="s">
        <v>144</v>
      </c>
      <c r="N38" s="21">
        <f>IF(E38&gt;0,-(E38-D$13)*$E$8*$F$9,"")</f>
        <v>-0.96173353908197645</v>
      </c>
      <c r="O38">
        <f>IF(N38="","",N38*N38)</f>
        <v>0.92493140019514353</v>
      </c>
      <c r="P38">
        <f>IF(N38="","",ABS(N38))</f>
        <v>0.96173353908197645</v>
      </c>
      <c r="Q38">
        <f>IF(N38="","",ABS(N38-O$59))</f>
        <v>0.92798850262295973</v>
      </c>
      <c r="T38" s="3">
        <f>(D38-C$13)*$E$8</f>
        <v>6.374327405344169</v>
      </c>
      <c r="U38" s="3">
        <f>(E38-D$13)*$E$8</f>
        <v>2.0185370116923202</v>
      </c>
      <c r="W38" s="2">
        <f>T38*$F$9</f>
        <v>3.0370532813115045</v>
      </c>
      <c r="X38" s="2">
        <f>-U38*$F$9</f>
        <v>-0.96173353908197645</v>
      </c>
    </row>
    <row r="39" spans="1:24" x14ac:dyDescent="0.2">
      <c r="B39" t="s">
        <v>24</v>
      </c>
      <c r="C39" s="8">
        <v>2</v>
      </c>
      <c r="D39" s="8">
        <v>289</v>
      </c>
      <c r="E39" s="8">
        <v>333.5</v>
      </c>
      <c r="F39" s="2">
        <f t="shared" ref="F39:F42" si="3">(360/(2*PI()))*(ATAN((E50-E39)/(D50-D39))-(PI()/2))</f>
        <v>-54.806092759897084</v>
      </c>
      <c r="G39" s="2">
        <f t="shared" ref="G39:G42" si="4">-(360/(2*PI()))*(ATAN((-E49+E39)/(-D49+D39))-(0))</f>
        <v>74.054604099077153</v>
      </c>
      <c r="H39" s="3">
        <f>D39-D38</f>
        <v>22.5</v>
      </c>
      <c r="I39" s="5">
        <f>H39*$E$8*$F$9</f>
        <v>2.2777899609836285</v>
      </c>
      <c r="J39" s="12" t="s">
        <v>72</v>
      </c>
      <c r="N39" s="24">
        <f t="shared" ref="N39:N42" si="5">IF(E39&gt;0,-(E39-D$13)*$E$8*$F$9,"")</f>
        <v>1.5691441953442773</v>
      </c>
      <c r="O39">
        <f t="shared" ref="O39:O42" si="6">IF(N39="","",N39*N39)</f>
        <v>2.4622135057826395</v>
      </c>
      <c r="P39">
        <f t="shared" ref="P39:P42" si="7">IF(N39="","",ABS(N39))</f>
        <v>1.5691441953442773</v>
      </c>
      <c r="Q39">
        <f t="shared" ref="Q39:Q42" si="8">IF(N39="","",ABS(N39-O$59))</f>
        <v>1.6028892318032941</v>
      </c>
      <c r="T39" s="3">
        <f t="shared" ref="T39:U44" si="9">(D39-C$13)*$E$8</f>
        <v>11.155072959352296</v>
      </c>
      <c r="U39" s="3">
        <f t="shared" si="9"/>
        <v>-3.293402492761154</v>
      </c>
      <c r="W39" s="2">
        <f t="shared" ref="W39:W52" si="10">T39*$F$9</f>
        <v>5.3148432422951331</v>
      </c>
      <c r="X39" s="2">
        <f t="shared" ref="X39:X41" si="11">-U39*$F$9</f>
        <v>1.5691441953442773</v>
      </c>
    </row>
    <row r="40" spans="1:24" x14ac:dyDescent="0.2">
      <c r="B40" t="s">
        <v>25</v>
      </c>
      <c r="C40" s="8">
        <v>3</v>
      </c>
      <c r="D40" s="8">
        <v>351</v>
      </c>
      <c r="E40" s="8">
        <v>330.5</v>
      </c>
      <c r="F40" s="2">
        <f t="shared" si="3"/>
        <v>-47.89126959622056</v>
      </c>
      <c r="G40" s="2">
        <f t="shared" si="4"/>
        <v>68.334041276709783</v>
      </c>
      <c r="H40" s="3">
        <f t="shared" ref="H40:H42" si="12">D40-D39</f>
        <v>62</v>
      </c>
      <c r="I40" s="5">
        <f>H40*$E$8*$F$9</f>
        <v>6.2765767813771092</v>
      </c>
      <c r="J40" s="12" t="s">
        <v>72</v>
      </c>
      <c r="N40" s="21">
        <f t="shared" si="5"/>
        <v>1.8728495234754277</v>
      </c>
      <c r="O40">
        <f t="shared" si="6"/>
        <v>3.5075653375821365</v>
      </c>
      <c r="P40">
        <f t="shared" si="7"/>
        <v>1.8728495234754277</v>
      </c>
      <c r="Q40">
        <f t="shared" si="8"/>
        <v>1.9065945599344445</v>
      </c>
      <c r="T40" s="3">
        <f t="shared" si="9"/>
        <v>24.328682930396912</v>
      </c>
      <c r="U40" s="3">
        <f t="shared" si="9"/>
        <v>-3.9308352332955709</v>
      </c>
      <c r="W40" s="2">
        <f t="shared" si="10"/>
        <v>11.591420023672242</v>
      </c>
      <c r="X40" s="2">
        <f t="shared" si="11"/>
        <v>1.8728495234754277</v>
      </c>
    </row>
    <row r="41" spans="1:24" x14ac:dyDescent="0.2">
      <c r="B41" t="s">
        <v>26</v>
      </c>
      <c r="C41" s="8">
        <v>4</v>
      </c>
      <c r="D41" s="8">
        <v>389.5</v>
      </c>
      <c r="E41" s="8">
        <v>334</v>
      </c>
      <c r="F41" s="2">
        <f t="shared" si="3"/>
        <v>-57.171458208587467</v>
      </c>
      <c r="G41" s="2">
        <f t="shared" si="4"/>
        <v>57.994616791916499</v>
      </c>
      <c r="H41" s="3">
        <f t="shared" si="12"/>
        <v>38.5</v>
      </c>
      <c r="I41" s="5">
        <f>H41*$E$8*$F$9</f>
        <v>3.8975517110164306</v>
      </c>
      <c r="J41" s="12" t="s">
        <v>144</v>
      </c>
      <c r="N41" s="21">
        <f t="shared" si="5"/>
        <v>1.5185266406557523</v>
      </c>
      <c r="O41">
        <f t="shared" si="6"/>
        <v>2.3059231583812441</v>
      </c>
      <c r="P41">
        <f t="shared" si="7"/>
        <v>1.5185266406557523</v>
      </c>
      <c r="Q41">
        <f t="shared" si="8"/>
        <v>1.5522716771147691</v>
      </c>
      <c r="T41" s="3">
        <f t="shared" si="9"/>
        <v>32.509069767255262</v>
      </c>
      <c r="U41" s="3">
        <f t="shared" si="9"/>
        <v>-3.1871637026720845</v>
      </c>
      <c r="W41" s="2">
        <f t="shared" si="10"/>
        <v>15.488971734688672</v>
      </c>
      <c r="X41" s="2">
        <f t="shared" si="11"/>
        <v>1.5185266406557523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-40.343997507618859</v>
      </c>
      <c r="H42" s="3">
        <f t="shared" si="12"/>
        <v>-389.5</v>
      </c>
      <c r="I42" s="5">
        <f>H42*$E$8*$F$9</f>
        <v>-39.431075102361035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-50.250947712129864</v>
      </c>
      <c r="U42" s="3">
        <f t="shared" si="9"/>
        <v>-74.154675482170504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-50.250947712129864</v>
      </c>
      <c r="U43" s="3">
        <f t="shared" si="9"/>
        <v>-74.154675482170504</v>
      </c>
    </row>
    <row r="44" spans="1:24" x14ac:dyDescent="0.2">
      <c r="B44" s="21" t="s">
        <v>105</v>
      </c>
      <c r="G44" s="1" t="s">
        <v>28</v>
      </c>
      <c r="H44" s="16">
        <f>$C$32-D41</f>
        <v>12</v>
      </c>
      <c r="I44" s="22">
        <f>H44*$E$8*$F$9</f>
        <v>1.2148213125246017</v>
      </c>
      <c r="T44" s="3">
        <f t="shared" si="9"/>
        <v>-50.250947712129864</v>
      </c>
      <c r="U44" s="3">
        <f t="shared" si="9"/>
        <v>-74.154675482170504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259</v>
      </c>
      <c r="E48" s="8">
        <v>361</v>
      </c>
      <c r="F48" s="2">
        <f>(360/(2*PI()))*(ATAN((E48-D$13)/(D48-C$13))-(PI()/2))</f>
        <v>-61.927513064147043</v>
      </c>
      <c r="G48" s="2">
        <f>IF((90-F48-G38&gt;180),90-F48-G38-180,90-F48-G38)</f>
        <v>133.49256424122501</v>
      </c>
      <c r="H48" s="3" t="s">
        <v>31</v>
      </c>
      <c r="I48" s="6" t="s">
        <v>31</v>
      </c>
      <c r="K48" s="2">
        <f>IF((90-G38-F38&gt;180),90-G38-F38-180,90-G38-F38)</f>
        <v>149.87568200163878</v>
      </c>
      <c r="N48" s="21">
        <f>IF(E48&gt;0,-(E48-D$13)*$E$8*$F$9,"")</f>
        <v>-1.2148213125246017</v>
      </c>
      <c r="O48">
        <f>IF(N48="","",N48*N48)</f>
        <v>1.4757908213639959</v>
      </c>
      <c r="P48">
        <f>IF(N48="","",ABS(N48))</f>
        <v>1.2148213125246017</v>
      </c>
      <c r="Q48">
        <f>IF(N48="","",ABS(N48-O$59))</f>
        <v>1.1810762760655849</v>
      </c>
      <c r="T48" s="3">
        <f t="shared" ref="T48:U53" si="13">(D48-C$13)*$E$8</f>
        <v>4.780745554008127</v>
      </c>
      <c r="U48" s="3">
        <f t="shared" si="13"/>
        <v>2.5497309621376676</v>
      </c>
      <c r="W48" s="2">
        <f t="shared" si="10"/>
        <v>2.2777899609836285</v>
      </c>
      <c r="X48" s="2">
        <f>-U48*$F$9</f>
        <v>-1.2148213125246017</v>
      </c>
    </row>
    <row r="49" spans="1:24" x14ac:dyDescent="0.2">
      <c r="B49" t="s">
        <v>32</v>
      </c>
      <c r="C49" s="8">
        <v>2</v>
      </c>
      <c r="D49" s="8">
        <v>281</v>
      </c>
      <c r="E49" s="8">
        <v>361.5</v>
      </c>
      <c r="G49" s="21">
        <f>IF((90-F38-G39&gt;180),90-F38-G39-180,90-F38-G39)</f>
        <v>94.25602672548365</v>
      </c>
      <c r="H49" s="3">
        <f>D49-D48</f>
        <v>22</v>
      </c>
      <c r="I49" s="5">
        <f>H49*$E$8*$F$9</f>
        <v>2.2271724062951037</v>
      </c>
      <c r="K49" s="2">
        <f t="shared" ref="K49:K52" si="14">IF((90-G39-F39&gt;180),90-G39-F39-180,90-G39-F39)</f>
        <v>70.75148866081993</v>
      </c>
      <c r="N49" s="21">
        <f t="shared" ref="N49:N52" si="15">IF(E49&gt;0,-(E49-D$13)*$E$8*$F$9,"")</f>
        <v>-1.2654388672131269</v>
      </c>
      <c r="O49">
        <f t="shared" ref="O49:O52" si="16">IF(N49="","",N49*N49)</f>
        <v>1.601335526653642</v>
      </c>
      <c r="P49">
        <f t="shared" ref="P49:P52" si="17">IF(N49="","",ABS(N49))</f>
        <v>1.2654388672131269</v>
      </c>
      <c r="Q49">
        <f t="shared" ref="Q49:Q52" si="18">IF(N49="","",ABS(N49-O$59))</f>
        <v>1.2316938307541101</v>
      </c>
      <c r="T49" s="3">
        <f t="shared" si="13"/>
        <v>9.4552523179271848</v>
      </c>
      <c r="U49" s="3">
        <f t="shared" si="13"/>
        <v>2.6559697522267371</v>
      </c>
      <c r="W49" s="2">
        <f t="shared" si="10"/>
        <v>4.5049623672787318</v>
      </c>
      <c r="X49" s="2">
        <f t="shared" ref="X49:X52" si="19">-U49*$F$9</f>
        <v>-1.2654388672131269</v>
      </c>
    </row>
    <row r="50" spans="1:24" x14ac:dyDescent="0.2">
      <c r="B50" t="s">
        <v>33</v>
      </c>
      <c r="C50" s="8">
        <v>3</v>
      </c>
      <c r="D50" s="8">
        <v>336.5</v>
      </c>
      <c r="E50" s="8">
        <v>367</v>
      </c>
      <c r="G50" s="21">
        <f>IF((90-F39-G40&gt;180),90-F39-G40-180,90-F39-G40)</f>
        <v>76.472051483187286</v>
      </c>
      <c r="H50" s="3">
        <f t="shared" ref="H50:H53" si="20">D50-D49</f>
        <v>55.5</v>
      </c>
      <c r="I50" s="5">
        <f>H50*$E$8*$F$9</f>
        <v>5.6185485704262828</v>
      </c>
      <c r="K50" s="2">
        <f t="shared" si="14"/>
        <v>69.557228319510784</v>
      </c>
      <c r="N50" s="24">
        <f t="shared" si="15"/>
        <v>-1.8222319687869026</v>
      </c>
      <c r="O50">
        <f t="shared" si="16"/>
        <v>3.3205293480689915</v>
      </c>
      <c r="P50">
        <f t="shared" si="17"/>
        <v>1.8222319687869026</v>
      </c>
      <c r="Q50">
        <f t="shared" si="18"/>
        <v>1.7884869323278858</v>
      </c>
      <c r="T50" s="3">
        <f t="shared" si="13"/>
        <v>21.247758017813897</v>
      </c>
      <c r="U50" s="3">
        <f t="shared" si="13"/>
        <v>3.8245964432065014</v>
      </c>
      <c r="W50" s="2">
        <f t="shared" si="10"/>
        <v>10.123510937705015</v>
      </c>
      <c r="X50" s="2">
        <f t="shared" si="19"/>
        <v>-1.8222319687869026</v>
      </c>
    </row>
    <row r="51" spans="1:24" x14ac:dyDescent="0.2">
      <c r="B51" t="s">
        <v>34</v>
      </c>
      <c r="C51" s="8">
        <v>4</v>
      </c>
      <c r="D51" s="8">
        <v>377</v>
      </c>
      <c r="E51" s="8">
        <v>354</v>
      </c>
      <c r="G51" s="21">
        <f>IF((90-F40-G41&gt;180),90-F40-G41-180,90-F40-G41)</f>
        <v>79.896652804304054</v>
      </c>
      <c r="H51" s="3">
        <f t="shared" si="20"/>
        <v>40.5</v>
      </c>
      <c r="I51" s="5">
        <f>H51*$E$8*$F$9</f>
        <v>4.1000219297705307</v>
      </c>
      <c r="K51" s="2">
        <f t="shared" si="14"/>
        <v>89.176841416670968</v>
      </c>
      <c r="N51" s="21">
        <f t="shared" si="15"/>
        <v>-0.50617554688525079</v>
      </c>
      <c r="O51">
        <f t="shared" si="16"/>
        <v>0.25621368426458274</v>
      </c>
      <c r="P51">
        <f t="shared" si="17"/>
        <v>0.50617554688525079</v>
      </c>
      <c r="Q51">
        <f t="shared" si="18"/>
        <v>0.47243051042623407</v>
      </c>
      <c r="T51" s="3">
        <f t="shared" si="13"/>
        <v>29.853100015028527</v>
      </c>
      <c r="U51" s="3">
        <f t="shared" si="13"/>
        <v>1.0623879008906949</v>
      </c>
      <c r="W51" s="2">
        <f t="shared" si="10"/>
        <v>14.223532867475546</v>
      </c>
      <c r="X51" s="2">
        <f t="shared" si="19"/>
        <v>-0.50617554688525079</v>
      </c>
    </row>
    <row r="52" spans="1:24" x14ac:dyDescent="0.2">
      <c r="B52" t="s">
        <v>35</v>
      </c>
      <c r="C52" s="8">
        <v>5</v>
      </c>
      <c r="D52" s="8">
        <v>405</v>
      </c>
      <c r="E52" s="8">
        <v>344</v>
      </c>
      <c r="G52" s="9">
        <f>IF((90-F41-$I$33&gt;180),90-F41-$I$33-180,90-F41-$I$33)</f>
        <v>77.926818956429358</v>
      </c>
      <c r="H52" s="3">
        <f t="shared" si="20"/>
        <v>28</v>
      </c>
      <c r="I52" s="5">
        <f>H52*$E$8*$F$9</f>
        <v>2.8345830625574044</v>
      </c>
      <c r="K52" s="2" t="e">
        <f t="shared" si="14"/>
        <v>#DIV/0!</v>
      </c>
      <c r="N52" s="21">
        <f t="shared" si="15"/>
        <v>0.50617554688525079</v>
      </c>
      <c r="O52">
        <f t="shared" si="16"/>
        <v>0.25621368426458274</v>
      </c>
      <c r="P52">
        <f t="shared" si="17"/>
        <v>0.50617554688525079</v>
      </c>
      <c r="Q52">
        <f t="shared" si="18"/>
        <v>0.53992058334426751</v>
      </c>
      <c r="T52" s="3">
        <f t="shared" si="13"/>
        <v>35.802472260016415</v>
      </c>
      <c r="U52" s="3">
        <f t="shared" si="13"/>
        <v>-1.0623879008906949</v>
      </c>
      <c r="W52" s="2">
        <f t="shared" si="10"/>
        <v>17.058115930032951</v>
      </c>
      <c r="X52" s="2">
        <f t="shared" si="19"/>
        <v>0.50617554688525079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-405</v>
      </c>
      <c r="I53" s="5">
        <f>H53*$E$8*$F$9</f>
        <v>-41.000219297705314</v>
      </c>
      <c r="K53" s="19"/>
      <c r="T53" s="3">
        <f t="shared" si="13"/>
        <v>-50.250947712129864</v>
      </c>
      <c r="U53" s="3">
        <f t="shared" si="13"/>
        <v>-74.154675482170504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D50</v>
      </c>
      <c r="P56" s="9" t="s">
        <v>186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2.5</v>
      </c>
      <c r="F57" s="2">
        <f t="shared" ref="F57:F62" si="21">E57*$E$8*$F$9</f>
        <v>0.2530877734426254</v>
      </c>
      <c r="N57" t="s">
        <v>114</v>
      </c>
      <c r="O57" s="2">
        <f>SQRT((1/(C$37+C$47+2))*SUM(O38:O42,O48:O52))</f>
        <v>1.2102109683310651</v>
      </c>
    </row>
    <row r="58" spans="1:24" x14ac:dyDescent="0.2">
      <c r="B58" t="s">
        <v>39</v>
      </c>
      <c r="E58" s="3">
        <f t="shared" ref="E58:E60" si="22">E49-E39</f>
        <v>28</v>
      </c>
      <c r="F58" s="2">
        <f t="shared" si="21"/>
        <v>2.8345830625574044</v>
      </c>
      <c r="N58" t="s">
        <v>115</v>
      </c>
      <c r="O58" s="2">
        <f>SUM(P38:P42,P48:P52)</f>
        <v>11.237097140852566</v>
      </c>
    </row>
    <row r="59" spans="1:24" x14ac:dyDescent="0.2">
      <c r="B59" t="s">
        <v>40</v>
      </c>
      <c r="E59" s="3">
        <f t="shared" si="22"/>
        <v>36.5</v>
      </c>
      <c r="F59" s="2">
        <f t="shared" si="21"/>
        <v>3.6950814922623305</v>
      </c>
      <c r="N59" t="s">
        <v>116</v>
      </c>
      <c r="O59" s="2">
        <f>AVERAGE(N48:N52,N38:N42)</f>
        <v>-3.3745036459016733E-2</v>
      </c>
    </row>
    <row r="60" spans="1:24" x14ac:dyDescent="0.2">
      <c r="B60" t="s">
        <v>41</v>
      </c>
      <c r="E60" s="3">
        <f t="shared" si="22"/>
        <v>20</v>
      </c>
      <c r="F60" s="2">
        <f t="shared" si="21"/>
        <v>2.0247021875410032</v>
      </c>
      <c r="N60" t="s">
        <v>117</v>
      </c>
      <c r="O60" s="2">
        <f>(1/(C$37+C$47+2))*SUM(Q38:Q42,Q48:Q52)</f>
        <v>1.0184865549448681</v>
      </c>
    </row>
    <row r="61" spans="1:24" x14ac:dyDescent="0.2">
      <c r="B61" t="s">
        <v>42</v>
      </c>
      <c r="E61" s="23">
        <f>E52-D$32</f>
        <v>1</v>
      </c>
      <c r="F61" s="2">
        <f t="shared" si="21"/>
        <v>0.10123510937705014</v>
      </c>
      <c r="N61" t="s">
        <v>118</v>
      </c>
      <c r="O61" s="2">
        <f>ABS((O57*O57)-(O59*O59))</f>
        <v>1.463471860383194</v>
      </c>
    </row>
    <row r="62" spans="1:24" x14ac:dyDescent="0.2">
      <c r="B62" t="s">
        <v>98</v>
      </c>
      <c r="E62" s="23">
        <f>E53-D$32</f>
        <v>-343</v>
      </c>
      <c r="F62" s="2">
        <f t="shared" si="21"/>
        <v>-34.723642516328205</v>
      </c>
      <c r="N62" t="s">
        <v>119</v>
      </c>
      <c r="O62" s="2">
        <f>(SQRT(ABS(O61)))/O60</f>
        <v>1.1877824056249564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11.591420023672242</v>
      </c>
    </row>
    <row r="64" spans="1:24" x14ac:dyDescent="0.2">
      <c r="N64" t="s">
        <v>121</v>
      </c>
      <c r="O64" s="25" cm="1">
        <f t="array" aca="1" ref="O64" ca="1">(INDIRECT(O56)-C$13)*E$8*F$9</f>
        <v>10.123510937705015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72.19782332817519</v>
      </c>
      <c r="P65" s="25" cm="1">
        <f t="array" aca="1" ref="P65" ca="1">(360/(2*PI()))*ATAN(ABS(INDIRECT(P56))/(ABS(C$32-INDIRECT(O56))*E$8*F$9))</f>
        <v>15.47863816541836</v>
      </c>
      <c r="Q65" s="2">
        <f ca="1">180-O65-P65</f>
        <v>92.32353850640645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5.4446233358619232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-12</v>
      </c>
      <c r="F67" s="2">
        <f t="shared" ref="F67:F72" si="23">E67*$E$8*$F$9</f>
        <v>-1.2148213125246017</v>
      </c>
      <c r="N67" t="s">
        <v>125</v>
      </c>
      <c r="O67" s="25" cm="1">
        <f t="array" aca="1" ref="O67" ca="1">(360/(2*PI()))*ATAN((ABS(INDIRECT(P55))+ABS(INDIRECT(P56))/(ABS(O63-O64))))</f>
        <v>72.19782332817519</v>
      </c>
      <c r="P67" s="25" cm="1">
        <f t="array" aca="1" ref="P67" ca="1">(360/(2*PI()))*ATAN(ABS(INDIRECT(P56))/(ABS(0-INDIRECT(O56))*E$8*F$9))</f>
        <v>3.0619377358020956</v>
      </c>
      <c r="Q67" s="2">
        <f ca="1">180-O67-P67</f>
        <v>104.74023893602272</v>
      </c>
    </row>
    <row r="68" spans="1:17" x14ac:dyDescent="0.2">
      <c r="B68" t="s">
        <v>39</v>
      </c>
      <c r="C68" t="s">
        <v>43</v>
      </c>
      <c r="E68" s="3">
        <f>E38-E49</f>
        <v>-3</v>
      </c>
      <c r="F68" s="2">
        <f t="shared" si="23"/>
        <v>-0.30370532813115042</v>
      </c>
      <c r="N68" t="s">
        <v>126</v>
      </c>
      <c r="O68" s="25" cm="1">
        <f t="array" aca="1" ref="O68" ca="1">SQRT((INDIRECT(P55)*INDIRECT(P55))+((INDIRECT(O55)-C$13)*(INDIRECT(O55)-C$13)*E$8*F$9*E$8*F$9)           )</f>
        <v>11.741745334607286</v>
      </c>
    </row>
    <row r="69" spans="1:17" x14ac:dyDescent="0.2">
      <c r="B69" t="s">
        <v>40</v>
      </c>
      <c r="E69" s="3">
        <f t="shared" ref="E69:E72" si="24">E39-E50</f>
        <v>-33.5</v>
      </c>
      <c r="F69" s="2">
        <f t="shared" si="23"/>
        <v>-3.3913761641311799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-23.5</v>
      </c>
      <c r="F70" s="2">
        <f t="shared" si="23"/>
        <v>-2.3790250703606786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-10</v>
      </c>
      <c r="F71" s="2">
        <f t="shared" si="23"/>
        <v>-1.0123510937705016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237</v>
      </c>
      <c r="D76" s="8">
        <v>349</v>
      </c>
      <c r="E76" s="3">
        <f>(D77-D76  )</f>
        <v>9.5</v>
      </c>
      <c r="F76" s="3">
        <f>ATAN(E76/E77)</f>
        <v>0.572193644007994</v>
      </c>
      <c r="G76" s="2">
        <f>((PI()/2)-F76-F77)*(360/(2*PI()))</f>
        <v>39.616467957003238</v>
      </c>
    </row>
    <row r="77" spans="1:17" x14ac:dyDescent="0.2">
      <c r="A77" t="s">
        <v>93</v>
      </c>
      <c r="B77" s="8">
        <v>2</v>
      </c>
      <c r="C77" s="8">
        <v>251.5</v>
      </c>
      <c r="D77" s="8">
        <v>358.5</v>
      </c>
      <c r="E77" s="3">
        <f>AVERAGE(C77,C78)-C76</f>
        <v>14.75</v>
      </c>
      <c r="F77" s="3">
        <f>ATAN(E77/E78)</f>
        <v>0.30716487892636468</v>
      </c>
    </row>
    <row r="78" spans="1:17" x14ac:dyDescent="0.2">
      <c r="A78" t="s">
        <v>94</v>
      </c>
      <c r="B78" s="8">
        <v>3</v>
      </c>
      <c r="C78" s="8">
        <v>252</v>
      </c>
      <c r="D78" s="8">
        <v>395.5</v>
      </c>
      <c r="E78" s="3">
        <f>D78-D76</f>
        <v>46.5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BB2B2-9AC5-D54B-BE6F-C2A10A7A79F2}">
  <dimension ref="A1:X79"/>
  <sheetViews>
    <sheetView topLeftCell="C30" workbookViewId="0">
      <selection activeCell="W48" sqref="W48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226</v>
      </c>
      <c r="D3" s="8">
        <v>1079</v>
      </c>
    </row>
    <row r="4" spans="1:20" x14ac:dyDescent="0.2">
      <c r="B4" s="8">
        <v>2</v>
      </c>
      <c r="C4" s="8">
        <v>695.16663000000005</v>
      </c>
      <c r="D4" s="8">
        <v>1124.5</v>
      </c>
    </row>
    <row r="5" spans="1:20" x14ac:dyDescent="0.2">
      <c r="A5" t="s">
        <v>153</v>
      </c>
      <c r="B5" s="8">
        <v>3</v>
      </c>
      <c r="C5" s="8">
        <v>373.83330999999998</v>
      </c>
      <c r="D5" s="8">
        <v>940.5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391</v>
      </c>
      <c r="Q5" s="8">
        <v>961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483.16665999999998</v>
      </c>
      <c r="D6" s="8">
        <v>883.16669000000002</v>
      </c>
      <c r="E6" s="3">
        <f>SQRT(((C6-C5)^2)+((D6-D5)^2))</f>
        <v>123.45399895417968</v>
      </c>
      <c r="F6" s="2">
        <f>E6*$E8</f>
        <v>26.19058964675769</v>
      </c>
      <c r="J6" s="3">
        <f>SQRT(((C5-C7)^2)+((D5-D7)^2))</f>
        <v>126.39270214516384</v>
      </c>
      <c r="N6" t="s">
        <v>48</v>
      </c>
      <c r="O6" s="8">
        <v>2</v>
      </c>
      <c r="P6" s="8">
        <v>483.16665999999998</v>
      </c>
      <c r="Q6" s="8">
        <v>881.83330999999998</v>
      </c>
      <c r="R6" s="3">
        <f>SQRT(((P6-P5)^2)+((Q6-Q5)^2))</f>
        <v>121.49920996085406</v>
      </c>
      <c r="S6" s="2">
        <f>R6*$E8</f>
        <v>25.775883952297427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460.5</v>
      </c>
      <c r="D7" s="8">
        <v>848.5</v>
      </c>
      <c r="E7" s="3">
        <f>SQRT(((D6-D7)^2)+((C6-C7)^2))</f>
        <v>41.41928139299015</v>
      </c>
      <c r="G7" s="2">
        <f>E7*E8</f>
        <v>8.7870414212342869</v>
      </c>
      <c r="H7" s="2">
        <f>G7/F6</f>
        <v>0.33550376451039904</v>
      </c>
      <c r="K7" s="2">
        <f>180-((360/(2*PI())*ACOS(((E7^2)+(E6^2)-(J6^2))/(2*E6*E7))))</f>
        <v>95.506421237090507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0.21214857249361688</v>
      </c>
      <c r="I8" s="2">
        <f>MAX(G7,H33)</f>
        <v>13.324144635826242</v>
      </c>
    </row>
    <row r="9" spans="1:20" x14ac:dyDescent="0.2">
      <c r="A9" t="s">
        <v>90</v>
      </c>
      <c r="F9" s="33">
        <f>F6/(G30*18/18)</f>
        <v>0.47943300564729974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232.5</v>
      </c>
      <c r="D13" s="8">
        <v>313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246.5</v>
      </c>
      <c r="D14" s="8">
        <v>325</v>
      </c>
      <c r="G14" s="3">
        <f>(C14-C$13)*$E$8</f>
        <v>2.9700800149106361</v>
      </c>
      <c r="H14" s="3">
        <f>-(D14-D$13)*$E$8</f>
        <v>-2.5457828699234026</v>
      </c>
      <c r="J14" s="2">
        <f t="shared" ref="J14:K30" si="0">G14*$F$9</f>
        <v>1.4239543885615831</v>
      </c>
      <c r="K14" s="2">
        <f t="shared" si="0"/>
        <v>-1.2205323330527855</v>
      </c>
    </row>
    <row r="15" spans="1:20" x14ac:dyDescent="0.2">
      <c r="B15" s="8">
        <v>3</v>
      </c>
      <c r="C15" s="8">
        <v>262</v>
      </c>
      <c r="D15" s="8">
        <v>323</v>
      </c>
      <c r="G15" s="3">
        <f t="shared" ref="G15:G30" si="1">(C15-C$13)*$E$8</f>
        <v>6.2583828885616981</v>
      </c>
      <c r="H15" s="3">
        <f t="shared" ref="H15:H30" si="2">-(D15-D$13)*$E$8</f>
        <v>-2.1214857249361687</v>
      </c>
      <c r="J15" s="2">
        <f t="shared" si="0"/>
        <v>3.0004753187547646</v>
      </c>
      <c r="K15" s="2">
        <f t="shared" si="0"/>
        <v>-1.017110277543988</v>
      </c>
    </row>
    <row r="16" spans="1:20" x14ac:dyDescent="0.2">
      <c r="B16" s="8">
        <v>4</v>
      </c>
      <c r="C16" s="8">
        <v>278</v>
      </c>
      <c r="D16" s="8">
        <v>329</v>
      </c>
      <c r="G16" s="3">
        <f t="shared" si="1"/>
        <v>9.6527600484595677</v>
      </c>
      <c r="H16" s="3">
        <f t="shared" si="2"/>
        <v>-3.39437715989787</v>
      </c>
      <c r="J16" s="2">
        <f t="shared" si="0"/>
        <v>4.627851762825145</v>
      </c>
      <c r="K16" s="2">
        <f t="shared" si="0"/>
        <v>-1.6273764440703808</v>
      </c>
    </row>
    <row r="17" spans="1:11" x14ac:dyDescent="0.2">
      <c r="B17" s="8">
        <v>5</v>
      </c>
      <c r="C17" s="8">
        <v>293</v>
      </c>
      <c r="D17" s="8">
        <v>312.5</v>
      </c>
      <c r="G17" s="3">
        <f t="shared" si="1"/>
        <v>12.834988635863821</v>
      </c>
      <c r="H17" s="3">
        <f t="shared" si="2"/>
        <v>0.10607428624680844</v>
      </c>
      <c r="J17" s="2">
        <f t="shared" si="0"/>
        <v>6.1535171791411276</v>
      </c>
      <c r="K17" s="2">
        <f t="shared" si="0"/>
        <v>5.0855513877199401E-2</v>
      </c>
    </row>
    <row r="18" spans="1:11" x14ac:dyDescent="0.2">
      <c r="B18" s="8">
        <v>6</v>
      </c>
      <c r="C18" s="8">
        <v>306</v>
      </c>
      <c r="D18" s="8">
        <v>319</v>
      </c>
      <c r="G18" s="3">
        <f t="shared" si="1"/>
        <v>15.592920078280841</v>
      </c>
      <c r="H18" s="3">
        <f t="shared" si="2"/>
        <v>-1.2728914349617013</v>
      </c>
      <c r="J18" s="2">
        <f t="shared" si="0"/>
        <v>7.475760539948312</v>
      </c>
      <c r="K18" s="2">
        <f t="shared" si="0"/>
        <v>-0.61026616652639276</v>
      </c>
    </row>
    <row r="19" spans="1:11" x14ac:dyDescent="0.2">
      <c r="B19" s="8">
        <v>7</v>
      </c>
      <c r="C19" s="8">
        <v>322</v>
      </c>
      <c r="D19" s="8">
        <v>324</v>
      </c>
      <c r="G19" s="3">
        <f t="shared" si="1"/>
        <v>18.987297238178712</v>
      </c>
      <c r="H19" s="3">
        <f t="shared" si="2"/>
        <v>-2.3336342974297857</v>
      </c>
      <c r="J19" s="2">
        <f t="shared" si="0"/>
        <v>9.1031369840186933</v>
      </c>
      <c r="K19" s="2">
        <f t="shared" si="0"/>
        <v>-1.1188213052983869</v>
      </c>
    </row>
    <row r="20" spans="1:11" x14ac:dyDescent="0.2">
      <c r="B20" s="8">
        <v>8</v>
      </c>
      <c r="C20" s="8">
        <v>337.5</v>
      </c>
      <c r="D20" s="8">
        <v>312.5</v>
      </c>
      <c r="G20" s="3">
        <f t="shared" si="1"/>
        <v>22.275600111829771</v>
      </c>
      <c r="H20" s="3">
        <f t="shared" si="2"/>
        <v>0.10607428624680844</v>
      </c>
      <c r="J20" s="2">
        <f t="shared" si="0"/>
        <v>10.679657914211873</v>
      </c>
      <c r="K20" s="2">
        <f t="shared" si="0"/>
        <v>5.0855513877199401E-2</v>
      </c>
    </row>
    <row r="21" spans="1:11" x14ac:dyDescent="0.2">
      <c r="B21" s="8">
        <v>9</v>
      </c>
      <c r="C21" s="8">
        <v>351.5</v>
      </c>
      <c r="D21" s="8">
        <v>301.5</v>
      </c>
      <c r="G21" s="3">
        <f t="shared" si="1"/>
        <v>25.245680126740407</v>
      </c>
      <c r="H21" s="3">
        <f t="shared" si="2"/>
        <v>2.4397085836765942</v>
      </c>
      <c r="J21" s="2">
        <f t="shared" si="0"/>
        <v>12.103612302773456</v>
      </c>
      <c r="K21" s="2">
        <f t="shared" si="0"/>
        <v>1.1696768191755862</v>
      </c>
    </row>
    <row r="22" spans="1:11" x14ac:dyDescent="0.2">
      <c r="B22" s="8">
        <v>10</v>
      </c>
      <c r="C22" s="8">
        <v>365.5</v>
      </c>
      <c r="D22" s="8">
        <v>309.5</v>
      </c>
      <c r="G22" s="3">
        <f t="shared" si="1"/>
        <v>28.215760141651046</v>
      </c>
      <c r="H22" s="3">
        <f t="shared" si="2"/>
        <v>0.74252000372765903</v>
      </c>
      <c r="J22" s="2">
        <f t="shared" si="0"/>
        <v>13.527566691335041</v>
      </c>
      <c r="K22" s="2">
        <f t="shared" si="0"/>
        <v>0.35598859714039577</v>
      </c>
    </row>
    <row r="23" spans="1:11" x14ac:dyDescent="0.2">
      <c r="B23" s="8">
        <v>11</v>
      </c>
      <c r="C23" s="8">
        <v>381.5</v>
      </c>
      <c r="D23" s="8">
        <v>293.5</v>
      </c>
      <c r="G23" s="3">
        <f t="shared" si="1"/>
        <v>31.610137301548914</v>
      </c>
      <c r="H23" s="3">
        <f t="shared" si="2"/>
        <v>4.1368971636255294</v>
      </c>
      <c r="J23" s="2">
        <f t="shared" si="0"/>
        <v>15.15494313540542</v>
      </c>
      <c r="K23" s="2">
        <f t="shared" si="0"/>
        <v>1.9833650412107766</v>
      </c>
    </row>
    <row r="24" spans="1:11" x14ac:dyDescent="0.2">
      <c r="B24" s="8">
        <v>12</v>
      </c>
      <c r="C24" s="8">
        <v>397</v>
      </c>
      <c r="D24" s="8">
        <v>284</v>
      </c>
      <c r="G24" s="3">
        <f t="shared" si="1"/>
        <v>34.89844017519998</v>
      </c>
      <c r="H24" s="3">
        <f t="shared" si="2"/>
        <v>6.1523086023148892</v>
      </c>
      <c r="J24" s="2">
        <f t="shared" si="0"/>
        <v>16.731464065598605</v>
      </c>
      <c r="K24" s="2">
        <f t="shared" si="0"/>
        <v>2.9496198048775648</v>
      </c>
    </row>
    <row r="25" spans="1:11" x14ac:dyDescent="0.2">
      <c r="B25" s="8">
        <v>13</v>
      </c>
      <c r="C25" s="8">
        <v>411</v>
      </c>
      <c r="D25" s="8">
        <v>282.5</v>
      </c>
      <c r="G25" s="3">
        <f t="shared" si="1"/>
        <v>37.868520190110615</v>
      </c>
      <c r="H25" s="3">
        <f t="shared" si="2"/>
        <v>6.4705314610553151</v>
      </c>
      <c r="J25" s="2">
        <f t="shared" si="0"/>
        <v>18.155418454160188</v>
      </c>
      <c r="K25" s="2">
        <f t="shared" si="0"/>
        <v>3.1021863465091637</v>
      </c>
    </row>
    <row r="26" spans="1:11" x14ac:dyDescent="0.2">
      <c r="B26" s="8">
        <v>14</v>
      </c>
      <c r="C26" s="8">
        <v>427</v>
      </c>
      <c r="D26" s="8">
        <v>279.5</v>
      </c>
      <c r="G26" s="3">
        <f t="shared" si="1"/>
        <v>41.26289735000848</v>
      </c>
      <c r="H26" s="3">
        <f t="shared" si="2"/>
        <v>7.1069771785361651</v>
      </c>
      <c r="J26" s="2">
        <f t="shared" si="0"/>
        <v>19.782794898230566</v>
      </c>
      <c r="K26" s="2">
        <f t="shared" si="0"/>
        <v>3.4073194297723597</v>
      </c>
    </row>
    <row r="27" spans="1:11" x14ac:dyDescent="0.2">
      <c r="B27" s="8">
        <v>15</v>
      </c>
      <c r="C27" s="8">
        <v>442.5</v>
      </c>
      <c r="D27" s="8">
        <v>276</v>
      </c>
      <c r="G27" s="3">
        <f t="shared" si="1"/>
        <v>44.551200223659542</v>
      </c>
      <c r="H27" s="3">
        <f t="shared" si="2"/>
        <v>7.8494971822638249</v>
      </c>
      <c r="J27" s="2">
        <f t="shared" si="0"/>
        <v>21.359315828423746</v>
      </c>
      <c r="K27" s="2">
        <f t="shared" si="0"/>
        <v>3.7633080269127559</v>
      </c>
    </row>
    <row r="28" spans="1:11" x14ac:dyDescent="0.2">
      <c r="B28" s="8">
        <v>16</v>
      </c>
      <c r="C28" s="8">
        <v>458.5</v>
      </c>
      <c r="D28" s="8">
        <v>270.5</v>
      </c>
      <c r="G28" s="3">
        <f t="shared" si="1"/>
        <v>47.945577383557413</v>
      </c>
      <c r="H28" s="3">
        <f t="shared" si="2"/>
        <v>9.0163143309787177</v>
      </c>
      <c r="J28" s="2">
        <f t="shared" si="0"/>
        <v>22.986692272494128</v>
      </c>
      <c r="K28" s="2">
        <f t="shared" si="0"/>
        <v>4.322718679561949</v>
      </c>
    </row>
    <row r="29" spans="1:11" x14ac:dyDescent="0.2">
      <c r="B29" s="8">
        <v>17</v>
      </c>
      <c r="C29" s="8">
        <v>472</v>
      </c>
      <c r="D29" s="8">
        <v>265.5</v>
      </c>
      <c r="G29" s="3">
        <f t="shared" si="1"/>
        <v>50.80958311222124</v>
      </c>
      <c r="H29" s="3">
        <f t="shared" si="2"/>
        <v>10.077057193446802</v>
      </c>
      <c r="J29" s="2">
        <f t="shared" si="0"/>
        <v>24.359791147178512</v>
      </c>
      <c r="K29" s="2">
        <f t="shared" si="0"/>
        <v>4.8312738183339432</v>
      </c>
    </row>
    <row r="30" spans="1:11" x14ac:dyDescent="0.2">
      <c r="B30" s="8">
        <v>18</v>
      </c>
      <c r="C30" s="8">
        <v>490</v>
      </c>
      <c r="D30" s="8">
        <v>260.5</v>
      </c>
      <c r="G30" s="33">
        <f t="shared" si="1"/>
        <v>54.628257417106347</v>
      </c>
      <c r="H30" s="3">
        <f t="shared" si="2"/>
        <v>11.137800055914886</v>
      </c>
      <c r="J30" s="2">
        <f t="shared" si="0"/>
        <v>26.19058964675769</v>
      </c>
      <c r="K30" s="2">
        <f t="shared" si="0"/>
        <v>5.3398289571059365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393.5</v>
      </c>
      <c r="D32" s="8">
        <v>284.5</v>
      </c>
      <c r="G32" s="2">
        <f>(C32-C$13)*$E$8*$F$9</f>
        <v>16.375475468458205</v>
      </c>
      <c r="I32" t="s">
        <v>16</v>
      </c>
    </row>
    <row r="33" spans="1:24" x14ac:dyDescent="0.2">
      <c r="A33" t="s">
        <v>17</v>
      </c>
      <c r="B33" s="8">
        <v>2</v>
      </c>
      <c r="C33" s="8">
        <v>392</v>
      </c>
      <c r="D33" s="8">
        <v>415.5</v>
      </c>
      <c r="E33" s="3">
        <f>D33-D32</f>
        <v>131</v>
      </c>
      <c r="H33" s="2">
        <f>E33*E8*$F$9</f>
        <v>13.324144635826242</v>
      </c>
      <c r="I33" s="9">
        <f>-(360/(2*PI()))*(ATAN((-E53+E33)/(-D53+D33))-(0))</f>
        <v>84.436791179256005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254</v>
      </c>
      <c r="E38" s="8">
        <v>321</v>
      </c>
      <c r="F38" s="2">
        <f>(360/(2*PI()))*(ATAN((E49-E38)/(D49-D38))-(PI()/2))</f>
        <v>-70.974393962431321</v>
      </c>
      <c r="G38" s="2">
        <f>-(360/(2*PI()))*(ATAN((-E48+E38)/(-D48+D38))-(0))</f>
        <v>57.264773727892404</v>
      </c>
      <c r="H38" s="4">
        <f>D38-C13</f>
        <v>21.5</v>
      </c>
      <c r="I38" s="5">
        <f>H38*$E$8*$F$9</f>
        <v>2.1867870967195739</v>
      </c>
      <c r="J38" s="12" t="s">
        <v>144</v>
      </c>
      <c r="N38" s="21">
        <f>IF(E38&gt;0,-(E38-D$13)*$E$8*$F$9,"")</f>
        <v>-0.81368822203519042</v>
      </c>
      <c r="O38">
        <f>IF(N38="","",N38*N38)</f>
        <v>0.66208852267878937</v>
      </c>
      <c r="P38">
        <f>IF(N38="","",ABS(N38))</f>
        <v>0.81368822203519042</v>
      </c>
      <c r="Q38">
        <f>IF(N38="","",ABS(N38-O$59))</f>
        <v>1.1239068566861068</v>
      </c>
      <c r="T38" s="3">
        <f>(D38-C$13)*$E$8</f>
        <v>4.5611943086127624</v>
      </c>
      <c r="U38" s="3">
        <f>(E38-D$13)*$E$8</f>
        <v>1.697188579948935</v>
      </c>
      <c r="W38" s="2">
        <f>T38*$F$9</f>
        <v>2.1867870967195739</v>
      </c>
      <c r="X38" s="2">
        <f>-U38*$F$9</f>
        <v>-0.81368822203519042</v>
      </c>
    </row>
    <row r="39" spans="1:24" x14ac:dyDescent="0.2">
      <c r="B39" t="s">
        <v>24</v>
      </c>
      <c r="C39" s="8">
        <v>2</v>
      </c>
      <c r="D39" s="8">
        <v>282</v>
      </c>
      <c r="E39" s="8">
        <v>313</v>
      </c>
      <c r="F39" s="2">
        <f t="shared" ref="F39:F42" si="3">(360/(2*PI()))*(ATAN((E50-E39)/(D50-D39))-(PI()/2))</f>
        <v>-74.859016164923105</v>
      </c>
      <c r="G39" s="2">
        <f t="shared" ref="G39:G42" si="4">-(360/(2*PI()))*(ATAN((-E49+E39)/(-D49+D39))-(0))</f>
        <v>-86.820169880135765</v>
      </c>
      <c r="H39" s="3">
        <f>D39-D38</f>
        <v>28</v>
      </c>
      <c r="I39" s="5">
        <f>H39*$E$8*$F$9</f>
        <v>2.8479087771231661</v>
      </c>
      <c r="J39" s="12" t="s">
        <v>144</v>
      </c>
      <c r="N39" s="24">
        <f t="shared" ref="N39:N42" si="5">IF(E39&gt;0,-(E39-D$13)*$E$8*$F$9,"")</f>
        <v>0</v>
      </c>
      <c r="O39">
        <f t="shared" ref="O39:O42" si="6">IF(N39="","",N39*N39)</f>
        <v>0</v>
      </c>
      <c r="P39">
        <f t="shared" ref="P39:P42" si="7">IF(N39="","",ABS(N39))</f>
        <v>0</v>
      </c>
      <c r="Q39">
        <f t="shared" ref="Q39:Q42" si="8">IF(N39="","",ABS(N39-O$59))</f>
        <v>0.31021863465091642</v>
      </c>
      <c r="T39" s="3">
        <f t="shared" ref="T39:U44" si="9">(D39-C$13)*$E$8</f>
        <v>10.501354338434036</v>
      </c>
      <c r="U39" s="3">
        <f t="shared" si="9"/>
        <v>0</v>
      </c>
      <c r="W39" s="2">
        <f t="shared" ref="W39:W53" si="10">T39*$F$9</f>
        <v>5.0346958738427405</v>
      </c>
      <c r="X39" s="2">
        <f t="shared" ref="X39:X42" si="11">-U39*$F$9</f>
        <v>0</v>
      </c>
    </row>
    <row r="40" spans="1:24" x14ac:dyDescent="0.2">
      <c r="B40" t="s">
        <v>25</v>
      </c>
      <c r="C40" s="8">
        <v>3</v>
      </c>
      <c r="D40" s="8">
        <v>349</v>
      </c>
      <c r="E40" s="8">
        <v>300.5</v>
      </c>
      <c r="F40" s="2">
        <f t="shared" si="3"/>
        <v>-70.114834886144564</v>
      </c>
      <c r="G40" s="2">
        <f t="shared" si="4"/>
        <v>44.409342785353331</v>
      </c>
      <c r="H40" s="3">
        <f t="shared" ref="H40:H42" si="12">D40-D39</f>
        <v>67</v>
      </c>
      <c r="I40" s="5">
        <f>H40*$E$8*$F$9</f>
        <v>6.8146388595447194</v>
      </c>
      <c r="J40" s="12" t="s">
        <v>144</v>
      </c>
      <c r="N40" s="21">
        <f t="shared" si="5"/>
        <v>1.2713878469299851</v>
      </c>
      <c r="O40">
        <f t="shared" si="6"/>
        <v>1.6164270573212631</v>
      </c>
      <c r="P40">
        <f t="shared" si="7"/>
        <v>1.2713878469299851</v>
      </c>
      <c r="Q40">
        <f t="shared" si="8"/>
        <v>0.96116921227906871</v>
      </c>
      <c r="T40" s="3">
        <f t="shared" si="9"/>
        <v>24.715308695506366</v>
      </c>
      <c r="U40" s="3">
        <f t="shared" si="9"/>
        <v>-2.6518571561702111</v>
      </c>
      <c r="W40" s="2">
        <f t="shared" si="10"/>
        <v>11.84933473338746</v>
      </c>
      <c r="X40" s="2">
        <f t="shared" si="11"/>
        <v>1.2713878469299851</v>
      </c>
    </row>
    <row r="41" spans="1:24" x14ac:dyDescent="0.2">
      <c r="B41" t="s">
        <v>26</v>
      </c>
      <c r="C41" s="8">
        <v>4</v>
      </c>
      <c r="D41" s="8">
        <v>372.5</v>
      </c>
      <c r="E41" s="8">
        <v>294</v>
      </c>
      <c r="F41" s="2">
        <f t="shared" si="3"/>
        <v>-84.559667968994489</v>
      </c>
      <c r="G41" s="2" t="e">
        <f t="shared" si="4"/>
        <v>#DIV/0!</v>
      </c>
      <c r="H41" s="3">
        <f t="shared" si="12"/>
        <v>23.5</v>
      </c>
      <c r="I41" s="5">
        <f>H41*$E$8*$F$9</f>
        <v>2.3902091522283717</v>
      </c>
      <c r="J41" s="12" t="s">
        <v>144</v>
      </c>
      <c r="N41" s="21">
        <f t="shared" si="5"/>
        <v>1.9325095273335771</v>
      </c>
      <c r="O41">
        <f t="shared" si="6"/>
        <v>3.7345930732350454</v>
      </c>
      <c r="P41">
        <f t="shared" si="7"/>
        <v>1.9325095273335771</v>
      </c>
      <c r="Q41">
        <f t="shared" si="8"/>
        <v>1.6222908926826607</v>
      </c>
      <c r="T41" s="3">
        <f t="shared" si="9"/>
        <v>29.700800149106364</v>
      </c>
      <c r="U41" s="3">
        <f t="shared" si="9"/>
        <v>-4.0308228773787205</v>
      </c>
      <c r="W41" s="2">
        <f t="shared" si="10"/>
        <v>14.239543885615833</v>
      </c>
      <c r="X41" s="2">
        <f t="shared" si="11"/>
        <v>1.9325095273335771</v>
      </c>
    </row>
    <row r="42" spans="1:24" x14ac:dyDescent="0.2">
      <c r="B42" t="s">
        <v>27</v>
      </c>
      <c r="C42" s="8">
        <v>5</v>
      </c>
      <c r="D42" s="8">
        <v>389</v>
      </c>
      <c r="E42" s="8">
        <v>283.5</v>
      </c>
      <c r="F42" s="2">
        <f t="shared" si="3"/>
        <v>-82.568592028827481</v>
      </c>
      <c r="G42" s="2">
        <f t="shared" si="4"/>
        <v>62.447188423282206</v>
      </c>
      <c r="H42" s="3">
        <f t="shared" si="12"/>
        <v>16.5</v>
      </c>
      <c r="I42" s="5">
        <f>H42*$E$8*$F$9</f>
        <v>1.6782319579475802</v>
      </c>
      <c r="J42" s="12" t="s">
        <v>144</v>
      </c>
      <c r="N42" s="21">
        <f t="shared" si="5"/>
        <v>3.0004753187547646</v>
      </c>
      <c r="O42">
        <f t="shared" si="6"/>
        <v>9.0028521384565057</v>
      </c>
      <c r="P42">
        <f t="shared" si="7"/>
        <v>3.0004753187547646</v>
      </c>
      <c r="Q42">
        <f t="shared" si="8"/>
        <v>2.690256684103848</v>
      </c>
      <c r="T42" s="3">
        <f t="shared" si="9"/>
        <v>33.201251595251044</v>
      </c>
      <c r="U42" s="3">
        <f t="shared" si="9"/>
        <v>-6.2583828885616981</v>
      </c>
      <c r="W42" s="2">
        <f t="shared" si="10"/>
        <v>15.917775843563414</v>
      </c>
      <c r="X42" s="2">
        <f t="shared" si="11"/>
        <v>3.0004753187547646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-49.324543104765922</v>
      </c>
      <c r="U43" s="3">
        <f t="shared" si="9"/>
        <v>-66.402503190502088</v>
      </c>
    </row>
    <row r="44" spans="1:24" x14ac:dyDescent="0.2">
      <c r="B44" s="21" t="s">
        <v>105</v>
      </c>
      <c r="G44" s="1" t="s">
        <v>28</v>
      </c>
      <c r="H44" s="16">
        <f>$C$32-D42</f>
        <v>4.5</v>
      </c>
      <c r="I44" s="22">
        <f>H44*$E$8*$F$9</f>
        <v>0.4576996248947946</v>
      </c>
      <c r="T44" s="3">
        <f t="shared" si="9"/>
        <v>-49.324543104765922</v>
      </c>
      <c r="U44" s="3">
        <f t="shared" si="9"/>
        <v>-66.402503190502088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249.5</v>
      </c>
      <c r="E48" s="8">
        <v>328</v>
      </c>
      <c r="F48" s="2">
        <f>(360/(2*PI()))*(ATAN((E48-D$13)/(D48-C$13))-(PI()/2))</f>
        <v>-48.576334374997344</v>
      </c>
      <c r="G48" s="2">
        <f>IF((90-F48-G38&gt;180),90-F48-G38-180,90-F48-G38)</f>
        <v>81.31156064710494</v>
      </c>
      <c r="H48" s="3" t="s">
        <v>31</v>
      </c>
      <c r="I48" s="6" t="s">
        <v>31</v>
      </c>
      <c r="K48" s="2">
        <f>IF((90-G38-F38&gt;180),90-G38-F38-180,90-G38-F38)</f>
        <v>103.70962023453892</v>
      </c>
      <c r="N48" s="21">
        <f>IF(E48&gt;0,-(E48-D$13)*$E$8*$F$9,"")</f>
        <v>-1.525665416315982</v>
      </c>
      <c r="O48">
        <f>IF(N48="","",N48*N48)</f>
        <v>2.3276549625426184</v>
      </c>
      <c r="P48">
        <f>IF(N48="","",ABS(N48))</f>
        <v>1.525665416315982</v>
      </c>
      <c r="Q48">
        <f>IF(N48="","",ABS(N48-O$59))</f>
        <v>1.8358840509668983</v>
      </c>
      <c r="T48" s="3">
        <f t="shared" ref="T48:U53" si="13">(D48-C$13)*$E$8</f>
        <v>3.606525732391487</v>
      </c>
      <c r="U48" s="3">
        <f t="shared" si="13"/>
        <v>3.1822285874042531</v>
      </c>
      <c r="W48" s="2">
        <f t="shared" si="10"/>
        <v>1.7290874718247795</v>
      </c>
      <c r="X48" s="2">
        <f>-U48*$F$9</f>
        <v>-1.525665416315982</v>
      </c>
    </row>
    <row r="49" spans="1:24" x14ac:dyDescent="0.2">
      <c r="B49" t="s">
        <v>32</v>
      </c>
      <c r="C49" s="8">
        <v>2</v>
      </c>
      <c r="D49" s="8">
        <v>283</v>
      </c>
      <c r="E49" s="8">
        <v>331</v>
      </c>
      <c r="G49" s="21">
        <f>IF((90-F38-G39&gt;180),90-F38-G39-180,90-F38-G39)</f>
        <v>67.794563842567072</v>
      </c>
      <c r="H49" s="3">
        <f>D49-D48</f>
        <v>33.5</v>
      </c>
      <c r="I49" s="5">
        <f>H49*$E$8*$F$9</f>
        <v>3.4073194297723597</v>
      </c>
      <c r="K49" s="2">
        <f t="shared" ref="K49:K52" si="14">IF((90-G39-F39&gt;180),90-G39-F39-180,90-G39-F39)</f>
        <v>71.679186045058884</v>
      </c>
      <c r="N49" s="21">
        <f t="shared" ref="N49:N52" si="15">IF(E49&gt;0,-(E49-D$13)*$E$8*$F$9,"")</f>
        <v>-1.8307984995791784</v>
      </c>
      <c r="O49">
        <f t="shared" ref="O49:O52" si="16">IF(N49="","",N49*N49)</f>
        <v>3.351823146061371</v>
      </c>
      <c r="P49">
        <f t="shared" ref="P49:P52" si="17">IF(N49="","",ABS(N49))</f>
        <v>1.8307984995791784</v>
      </c>
      <c r="Q49">
        <f t="shared" ref="Q49:Q52" si="18">IF(N49="","",ABS(N49-O$59))</f>
        <v>2.1410171342300948</v>
      </c>
      <c r="T49" s="3">
        <f t="shared" si="13"/>
        <v>10.713502910927652</v>
      </c>
      <c r="U49" s="3">
        <f t="shared" si="13"/>
        <v>3.818674304885104</v>
      </c>
      <c r="W49" s="2">
        <f t="shared" si="10"/>
        <v>5.1364069015971392</v>
      </c>
      <c r="X49" s="2">
        <f t="shared" ref="X49:X53" si="19">-U49*$F$9</f>
        <v>-1.8307984995791784</v>
      </c>
    </row>
    <row r="50" spans="1:24" x14ac:dyDescent="0.2">
      <c r="B50" t="s">
        <v>33</v>
      </c>
      <c r="C50" s="8">
        <v>3</v>
      </c>
      <c r="D50" s="8">
        <v>324.5</v>
      </c>
      <c r="E50" s="8">
        <v>324.5</v>
      </c>
      <c r="G50" s="21">
        <f>IF((90-F39-G40&gt;180),90-F39-G40-180,90-F39-G40)</f>
        <v>120.44967337956977</v>
      </c>
      <c r="H50" s="3">
        <f t="shared" ref="H50:H53" si="20">D50-D49</f>
        <v>41.5</v>
      </c>
      <c r="I50" s="5">
        <f>H50*$E$8*$F$9</f>
        <v>4.2210076518075494</v>
      </c>
      <c r="K50" s="2">
        <f t="shared" si="14"/>
        <v>115.70549210079123</v>
      </c>
      <c r="N50" s="24">
        <f t="shared" si="15"/>
        <v>-1.1696768191755862</v>
      </c>
      <c r="O50">
        <f t="shared" si="16"/>
        <v>1.3681438613167169</v>
      </c>
      <c r="P50">
        <f t="shared" si="17"/>
        <v>1.1696768191755862</v>
      </c>
      <c r="Q50">
        <f t="shared" si="18"/>
        <v>1.4798954538265026</v>
      </c>
      <c r="T50" s="3">
        <f t="shared" si="13"/>
        <v>19.517668669412753</v>
      </c>
      <c r="U50" s="3">
        <f t="shared" si="13"/>
        <v>2.4397085836765942</v>
      </c>
      <c r="W50" s="2">
        <f t="shared" si="10"/>
        <v>9.3574145534046895</v>
      </c>
      <c r="X50" s="2">
        <f t="shared" si="19"/>
        <v>-1.1696768191755862</v>
      </c>
    </row>
    <row r="51" spans="1:24" x14ac:dyDescent="0.2">
      <c r="B51" t="s">
        <v>34</v>
      </c>
      <c r="C51" s="8">
        <v>4</v>
      </c>
      <c r="D51" s="8">
        <v>372.5</v>
      </c>
      <c r="E51" s="8">
        <v>309</v>
      </c>
      <c r="G51" s="21" t="e">
        <f>IF((90-F40-G41&gt;180),90-F40-G41-180,90-F40-G41)</f>
        <v>#DIV/0!</v>
      </c>
      <c r="H51" s="3">
        <f t="shared" si="20"/>
        <v>48</v>
      </c>
      <c r="I51" s="5">
        <f>H51*$E$8*$F$9</f>
        <v>4.8821293322111421</v>
      </c>
      <c r="K51" s="2" t="e">
        <f t="shared" si="14"/>
        <v>#DIV/0!</v>
      </c>
      <c r="N51" s="21">
        <f t="shared" si="15"/>
        <v>0.40684411101759521</v>
      </c>
      <c r="O51">
        <f t="shared" si="16"/>
        <v>0.16552213066969734</v>
      </c>
      <c r="P51">
        <f t="shared" si="17"/>
        <v>0.40684411101759521</v>
      </c>
      <c r="Q51">
        <f t="shared" si="18"/>
        <v>9.6625476366678786E-2</v>
      </c>
      <c r="T51" s="3">
        <f t="shared" si="13"/>
        <v>29.700800149106364</v>
      </c>
      <c r="U51" s="3">
        <f t="shared" si="13"/>
        <v>-0.84859428997446751</v>
      </c>
      <c r="W51" s="2">
        <f t="shared" si="10"/>
        <v>14.239543885615833</v>
      </c>
      <c r="X51" s="2">
        <f t="shared" si="19"/>
        <v>0.40684411101759521</v>
      </c>
    </row>
    <row r="52" spans="1:24" x14ac:dyDescent="0.2">
      <c r="B52" t="s">
        <v>35</v>
      </c>
      <c r="C52" s="8">
        <v>5</v>
      </c>
      <c r="D52" s="8">
        <v>383</v>
      </c>
      <c r="E52" s="8">
        <v>295</v>
      </c>
      <c r="G52" s="21">
        <f>IF((90-F41-G42&gt;180),90-F41-G42-180,90-F41-G42)</f>
        <v>112.11247954571229</v>
      </c>
      <c r="H52" s="3">
        <f t="shared" si="20"/>
        <v>10.5</v>
      </c>
      <c r="I52" s="5">
        <f>H52*$E$8*$F$9</f>
        <v>1.0679657914211873</v>
      </c>
      <c r="K52" s="2">
        <f t="shared" si="14"/>
        <v>110.12140360554528</v>
      </c>
      <c r="N52" s="21">
        <f t="shared" si="15"/>
        <v>1.8307984995791784</v>
      </c>
      <c r="O52">
        <f t="shared" si="16"/>
        <v>3.351823146061371</v>
      </c>
      <c r="P52">
        <f t="shared" si="17"/>
        <v>1.8307984995791784</v>
      </c>
      <c r="Q52">
        <f t="shared" si="18"/>
        <v>1.520579864928262</v>
      </c>
      <c r="T52" s="3">
        <f t="shared" si="13"/>
        <v>31.928360160289341</v>
      </c>
      <c r="U52" s="3">
        <f t="shared" si="13"/>
        <v>-3.818674304885104</v>
      </c>
      <c r="W52" s="2">
        <f t="shared" si="10"/>
        <v>15.30750967703702</v>
      </c>
      <c r="X52" s="2">
        <f t="shared" si="19"/>
        <v>1.8307984995791784</v>
      </c>
    </row>
    <row r="53" spans="1:24" x14ac:dyDescent="0.2">
      <c r="B53" s="19" t="s">
        <v>97</v>
      </c>
      <c r="C53" s="8">
        <v>6</v>
      </c>
      <c r="D53" s="8">
        <v>400.5</v>
      </c>
      <c r="E53" s="8">
        <v>285</v>
      </c>
      <c r="G53" s="9">
        <f>IF((90-F42-$I$33&gt;180),90-F42-$I$33-180,90-F42-$I$33)</f>
        <v>88.131800849571476</v>
      </c>
      <c r="H53" s="3">
        <f t="shared" si="20"/>
        <v>17.5</v>
      </c>
      <c r="I53" s="5">
        <f>H53*$E$8*$F$9</f>
        <v>1.7799429857019791</v>
      </c>
      <c r="K53" s="19"/>
      <c r="T53" s="3">
        <f t="shared" si="13"/>
        <v>35.640960178927635</v>
      </c>
      <c r="U53" s="3">
        <f t="shared" si="13"/>
        <v>-5.9401600298212722</v>
      </c>
      <c r="W53" s="2">
        <f t="shared" si="10"/>
        <v>17.087452662738997</v>
      </c>
      <c r="X53" s="2">
        <f t="shared" si="19"/>
        <v>2.8479087771231661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163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D48</v>
      </c>
      <c r="P56" s="9" t="s">
        <v>160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7</v>
      </c>
      <c r="F57" s="2">
        <f t="shared" ref="F57:F62" si="21">E57*$E$8*$F$9</f>
        <v>0.71197719428079154</v>
      </c>
      <c r="N57" t="s">
        <v>114</v>
      </c>
      <c r="O57" s="2">
        <f>SQRT((1/(C$37+C$47+2))*SUM(O38:O42,O48:O52))</f>
        <v>1.4027700079689411</v>
      </c>
    </row>
    <row r="58" spans="1:24" x14ac:dyDescent="0.2">
      <c r="B58" t="s">
        <v>39</v>
      </c>
      <c r="E58" s="3">
        <f t="shared" ref="E58:E60" si="22">E49-E39</f>
        <v>18</v>
      </c>
      <c r="F58" s="2">
        <f t="shared" si="21"/>
        <v>1.8307984995791784</v>
      </c>
      <c r="N58" t="s">
        <v>115</v>
      </c>
      <c r="O58" s="2">
        <f>SUM(P38:P42,P48:P52)</f>
        <v>13.781844260721037</v>
      </c>
    </row>
    <row r="59" spans="1:24" x14ac:dyDescent="0.2">
      <c r="B59" t="s">
        <v>40</v>
      </c>
      <c r="E59" s="3">
        <f t="shared" si="22"/>
        <v>24</v>
      </c>
      <c r="F59" s="2">
        <f t="shared" si="21"/>
        <v>2.441064666105571</v>
      </c>
      <c r="N59" t="s">
        <v>116</v>
      </c>
      <c r="O59" s="2">
        <f>AVERAGE(N48:N52,N38:N42)</f>
        <v>0.31021863465091642</v>
      </c>
    </row>
    <row r="60" spans="1:24" x14ac:dyDescent="0.2">
      <c r="B60" t="s">
        <v>41</v>
      </c>
      <c r="E60" s="3">
        <f t="shared" si="22"/>
        <v>15</v>
      </c>
      <c r="F60" s="2">
        <f t="shared" si="21"/>
        <v>1.525665416315982</v>
      </c>
      <c r="N60" t="s">
        <v>117</v>
      </c>
      <c r="O60" s="2">
        <f>(1/(C$37+C$47+2))*SUM(Q38:Q42,Q48:Q52)</f>
        <v>1.0601418662093105</v>
      </c>
    </row>
    <row r="61" spans="1:24" x14ac:dyDescent="0.2">
      <c r="B61" t="s">
        <v>42</v>
      </c>
      <c r="E61" s="23">
        <f>E52-D$32</f>
        <v>10.5</v>
      </c>
      <c r="F61" s="2">
        <f t="shared" si="21"/>
        <v>1.0679657914211873</v>
      </c>
      <c r="N61" t="s">
        <v>118</v>
      </c>
      <c r="O61" s="2">
        <f>ABS((O57*O57)-(O59*O59))</f>
        <v>1.8715280939725043</v>
      </c>
    </row>
    <row r="62" spans="1:24" x14ac:dyDescent="0.2">
      <c r="B62" t="s">
        <v>98</v>
      </c>
      <c r="E62" s="23">
        <f>E53-D$32</f>
        <v>0.5</v>
      </c>
      <c r="F62" s="2">
        <f t="shared" si="21"/>
        <v>5.0855513877199401E-2</v>
      </c>
      <c r="N62" t="s">
        <v>119</v>
      </c>
      <c r="O62" s="2">
        <f>(SQRT(ABS(O61)))/O60</f>
        <v>1.2904292237841297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14.239543885615833</v>
      </c>
    </row>
    <row r="64" spans="1:24" x14ac:dyDescent="0.2">
      <c r="N64" t="s">
        <v>121</v>
      </c>
      <c r="O64" s="25" cm="1">
        <f t="array" aca="1" ref="O64" ca="1">(INDIRECT(O56)-C$13)*E$8*F$9</f>
        <v>1.7290874718247795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64.045694703784633</v>
      </c>
      <c r="P65" s="25" cm="1">
        <f t="array" aca="1" ref="P65" ca="1">(360/(2*PI()))*ATAN(ABS(INDIRECT(P56))/(ABS(C$32-INDIRECT(O56))*E$8*F$9))</f>
        <v>5.946863053973499</v>
      </c>
      <c r="Q65" s="2">
        <f ca="1">180-O65-P65</f>
        <v>110.00744224224186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2.8804160810234651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-15</v>
      </c>
      <c r="F67" s="2">
        <f t="shared" ref="F67:F72" si="23">E67*$E$8*$F$9</f>
        <v>-1.525665416315982</v>
      </c>
      <c r="N67" t="s">
        <v>125</v>
      </c>
      <c r="O67" s="25" cm="1">
        <f t="array" aca="1" ref="O67" ca="1">(360/(2*PI()))*ATAN((ABS(INDIRECT(P55))+ABS(INDIRECT(P56))/(ABS(O63-O64))))</f>
        <v>64.045694703784633</v>
      </c>
      <c r="P67" s="25" cm="1">
        <f t="array" aca="1" ref="P67" ca="1">(360/(2*PI()))*ATAN(ABS(INDIRECT(P56))/(ABS(0-INDIRECT(O56))*E$8*F$9))</f>
        <v>3.4404948727427276</v>
      </c>
      <c r="Q67" s="2">
        <f ca="1">180-O67-P67</f>
        <v>112.51381042347263</v>
      </c>
    </row>
    <row r="68" spans="1:17" x14ac:dyDescent="0.2">
      <c r="B68" t="s">
        <v>39</v>
      </c>
      <c r="C68" t="s">
        <v>43</v>
      </c>
      <c r="E68" s="3">
        <f>E38-E49</f>
        <v>-10</v>
      </c>
      <c r="F68" s="2">
        <f t="shared" si="23"/>
        <v>-1.017110277543988</v>
      </c>
      <c r="N68" t="s">
        <v>126</v>
      </c>
      <c r="O68" s="25" cm="1">
        <f t="array" aca="1" ref="O68" ca="1">SQRT((INDIRECT(P55)*INDIRECT(P55))+((INDIRECT(O55)-C$13)*(INDIRECT(O55)-C$13)*E$8*F$9*E$8*F$9)           )</f>
        <v>14.370080136993469</v>
      </c>
    </row>
    <row r="69" spans="1:17" x14ac:dyDescent="0.2">
      <c r="B69" t="s">
        <v>40</v>
      </c>
      <c r="E69" s="3">
        <f t="shared" ref="E69:E72" si="24">E39-E50</f>
        <v>-11.5</v>
      </c>
      <c r="F69" s="2">
        <f t="shared" si="23"/>
        <v>-1.1696768191755862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-8.5</v>
      </c>
      <c r="F70" s="2">
        <f t="shared" si="23"/>
        <v>-0.86454373591238975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</v>
      </c>
      <c r="F71" s="2">
        <f t="shared" si="23"/>
        <v>-0.1017110277543988</v>
      </c>
    </row>
    <row r="72" spans="1:17" x14ac:dyDescent="0.2">
      <c r="B72" s="19" t="s">
        <v>98</v>
      </c>
      <c r="E72" s="3">
        <f t="shared" si="24"/>
        <v>-1.5</v>
      </c>
      <c r="F72" s="2">
        <f t="shared" si="23"/>
        <v>-0.15256654163159819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</v>
      </c>
      <c r="D76" s="8">
        <v>313.5</v>
      </c>
      <c r="E76" s="3">
        <f>(D77-D76  )</f>
        <v>9</v>
      </c>
      <c r="F76" s="3">
        <f>ATAN(E76/E77)</f>
        <v>0.57956398529332309</v>
      </c>
      <c r="G76" s="2">
        <f>((PI()/2)-F76-F77)*(360/(2*PI()))</f>
        <v>36.901172631555035</v>
      </c>
    </row>
    <row r="77" spans="1:17" x14ac:dyDescent="0.2">
      <c r="A77" t="s">
        <v>93</v>
      </c>
      <c r="B77" s="8">
        <v>2</v>
      </c>
      <c r="C77" s="8">
        <v>246.5</v>
      </c>
      <c r="D77" s="8">
        <v>322.5</v>
      </c>
      <c r="E77" s="3">
        <f>AVERAGE(C77,C78)-C76</f>
        <v>13.75</v>
      </c>
      <c r="F77" s="3">
        <f>ATAN(E77/E78)</f>
        <v>0.34718538123411768</v>
      </c>
    </row>
    <row r="78" spans="1:17" x14ac:dyDescent="0.2">
      <c r="A78" t="s">
        <v>94</v>
      </c>
      <c r="B78" s="8">
        <v>3</v>
      </c>
      <c r="C78" s="8">
        <v>245</v>
      </c>
      <c r="D78" s="8">
        <v>351.5</v>
      </c>
      <c r="E78" s="3">
        <f>D78-D76</f>
        <v>38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D19E-8EEF-AE40-A467-CFA6995E5F9F}">
  <dimension ref="A1:X79"/>
  <sheetViews>
    <sheetView topLeftCell="C20" workbookViewId="0">
      <selection activeCell="W48" sqref="W48:X5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227</v>
      </c>
      <c r="D3" s="8">
        <v>711</v>
      </c>
    </row>
    <row r="4" spans="1:20" x14ac:dyDescent="0.2">
      <c r="B4" s="8">
        <v>2</v>
      </c>
      <c r="C4" s="8">
        <v>696.16663000000005</v>
      </c>
      <c r="D4" s="8">
        <v>693.83330999999998</v>
      </c>
    </row>
    <row r="5" spans="1:20" x14ac:dyDescent="0.2">
      <c r="A5" t="s">
        <v>153</v>
      </c>
      <c r="B5" s="8">
        <v>3</v>
      </c>
      <c r="C5" s="8">
        <v>518.83336999999995</v>
      </c>
      <c r="D5" s="8">
        <v>1341.8332499999999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494</v>
      </c>
      <c r="Q5" s="8">
        <v>1346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481.5</v>
      </c>
      <c r="D6" s="8">
        <v>1221.8332499999999</v>
      </c>
      <c r="E6" s="3">
        <f>SQRT(((C6-C5)^2)+((D6-D5)^2))</f>
        <v>125.67330868389237</v>
      </c>
      <c r="F6" s="2">
        <f>E6*$E8</f>
        <v>26.768584698732877</v>
      </c>
      <c r="J6" s="3">
        <f>SQRT(((C5-C7)^2)+((D5-D7)^2))</f>
        <v>122.92725147646027</v>
      </c>
      <c r="N6" t="s">
        <v>48</v>
      </c>
      <c r="O6" s="8">
        <v>2</v>
      </c>
      <c r="P6" s="8">
        <v>481.5</v>
      </c>
      <c r="Q6" s="8">
        <v>1227.1666299999999</v>
      </c>
      <c r="R6" s="3">
        <f>SQRT(((P6-P5)^2)+((Q6-Q5)^2))</f>
        <v>119.48899457923694</v>
      </c>
      <c r="S6" s="2">
        <f>R6*$E8</f>
        <v>25.45131743134171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545.5</v>
      </c>
      <c r="D7" s="8">
        <v>1221.8332499999999</v>
      </c>
      <c r="E7" s="3">
        <f>SQRT(((D6-D7)^2)+((C6-C7)^2))</f>
        <v>64</v>
      </c>
      <c r="G7" s="2">
        <f>E7*E8</f>
        <v>13.632086547733939</v>
      </c>
      <c r="H7" s="2">
        <f>G7/F6</f>
        <v>0.50925690323774309</v>
      </c>
      <c r="K7" s="2">
        <f>180-((360/(2*PI())*ACOS(((E7^2)+(E6^2)-(J6^2))/(2*E6*E7))))</f>
        <v>107.281514333888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0.2130013523083428</v>
      </c>
      <c r="I8" s="2">
        <f>MAX(G7,H33)</f>
        <v>15.736683125921749</v>
      </c>
    </row>
    <row r="9" spans="1:20" x14ac:dyDescent="0.2">
      <c r="A9" t="s">
        <v>90</v>
      </c>
      <c r="F9" s="33">
        <f>F6/(G26*18/14)</f>
        <v>0.50777094417734281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246.5</v>
      </c>
      <c r="D13" s="8">
        <v>269.5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260</v>
      </c>
      <c r="D14" s="8">
        <v>278.5</v>
      </c>
      <c r="G14" s="3">
        <f>(C14-C$13)*$E$8</f>
        <v>2.875518256162628</v>
      </c>
      <c r="H14" s="3">
        <f>-(D14-D$13)*$E$8</f>
        <v>-1.9170121707750851</v>
      </c>
      <c r="J14" s="2">
        <f t="shared" ref="J14:K26" si="0">G14*$F$9</f>
        <v>1.460104619930884</v>
      </c>
      <c r="K14" s="2">
        <f t="shared" si="0"/>
        <v>-0.9734030799539225</v>
      </c>
    </row>
    <row r="15" spans="1:20" x14ac:dyDescent="0.2">
      <c r="B15" s="8">
        <v>3</v>
      </c>
      <c r="C15" s="8">
        <v>275.5</v>
      </c>
      <c r="D15" s="8">
        <v>281.5</v>
      </c>
      <c r="G15" s="3">
        <f t="shared" ref="G15:G30" si="1">(C15-C$13)*$E$8</f>
        <v>6.1770392169419415</v>
      </c>
      <c r="H15" s="3">
        <f t="shared" ref="H15:H30" si="2">-(D15-D$13)*$E$8</f>
        <v>-2.5560162277001135</v>
      </c>
      <c r="J15" s="2">
        <f t="shared" si="0"/>
        <v>3.136521035407084</v>
      </c>
      <c r="K15" s="2">
        <f t="shared" si="0"/>
        <v>-1.2978707732718966</v>
      </c>
    </row>
    <row r="16" spans="1:20" x14ac:dyDescent="0.2">
      <c r="B16" s="8">
        <v>4</v>
      </c>
      <c r="C16" s="8">
        <v>290.5</v>
      </c>
      <c r="D16" s="8">
        <v>271</v>
      </c>
      <c r="G16" s="3">
        <f t="shared" si="1"/>
        <v>9.3720595015670831</v>
      </c>
      <c r="H16" s="3">
        <f t="shared" si="2"/>
        <v>-0.31950202846251419</v>
      </c>
      <c r="J16" s="2">
        <f t="shared" si="0"/>
        <v>4.7588595019969544</v>
      </c>
      <c r="K16" s="2">
        <f t="shared" si="0"/>
        <v>-0.16223384665898707</v>
      </c>
    </row>
    <row r="17" spans="1:11" x14ac:dyDescent="0.2">
      <c r="B17" s="8">
        <v>5</v>
      </c>
      <c r="C17" s="8">
        <v>306</v>
      </c>
      <c r="D17" s="8">
        <v>275</v>
      </c>
      <c r="G17" s="3">
        <f t="shared" si="1"/>
        <v>12.673580462346397</v>
      </c>
      <c r="H17" s="3">
        <f t="shared" si="2"/>
        <v>-1.1715074376958854</v>
      </c>
      <c r="J17" s="2">
        <f t="shared" si="0"/>
        <v>6.4352759174731551</v>
      </c>
      <c r="K17" s="2">
        <f t="shared" si="0"/>
        <v>-0.5948574377496193</v>
      </c>
    </row>
    <row r="18" spans="1:11" x14ac:dyDescent="0.2">
      <c r="B18" s="8">
        <v>6</v>
      </c>
      <c r="C18" s="8">
        <v>320.5</v>
      </c>
      <c r="D18" s="8">
        <v>288.5</v>
      </c>
      <c r="G18" s="3">
        <f t="shared" si="1"/>
        <v>15.762100070817366</v>
      </c>
      <c r="H18" s="3">
        <f t="shared" si="2"/>
        <v>-4.0470256938585134</v>
      </c>
      <c r="J18" s="2">
        <f t="shared" si="0"/>
        <v>8.0035364351766969</v>
      </c>
      <c r="K18" s="2">
        <f t="shared" si="0"/>
        <v>-2.0549620576805032</v>
      </c>
    </row>
    <row r="19" spans="1:11" x14ac:dyDescent="0.2">
      <c r="B19" s="8">
        <v>7</v>
      </c>
      <c r="C19" s="8">
        <v>334</v>
      </c>
      <c r="D19" s="8">
        <v>290.5</v>
      </c>
      <c r="G19" s="3">
        <f t="shared" si="1"/>
        <v>18.637618326979997</v>
      </c>
      <c r="H19" s="3">
        <f t="shared" si="2"/>
        <v>-4.4730283984751988</v>
      </c>
      <c r="J19" s="2">
        <f t="shared" si="0"/>
        <v>9.4636410551075816</v>
      </c>
      <c r="K19" s="2">
        <f t="shared" si="0"/>
        <v>-2.2712738532258192</v>
      </c>
    </row>
    <row r="20" spans="1:11" x14ac:dyDescent="0.2">
      <c r="B20" s="8">
        <v>8</v>
      </c>
      <c r="C20" s="8">
        <v>351</v>
      </c>
      <c r="D20" s="8">
        <v>276</v>
      </c>
      <c r="G20" s="3">
        <f t="shared" si="1"/>
        <v>22.258641316221823</v>
      </c>
      <c r="H20" s="3">
        <f t="shared" si="2"/>
        <v>-1.3845087900042281</v>
      </c>
      <c r="J20" s="2">
        <f t="shared" si="0"/>
        <v>11.302291317242767</v>
      </c>
      <c r="K20" s="2">
        <f t="shared" si="0"/>
        <v>-0.70301333552227729</v>
      </c>
    </row>
    <row r="21" spans="1:11" x14ac:dyDescent="0.2">
      <c r="B21" s="8">
        <v>9</v>
      </c>
      <c r="C21" s="8">
        <v>367.5</v>
      </c>
      <c r="D21" s="8">
        <v>277.5</v>
      </c>
      <c r="G21" s="3">
        <f t="shared" si="1"/>
        <v>25.773163629309479</v>
      </c>
      <c r="H21" s="3">
        <f t="shared" si="2"/>
        <v>-1.7040108184667424</v>
      </c>
      <c r="J21" s="2">
        <f t="shared" si="0"/>
        <v>13.086863630491626</v>
      </c>
      <c r="K21" s="2">
        <f t="shared" si="0"/>
        <v>-0.86524718218126451</v>
      </c>
    </row>
    <row r="22" spans="1:11" x14ac:dyDescent="0.2">
      <c r="B22" s="8">
        <v>10</v>
      </c>
      <c r="C22" s="8">
        <v>380.5</v>
      </c>
      <c r="D22" s="8">
        <v>279</v>
      </c>
      <c r="G22" s="3">
        <f t="shared" si="1"/>
        <v>28.542181209317935</v>
      </c>
      <c r="H22" s="3">
        <f t="shared" si="2"/>
        <v>-2.0235128469292567</v>
      </c>
      <c r="J22" s="2">
        <f t="shared" si="0"/>
        <v>14.49289030153618</v>
      </c>
      <c r="K22" s="2">
        <f t="shared" si="0"/>
        <v>-1.0274810288402516</v>
      </c>
    </row>
    <row r="23" spans="1:11" x14ac:dyDescent="0.2">
      <c r="B23" s="8">
        <v>11</v>
      </c>
      <c r="C23" s="8">
        <v>396.5</v>
      </c>
      <c r="D23" s="8">
        <v>277.5</v>
      </c>
      <c r="G23" s="3">
        <f t="shared" si="1"/>
        <v>31.950202846251422</v>
      </c>
      <c r="H23" s="3">
        <f t="shared" si="2"/>
        <v>-1.7040108184667424</v>
      </c>
      <c r="J23" s="2">
        <f t="shared" si="0"/>
        <v>16.22338466589871</v>
      </c>
      <c r="K23" s="2">
        <f t="shared" si="0"/>
        <v>-0.86524718218126451</v>
      </c>
    </row>
    <row r="24" spans="1:11" x14ac:dyDescent="0.2">
      <c r="B24" s="8">
        <v>12</v>
      </c>
      <c r="C24" s="8">
        <v>414</v>
      </c>
      <c r="D24" s="8">
        <v>263</v>
      </c>
      <c r="G24" s="3">
        <f t="shared" si="1"/>
        <v>35.677726511647421</v>
      </c>
      <c r="H24" s="3">
        <f t="shared" si="2"/>
        <v>1.3845087900042281</v>
      </c>
      <c r="J24" s="2">
        <f t="shared" si="0"/>
        <v>18.116112876920226</v>
      </c>
      <c r="K24" s="2">
        <f t="shared" si="0"/>
        <v>0.70301333552227729</v>
      </c>
    </row>
    <row r="25" spans="1:11" x14ac:dyDescent="0.2">
      <c r="B25" s="8">
        <v>13</v>
      </c>
      <c r="C25" s="8">
        <v>424.5</v>
      </c>
      <c r="D25" s="8">
        <v>263</v>
      </c>
      <c r="G25" s="3">
        <f t="shared" si="1"/>
        <v>37.914240710885018</v>
      </c>
      <c r="H25" s="3">
        <f t="shared" si="2"/>
        <v>1.3845087900042281</v>
      </c>
      <c r="J25" s="2">
        <f t="shared" si="0"/>
        <v>19.251749803533134</v>
      </c>
      <c r="K25" s="2">
        <f t="shared" si="0"/>
        <v>0.70301333552227729</v>
      </c>
    </row>
    <row r="26" spans="1:11" x14ac:dyDescent="0.2">
      <c r="B26" s="8">
        <v>14</v>
      </c>
      <c r="C26" s="8">
        <v>439</v>
      </c>
      <c r="D26" s="8">
        <v>263</v>
      </c>
      <c r="G26" s="33">
        <f t="shared" si="1"/>
        <v>41.002760319355993</v>
      </c>
      <c r="H26" s="3">
        <f t="shared" si="2"/>
        <v>1.3845087900042281</v>
      </c>
      <c r="J26" s="2">
        <f t="shared" si="0"/>
        <v>20.82001032123668</v>
      </c>
      <c r="K26" s="2">
        <f t="shared" si="0"/>
        <v>0.70301333552227729</v>
      </c>
    </row>
    <row r="27" spans="1:11" x14ac:dyDescent="0.2">
      <c r="B27" s="8"/>
      <c r="C27" s="8"/>
      <c r="D27" s="8"/>
      <c r="G27" s="3">
        <f t="shared" si="1"/>
        <v>-52.504833344006499</v>
      </c>
      <c r="H27" s="3">
        <f t="shared" si="2"/>
        <v>57.403864447098385</v>
      </c>
      <c r="J27" s="2"/>
      <c r="K27" s="2"/>
    </row>
    <row r="28" spans="1:11" x14ac:dyDescent="0.2">
      <c r="B28" s="7"/>
      <c r="C28" s="7"/>
      <c r="D28" s="7"/>
      <c r="G28" s="3">
        <f t="shared" si="1"/>
        <v>-52.504833344006499</v>
      </c>
      <c r="H28" s="3">
        <f t="shared" si="2"/>
        <v>57.403864447098385</v>
      </c>
      <c r="J28" s="2"/>
      <c r="K28" s="2"/>
    </row>
    <row r="29" spans="1:11" x14ac:dyDescent="0.2">
      <c r="B29" s="7"/>
      <c r="C29" s="7"/>
      <c r="D29" s="7"/>
      <c r="G29" s="3">
        <f t="shared" si="1"/>
        <v>-52.504833344006499</v>
      </c>
      <c r="H29" s="3">
        <f t="shared" si="2"/>
        <v>57.403864447098385</v>
      </c>
      <c r="J29" s="2"/>
      <c r="K29" s="2"/>
    </row>
    <row r="30" spans="1:11" x14ac:dyDescent="0.2">
      <c r="B30" s="7"/>
      <c r="C30" s="7"/>
      <c r="D30" s="7"/>
      <c r="G30" s="33">
        <f t="shared" si="1"/>
        <v>-52.504833344006499</v>
      </c>
      <c r="H30" s="3">
        <f t="shared" si="2"/>
        <v>57.403864447098385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407</v>
      </c>
      <c r="D32" s="8">
        <v>271</v>
      </c>
      <c r="G32" s="2">
        <f>(C32-C$13)*$E$8*$F$9</f>
        <v>17.359021592511617</v>
      </c>
      <c r="I32" t="s">
        <v>16</v>
      </c>
    </row>
    <row r="33" spans="1:24" x14ac:dyDescent="0.2">
      <c r="A33" t="s">
        <v>17</v>
      </c>
      <c r="B33" s="8">
        <v>2</v>
      </c>
      <c r="C33" s="8">
        <v>407</v>
      </c>
      <c r="D33" s="8">
        <v>416.5</v>
      </c>
      <c r="E33" s="3">
        <f>D33-D32</f>
        <v>145.5</v>
      </c>
      <c r="H33" s="2">
        <f>E33*E8*$F$9</f>
        <v>15.736683125921749</v>
      </c>
      <c r="I33" s="9">
        <f>-(360/(2*PI()))*(ATAN((-E53+E33)/(-D53+D33))-(0))</f>
        <v>-86.217354553403709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265</v>
      </c>
      <c r="E38" s="8">
        <v>275</v>
      </c>
      <c r="F38" s="2">
        <f>(360/(2*PI()))*(ATAN((E49-E38)/(D49-D38))-(PI()/2))</f>
        <v>-53.615648184164115</v>
      </c>
      <c r="G38" s="2">
        <f>-(360/(2*PI()))*(ATAN((-E48+E38)/(-D48+D38))-(0))</f>
        <v>48.012787504183343</v>
      </c>
      <c r="H38" s="4">
        <f>D38-C13</f>
        <v>18.5</v>
      </c>
      <c r="I38" s="5">
        <f>H38*$E$8*$F$9</f>
        <v>2.0008841087941742</v>
      </c>
      <c r="J38" s="12" t="s">
        <v>144</v>
      </c>
      <c r="N38" s="21">
        <f>IF(E38&gt;0,-(E38-D$13)*$E$8*$F$9,"")</f>
        <v>-0.5948574377496193</v>
      </c>
      <c r="O38">
        <f>IF(N38="","",N38*N38)</f>
        <v>0.35385537124604222</v>
      </c>
      <c r="P38">
        <f>IF(N38="","",ABS(N38))</f>
        <v>0.5948574377496193</v>
      </c>
      <c r="Q38">
        <f>IF(N38="","",ABS(N38-O$59))</f>
        <v>0.20008841087941753</v>
      </c>
      <c r="T38" s="3">
        <f>(D38-C$13)*$E$8</f>
        <v>3.9405250177043416</v>
      </c>
      <c r="U38" s="3">
        <f>(E38-D$13)*$E$8</f>
        <v>1.1715074376958854</v>
      </c>
      <c r="W38" s="2">
        <f>T38*$F$9</f>
        <v>2.0008841087941742</v>
      </c>
      <c r="X38" s="2">
        <f>-U38*$F$9</f>
        <v>-0.5948574377496193</v>
      </c>
    </row>
    <row r="39" spans="1:24" x14ac:dyDescent="0.2">
      <c r="B39" t="s">
        <v>24</v>
      </c>
      <c r="C39" s="8">
        <v>2</v>
      </c>
      <c r="D39" s="8">
        <v>298</v>
      </c>
      <c r="E39" s="8">
        <v>268.5</v>
      </c>
      <c r="F39" s="2">
        <f t="shared" ref="F39:F42" si="3">(360/(2*PI()))*(ATAN((E50-E39)/(D50-D39))-(PI()/2))</f>
        <v>-52.69605172201657</v>
      </c>
      <c r="G39" s="2">
        <f t="shared" ref="G39:G42" si="4">-(360/(2*PI()))*(ATAN((-E49+E39)/(-D49+D39))-(0))</f>
        <v>55.669782804496677</v>
      </c>
      <c r="H39" s="3">
        <f>D39-D38</f>
        <v>33</v>
      </c>
      <c r="I39" s="5">
        <f>H39*$E$8*$F$9</f>
        <v>3.569144626497716</v>
      </c>
      <c r="J39" s="12" t="s">
        <v>144</v>
      </c>
      <c r="N39" s="24">
        <f t="shared" ref="N39:N42" si="5">IF(E39&gt;0,-(E39-D$13)*$E$8*$F$9,"")</f>
        <v>0.10815589777265806</v>
      </c>
      <c r="O39">
        <f t="shared" ref="O39:O42" si="6">IF(N39="","",N39*N39)</f>
        <v>1.1697698223009662E-2</v>
      </c>
      <c r="P39">
        <f t="shared" ref="P39:P42" si="7">IF(N39="","",ABS(N39))</f>
        <v>0.10815589777265806</v>
      </c>
      <c r="Q39">
        <f t="shared" ref="Q39:Q42" si="8">IF(N39="","",ABS(N39-O$59))</f>
        <v>0.90310174640169494</v>
      </c>
      <c r="T39" s="3">
        <f t="shared" ref="T39:U44" si="9">(D39-C$13)*$E$8</f>
        <v>10.969569643879653</v>
      </c>
      <c r="U39" s="3">
        <f t="shared" si="9"/>
        <v>-0.2130013523083428</v>
      </c>
      <c r="W39" s="2">
        <f t="shared" ref="W39:W53" si="10">T39*$F$9</f>
        <v>5.5700287352918894</v>
      </c>
      <c r="X39" s="2">
        <f t="shared" ref="X39:X42" si="11">-U39*$F$9</f>
        <v>0.10815589777265806</v>
      </c>
    </row>
    <row r="40" spans="1:24" x14ac:dyDescent="0.2">
      <c r="B40" t="s">
        <v>25</v>
      </c>
      <c r="C40" s="8">
        <v>3</v>
      </c>
      <c r="D40" s="8">
        <v>355</v>
      </c>
      <c r="E40" s="8">
        <v>266.5</v>
      </c>
      <c r="F40" s="2">
        <f t="shared" si="3"/>
        <v>-46.789910608246068</v>
      </c>
      <c r="G40" s="2">
        <f t="shared" si="4"/>
        <v>45.556252227080677</v>
      </c>
      <c r="H40" s="3">
        <f t="shared" ref="H40:H42" si="12">D40-D39</f>
        <v>57</v>
      </c>
      <c r="I40" s="5">
        <f>H40*$E$8*$F$9</f>
        <v>6.1648861730415101</v>
      </c>
      <c r="J40" s="12" t="s">
        <v>144</v>
      </c>
      <c r="N40" s="21">
        <f t="shared" si="5"/>
        <v>0.32446769331797415</v>
      </c>
      <c r="O40">
        <f t="shared" si="6"/>
        <v>0.10527928400708693</v>
      </c>
      <c r="P40">
        <f t="shared" si="7"/>
        <v>0.32446769331797415</v>
      </c>
      <c r="Q40">
        <f t="shared" si="8"/>
        <v>1.119413541947011</v>
      </c>
      <c r="T40" s="3">
        <f t="shared" si="9"/>
        <v>23.110646725455194</v>
      </c>
      <c r="U40" s="3">
        <f t="shared" si="9"/>
        <v>-0.63900405692502837</v>
      </c>
      <c r="W40" s="2">
        <f t="shared" si="10"/>
        <v>11.734914908333399</v>
      </c>
      <c r="X40" s="2">
        <f t="shared" si="11"/>
        <v>0.32446769331797415</v>
      </c>
    </row>
    <row r="41" spans="1:24" x14ac:dyDescent="0.2">
      <c r="B41" t="s">
        <v>26</v>
      </c>
      <c r="C41" s="8">
        <v>4</v>
      </c>
      <c r="D41" s="8">
        <v>388</v>
      </c>
      <c r="E41" s="8">
        <v>272</v>
      </c>
      <c r="F41" s="2">
        <f t="shared" si="3"/>
        <v>-56.88865803962797</v>
      </c>
      <c r="G41" s="2">
        <f t="shared" si="4"/>
        <v>31.218402764346376</v>
      </c>
      <c r="H41" s="3">
        <f t="shared" si="12"/>
        <v>33</v>
      </c>
      <c r="I41" s="5">
        <f>H41*$E$8*$F$9</f>
        <v>3.569144626497716</v>
      </c>
      <c r="J41" s="12" t="s">
        <v>144</v>
      </c>
      <c r="N41" s="21">
        <f t="shared" si="5"/>
        <v>-0.27038974443164515</v>
      </c>
      <c r="O41">
        <f t="shared" si="6"/>
        <v>7.3110613893810378E-2</v>
      </c>
      <c r="P41">
        <f t="shared" si="7"/>
        <v>0.27038974443164515</v>
      </c>
      <c r="Q41">
        <f t="shared" si="8"/>
        <v>0.52455610419739163</v>
      </c>
      <c r="T41" s="3">
        <f t="shared" si="9"/>
        <v>30.139691351630507</v>
      </c>
      <c r="U41" s="3">
        <f t="shared" si="9"/>
        <v>0.53250338077085702</v>
      </c>
      <c r="W41" s="2">
        <f t="shared" si="10"/>
        <v>15.304059534831117</v>
      </c>
      <c r="X41" s="2">
        <f t="shared" si="11"/>
        <v>-0.27038974443164515</v>
      </c>
    </row>
    <row r="42" spans="1:24" x14ac:dyDescent="0.2">
      <c r="B42" t="s">
        <v>27</v>
      </c>
      <c r="C42" s="8">
        <v>5</v>
      </c>
      <c r="D42" s="8">
        <v>414</v>
      </c>
      <c r="E42" s="8">
        <v>263.5</v>
      </c>
      <c r="F42" s="2">
        <f t="shared" si="3"/>
        <v>-74.054604099077139</v>
      </c>
      <c r="G42" s="2">
        <f t="shared" si="4"/>
        <v>47.815556684211231</v>
      </c>
      <c r="H42" s="3">
        <f t="shared" si="12"/>
        <v>26</v>
      </c>
      <c r="I42" s="5">
        <f>H42*$E$8*$F$9</f>
        <v>2.8120533420891092</v>
      </c>
      <c r="J42" s="12" t="s">
        <v>144</v>
      </c>
      <c r="N42" s="21">
        <f t="shared" si="5"/>
        <v>0.6489353866359483</v>
      </c>
      <c r="O42">
        <f t="shared" si="6"/>
        <v>0.42111713602834772</v>
      </c>
      <c r="P42">
        <f t="shared" si="7"/>
        <v>0.6489353866359483</v>
      </c>
      <c r="Q42">
        <f t="shared" si="8"/>
        <v>1.443881235264985</v>
      </c>
      <c r="T42" s="3">
        <f t="shared" si="9"/>
        <v>35.677726511647421</v>
      </c>
      <c r="U42" s="3">
        <f t="shared" si="9"/>
        <v>-1.2780081138500567</v>
      </c>
      <c r="W42" s="2">
        <f t="shared" si="10"/>
        <v>18.116112876920226</v>
      </c>
      <c r="X42" s="2">
        <f t="shared" si="11"/>
        <v>0.6489353866359483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-52.504833344006499</v>
      </c>
      <c r="U43" s="3">
        <f t="shared" si="9"/>
        <v>-57.403864447098385</v>
      </c>
    </row>
    <row r="44" spans="1:24" x14ac:dyDescent="0.2">
      <c r="B44" s="21" t="s">
        <v>105</v>
      </c>
      <c r="G44" s="1" t="s">
        <v>28</v>
      </c>
      <c r="H44" s="16">
        <f>$C$32-D42</f>
        <v>-7</v>
      </c>
      <c r="I44" s="22">
        <f>H44*$E$8*$F$9</f>
        <v>-0.75709128440860651</v>
      </c>
      <c r="T44" s="3">
        <f t="shared" si="9"/>
        <v>-52.504833344006499</v>
      </c>
      <c r="U44" s="3">
        <f t="shared" si="9"/>
        <v>-57.403864447098385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260.5</v>
      </c>
      <c r="E48" s="8">
        <v>280</v>
      </c>
      <c r="F48" s="2">
        <f>(360/(2*PI()))*(ATAN((E48-D$13)/(D48-C$13))-(PI()/2))</f>
        <v>-53.13010235415598</v>
      </c>
      <c r="G48" s="2">
        <f>IF((90-F48-G38&gt;180),90-F48-G38-180,90-F48-G38)</f>
        <v>95.117314849972644</v>
      </c>
      <c r="H48" s="3" t="s">
        <v>31</v>
      </c>
      <c r="I48" s="6" t="s">
        <v>31</v>
      </c>
      <c r="K48" s="2">
        <f>IF((90-G38-F38&gt;180),90-G38-F38-180,90-G38-F38)</f>
        <v>95.602860679980779</v>
      </c>
      <c r="N48" s="21">
        <f>IF(E48&gt;0,-(E48-D$13)*$E$8*$F$9,"")</f>
        <v>-1.1356369266129096</v>
      </c>
      <c r="O48">
        <f>IF(N48="","",N48*N48)</f>
        <v>1.2896712290868151</v>
      </c>
      <c r="P48">
        <f>IF(N48="","",ABS(N48))</f>
        <v>1.1356369266129096</v>
      </c>
      <c r="Q48">
        <f>IF(N48="","",ABS(N48-O$59))</f>
        <v>0.34069107798387277</v>
      </c>
      <c r="T48" s="3">
        <f t="shared" ref="T48:U53" si="13">(D48-C$13)*$E$8</f>
        <v>2.9820189323167994</v>
      </c>
      <c r="U48" s="3">
        <f t="shared" si="13"/>
        <v>2.2365141992375994</v>
      </c>
      <c r="W48" s="2">
        <f t="shared" si="10"/>
        <v>1.514182568817213</v>
      </c>
      <c r="X48" s="2">
        <f>-U48*$F$9</f>
        <v>-1.1356369266129096</v>
      </c>
    </row>
    <row r="49" spans="1:24" x14ac:dyDescent="0.2">
      <c r="B49" t="s">
        <v>32</v>
      </c>
      <c r="C49" s="8">
        <v>2</v>
      </c>
      <c r="D49" s="8">
        <v>284</v>
      </c>
      <c r="E49" s="8">
        <v>289</v>
      </c>
      <c r="G49" s="21">
        <f>IF((90-F38-G39&gt;180),90-F38-G39-180,90-F38-G39)</f>
        <v>87.945865379667438</v>
      </c>
      <c r="H49" s="3">
        <f>D49-D48</f>
        <v>23.5</v>
      </c>
      <c r="I49" s="5">
        <f>H49*$E$8*$F$9</f>
        <v>2.5416635976574642</v>
      </c>
      <c r="K49" s="2">
        <f t="shared" ref="K49:K53" si="14">IF((90-G39-F39&gt;180),90-G39-F39-180,90-G39-F39)</f>
        <v>87.0262689175199</v>
      </c>
      <c r="N49" s="21">
        <f t="shared" ref="N49:N52" si="15">IF(E49&gt;0,-(E49-D$13)*$E$8*$F$9,"")</f>
        <v>-2.1090400065668322</v>
      </c>
      <c r="O49">
        <f t="shared" ref="O49:O52" si="16">IF(N49="","",N49*N49)</f>
        <v>4.4480497492994235</v>
      </c>
      <c r="P49">
        <f t="shared" ref="P49:P52" si="17">IF(N49="","",ABS(N49))</f>
        <v>2.1090400065668322</v>
      </c>
      <c r="Q49">
        <f t="shared" ref="Q49:Q52" si="18">IF(N49="","",ABS(N49-O$59))</f>
        <v>1.3140941579377954</v>
      </c>
      <c r="T49" s="3">
        <f t="shared" si="13"/>
        <v>7.9875507115628555</v>
      </c>
      <c r="U49" s="3">
        <f t="shared" si="13"/>
        <v>4.1535263700126848</v>
      </c>
      <c r="W49" s="2">
        <f t="shared" si="10"/>
        <v>4.0558461664746774</v>
      </c>
      <c r="X49" s="2">
        <f t="shared" ref="X49:X53" si="19">-U49*$F$9</f>
        <v>-2.1090400065668322</v>
      </c>
    </row>
    <row r="50" spans="1:24" x14ac:dyDescent="0.2">
      <c r="B50" t="s">
        <v>33</v>
      </c>
      <c r="C50" s="8">
        <v>3</v>
      </c>
      <c r="D50" s="8">
        <v>329.5</v>
      </c>
      <c r="E50" s="8">
        <v>292.5</v>
      </c>
      <c r="G50" s="21">
        <f>IF((90-F39-G40&gt;180),90-F39-G40-180,90-F39-G40)</f>
        <v>97.139799494935886</v>
      </c>
      <c r="H50" s="3">
        <f t="shared" ref="H50:H53" si="20">D50-D49</f>
        <v>45.5</v>
      </c>
      <c r="I50" s="5">
        <f>H50*$E$8*$F$9</f>
        <v>4.9210933486559414</v>
      </c>
      <c r="K50" s="2">
        <f t="shared" si="14"/>
        <v>91.233658381165384</v>
      </c>
      <c r="N50" s="24">
        <f t="shared" si="15"/>
        <v>-2.4875856487711352</v>
      </c>
      <c r="O50">
        <f t="shared" si="16"/>
        <v>6.1880823599721095</v>
      </c>
      <c r="P50">
        <f t="shared" si="17"/>
        <v>2.4875856487711352</v>
      </c>
      <c r="Q50">
        <f t="shared" si="18"/>
        <v>1.6926398001420984</v>
      </c>
      <c r="T50" s="3">
        <f t="shared" si="13"/>
        <v>17.679112241592453</v>
      </c>
      <c r="U50" s="3">
        <f t="shared" si="13"/>
        <v>4.8990311030918843</v>
      </c>
      <c r="W50" s="2">
        <f t="shared" si="10"/>
        <v>8.9769395151306188</v>
      </c>
      <c r="X50" s="2">
        <f t="shared" si="19"/>
        <v>-2.4875856487711352</v>
      </c>
    </row>
    <row r="51" spans="1:24" x14ac:dyDescent="0.2">
      <c r="B51" t="s">
        <v>34</v>
      </c>
      <c r="C51" s="8">
        <v>4</v>
      </c>
      <c r="D51" s="8">
        <v>371.5</v>
      </c>
      <c r="E51" s="8">
        <v>282</v>
      </c>
      <c r="G51" s="21">
        <f>IF((90-F40-G41&gt;180),90-F40-G41-180,90-F40-G41)</f>
        <v>105.57150784389968</v>
      </c>
      <c r="H51" s="3">
        <f t="shared" si="20"/>
        <v>42</v>
      </c>
      <c r="I51" s="5">
        <f>H51*$E$8*$F$9</f>
        <v>4.5425477064516384</v>
      </c>
      <c r="K51" s="2">
        <f t="shared" si="14"/>
        <v>115.67025527528159</v>
      </c>
      <c r="N51" s="21">
        <f t="shared" si="15"/>
        <v>-1.3519487221582256</v>
      </c>
      <c r="O51">
        <f t="shared" si="16"/>
        <v>1.8277653473452591</v>
      </c>
      <c r="P51">
        <f t="shared" si="17"/>
        <v>1.3519487221582256</v>
      </c>
      <c r="Q51">
        <f t="shared" si="18"/>
        <v>0.55700287352918876</v>
      </c>
      <c r="T51" s="3">
        <f t="shared" si="13"/>
        <v>26.62516903854285</v>
      </c>
      <c r="U51" s="3">
        <f t="shared" si="13"/>
        <v>2.6625169038542849</v>
      </c>
      <c r="W51" s="2">
        <f t="shared" si="10"/>
        <v>13.519487221582258</v>
      </c>
      <c r="X51" s="2">
        <f t="shared" si="19"/>
        <v>-1.3519487221582256</v>
      </c>
    </row>
    <row r="52" spans="1:24" x14ac:dyDescent="0.2">
      <c r="B52" t="s">
        <v>35</v>
      </c>
      <c r="C52" s="8">
        <v>5</v>
      </c>
      <c r="D52" s="8">
        <v>399.5</v>
      </c>
      <c r="E52" s="8">
        <v>279.5</v>
      </c>
      <c r="G52" s="21">
        <f>IF((90-F41-G42&gt;180),90-F41-G42-180,90-F41-G42)</f>
        <v>99.073101355416725</v>
      </c>
      <c r="H52" s="3">
        <f t="shared" si="20"/>
        <v>28</v>
      </c>
      <c r="I52" s="5">
        <f>H52*$E$8*$F$9</f>
        <v>3.0283651376344261</v>
      </c>
      <c r="K52" s="2">
        <f t="shared" si="14"/>
        <v>116.23904741486591</v>
      </c>
      <c r="N52" s="21">
        <f t="shared" si="15"/>
        <v>-1.0815589777265806</v>
      </c>
      <c r="O52">
        <f t="shared" si="16"/>
        <v>1.169769822300966</v>
      </c>
      <c r="P52">
        <f t="shared" si="17"/>
        <v>1.0815589777265806</v>
      </c>
      <c r="Q52">
        <f t="shared" si="18"/>
        <v>0.28661312909754377</v>
      </c>
      <c r="T52" s="3">
        <f t="shared" si="13"/>
        <v>32.589206903176446</v>
      </c>
      <c r="U52" s="3">
        <f t="shared" si="13"/>
        <v>2.1300135230834281</v>
      </c>
      <c r="W52" s="2">
        <f t="shared" si="10"/>
        <v>16.547852359216684</v>
      </c>
      <c r="X52" s="2">
        <f t="shared" si="19"/>
        <v>-1.0815589777265806</v>
      </c>
    </row>
    <row r="53" spans="1:24" x14ac:dyDescent="0.2">
      <c r="B53" s="19" t="s">
        <v>97</v>
      </c>
      <c r="C53" s="8">
        <v>6</v>
      </c>
      <c r="D53" s="8">
        <v>424.5</v>
      </c>
      <c r="E53" s="8">
        <v>266.5</v>
      </c>
      <c r="G53" s="9">
        <f>IF((90-F42-$I$33&gt;180),90-F42-$I$33-180,90-F42-$I$33)</f>
        <v>70.271958652480862</v>
      </c>
      <c r="H53" s="3">
        <f t="shared" si="20"/>
        <v>25</v>
      </c>
      <c r="I53" s="5">
        <f>H53*$E$8*$F$9</f>
        <v>2.7038974443164512</v>
      </c>
      <c r="K53" s="2">
        <f t="shared" si="14"/>
        <v>90</v>
      </c>
      <c r="T53" s="3">
        <f t="shared" si="13"/>
        <v>37.914240710885018</v>
      </c>
      <c r="U53" s="3">
        <f t="shared" si="13"/>
        <v>-0.63900405692502837</v>
      </c>
      <c r="W53" s="2">
        <f t="shared" si="10"/>
        <v>19.251749803533134</v>
      </c>
      <c r="X53" s="2">
        <f t="shared" si="19"/>
        <v>0.32446769331797415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162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D50</v>
      </c>
      <c r="P56" s="9" t="s">
        <v>186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</v>
      </c>
      <c r="F57" s="2">
        <f t="shared" ref="F57:F62" si="21">E57*$E$8*$F$9</f>
        <v>0.5407794888632903</v>
      </c>
      <c r="N57" t="s">
        <v>114</v>
      </c>
      <c r="O57" s="2">
        <f>SQRT((1/(C$37+C$47+2))*SUM(O38:O42,O48:O52))</f>
        <v>1.1055245400123199</v>
      </c>
    </row>
    <row r="58" spans="1:24" x14ac:dyDescent="0.2">
      <c r="B58" t="s">
        <v>39</v>
      </c>
      <c r="E58" s="3">
        <f t="shared" ref="E58:E60" si="22">E49-E39</f>
        <v>20.5</v>
      </c>
      <c r="F58" s="2">
        <f t="shared" si="21"/>
        <v>2.2171959043394902</v>
      </c>
      <c r="N58" t="s">
        <v>115</v>
      </c>
      <c r="O58" s="2">
        <f>SUM(P38:P42,P48:P52)</f>
        <v>10.112576441743528</v>
      </c>
    </row>
    <row r="59" spans="1:24" x14ac:dyDescent="0.2">
      <c r="B59" t="s">
        <v>40</v>
      </c>
      <c r="E59" s="3">
        <f t="shared" si="22"/>
        <v>26</v>
      </c>
      <c r="F59" s="2">
        <f t="shared" si="21"/>
        <v>2.8120533420891092</v>
      </c>
      <c r="N59" t="s">
        <v>116</v>
      </c>
      <c r="O59" s="2">
        <f>AVERAGE(N48:N52,N38:N42)</f>
        <v>-0.79494584862903683</v>
      </c>
    </row>
    <row r="60" spans="1:24" x14ac:dyDescent="0.2">
      <c r="B60" t="s">
        <v>41</v>
      </c>
      <c r="E60" s="3">
        <f t="shared" si="22"/>
        <v>10</v>
      </c>
      <c r="F60" s="2">
        <f t="shared" si="21"/>
        <v>1.0815589777265806</v>
      </c>
      <c r="N60" t="s">
        <v>117</v>
      </c>
      <c r="O60" s="2">
        <f>(1/(C$37+C$47+2))*SUM(Q38:Q42,Q48:Q52)</f>
        <v>0.64477554441392315</v>
      </c>
    </row>
    <row r="61" spans="1:24" x14ac:dyDescent="0.2">
      <c r="B61" t="s">
        <v>42</v>
      </c>
      <c r="E61" s="23">
        <f>E52-D$32</f>
        <v>8.5</v>
      </c>
      <c r="F61" s="2">
        <f t="shared" si="21"/>
        <v>0.9193251310675935</v>
      </c>
      <c r="N61" t="s">
        <v>118</v>
      </c>
      <c r="O61" s="2">
        <f>ABS((O57*O57)-(O59*O59))</f>
        <v>0.59024560631691203</v>
      </c>
    </row>
    <row r="62" spans="1:24" x14ac:dyDescent="0.2">
      <c r="B62" t="s">
        <v>98</v>
      </c>
      <c r="E62" s="23">
        <f>E53-D$32</f>
        <v>-4.5</v>
      </c>
      <c r="F62" s="2">
        <f t="shared" si="21"/>
        <v>-0.48670153997696125</v>
      </c>
      <c r="N62" t="s">
        <v>119</v>
      </c>
      <c r="O62" s="2">
        <f>(SQRT(ABS(O61)))/O60</f>
        <v>1.1915378008713386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18.116112876920226</v>
      </c>
    </row>
    <row r="64" spans="1:24" x14ac:dyDescent="0.2">
      <c r="N64" t="s">
        <v>121</v>
      </c>
      <c r="O64" s="25" cm="1">
        <f t="array" aca="1" ref="O64" ca="1">(INDIRECT(O56)-C$13)*E$8*F$9</f>
        <v>8.9769395151306188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42.648938177628104</v>
      </c>
      <c r="P65" s="25" cm="1">
        <f t="array" aca="1" ref="P65" ca="1">(360/(2*PI()))*ATAN(ABS(INDIRECT(P56))/(ABS(C$32-INDIRECT(O56))*E$8*F$9))</f>
        <v>16.529529743638541</v>
      </c>
      <c r="Q65" s="2">
        <f ca="1">180-O65-P65</f>
        <v>120.82153207873336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0.99714810783344565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-10.5</v>
      </c>
      <c r="F67" s="2">
        <f t="shared" ref="F67:F72" si="23">E67*$E$8*$F$9</f>
        <v>-1.1356369266129096</v>
      </c>
      <c r="N67" t="s">
        <v>125</v>
      </c>
      <c r="O67" s="25" cm="1">
        <f t="array" aca="1" ref="O67" ca="1">(360/(2*PI()))*ATAN((ABS(INDIRECT(P55))+ABS(INDIRECT(P56))/(ABS(O63-O64))))</f>
        <v>42.648938177628104</v>
      </c>
      <c r="P67" s="25" cm="1">
        <f t="array" aca="1" ref="P67" ca="1">(360/(2*PI()))*ATAN(ABS(INDIRECT(P56))/(ABS(0-INDIRECT(O56))*E$8*F$9))</f>
        <v>3.9929252416954353</v>
      </c>
      <c r="Q67" s="2">
        <f ca="1">180-O67-P67</f>
        <v>133.35813658067644</v>
      </c>
    </row>
    <row r="68" spans="1:17" x14ac:dyDescent="0.2">
      <c r="B68" t="s">
        <v>39</v>
      </c>
      <c r="C68" t="s">
        <v>43</v>
      </c>
      <c r="E68" s="3">
        <f>E38-E49</f>
        <v>-14</v>
      </c>
      <c r="F68" s="2">
        <f t="shared" si="23"/>
        <v>-1.514182568817213</v>
      </c>
      <c r="N68" t="s">
        <v>126</v>
      </c>
      <c r="O68" s="25" cm="1">
        <f t="array" aca="1" ref="O68" ca="1">SQRT((INDIRECT(P55)*INDIRECT(P55))+((INDIRECT(O55)-C$13)*(INDIRECT(O55)-C$13)*E$8*F$9*E$8*F$9)           )</f>
        <v>18.127731874267756</v>
      </c>
    </row>
    <row r="69" spans="1:17" x14ac:dyDescent="0.2">
      <c r="B69" t="s">
        <v>40</v>
      </c>
      <c r="E69" s="3">
        <f t="shared" ref="E69:E72" si="24">E39-E50</f>
        <v>-24</v>
      </c>
      <c r="F69" s="2">
        <f t="shared" si="23"/>
        <v>-2.5957415465437932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-15.5</v>
      </c>
      <c r="F70" s="2">
        <f t="shared" si="23"/>
        <v>-1.6764164154762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-7.5</v>
      </c>
      <c r="F71" s="2">
        <f t="shared" si="23"/>
        <v>-0.81116923329493551</v>
      </c>
    </row>
    <row r="72" spans="1:17" x14ac:dyDescent="0.2">
      <c r="B72" s="19" t="s">
        <v>98</v>
      </c>
      <c r="E72" s="3">
        <f t="shared" si="24"/>
        <v>-3</v>
      </c>
      <c r="F72" s="2">
        <f t="shared" si="23"/>
        <v>-0.32446769331797415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248.5</v>
      </c>
      <c r="D76" s="8">
        <v>268.5</v>
      </c>
      <c r="E76" s="3">
        <f>(D77-D76  )</f>
        <v>8.5</v>
      </c>
      <c r="F76" s="3">
        <f>ATAN(E76/E77)</f>
        <v>0.57907426936773088</v>
      </c>
      <c r="G76" s="2">
        <f>((PI()/2)-F76-F77)*(360/(2*PI()))</f>
        <v>37.935400970897959</v>
      </c>
    </row>
    <row r="77" spans="1:17" x14ac:dyDescent="0.2">
      <c r="A77" t="s">
        <v>93</v>
      </c>
      <c r="B77" s="8">
        <v>2</v>
      </c>
      <c r="C77" s="8">
        <v>262.5</v>
      </c>
      <c r="D77" s="8">
        <v>277</v>
      </c>
      <c r="E77" s="3">
        <f>AVERAGE(C77,C78)-C76</f>
        <v>13</v>
      </c>
      <c r="F77" s="3">
        <f>ATAN(E77/E78)</f>
        <v>0.32962440742074273</v>
      </c>
    </row>
    <row r="78" spans="1:17" x14ac:dyDescent="0.2">
      <c r="A78" t="s">
        <v>94</v>
      </c>
      <c r="B78" s="8">
        <v>3</v>
      </c>
      <c r="C78" s="8">
        <v>260.5</v>
      </c>
      <c r="D78" s="8">
        <v>306.5</v>
      </c>
      <c r="E78" s="3">
        <f>D78-D76</f>
        <v>38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98CE-B0A5-494D-A30F-94239F140BC9}">
  <dimension ref="A1:X79"/>
  <sheetViews>
    <sheetView topLeftCell="C23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268</v>
      </c>
      <c r="D3" s="8">
        <v>1264</v>
      </c>
    </row>
    <row r="4" spans="1:20" x14ac:dyDescent="0.2">
      <c r="B4" s="8">
        <v>2</v>
      </c>
      <c r="C4" s="8">
        <v>746.83336999999995</v>
      </c>
      <c r="D4" s="8">
        <v>1274.5</v>
      </c>
    </row>
    <row r="5" spans="1:20" x14ac:dyDescent="0.2">
      <c r="A5" t="s">
        <v>153</v>
      </c>
      <c r="B5" s="8">
        <v>3</v>
      </c>
      <c r="C5" s="8">
        <v>657.5</v>
      </c>
      <c r="D5" s="8">
        <v>907.83336999999995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659</v>
      </c>
      <c r="Q5" s="8">
        <v>908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564.16663000000005</v>
      </c>
      <c r="D6" s="8">
        <v>974.5</v>
      </c>
      <c r="E6" s="3">
        <f>SQRT(((C6-C5)^2)+((D6-D5)^2))</f>
        <v>114.69767875207326</v>
      </c>
      <c r="F6" s="2">
        <f>E6*$E8</f>
        <v>23.947811426244165</v>
      </c>
      <c r="J6" s="3">
        <f>SQRT(((C5-C7)^2)+((D5-D7)^2))</f>
        <v>123.54039012045328</v>
      </c>
      <c r="N6" t="s">
        <v>48</v>
      </c>
      <c r="O6" s="8">
        <v>2</v>
      </c>
      <c r="P6" s="8">
        <v>564.16669000000002</v>
      </c>
      <c r="Q6" s="8">
        <v>974.5</v>
      </c>
      <c r="R6" s="3">
        <f>SQRT(((P6-P5)^2)+((Q6-Q5)^2))</f>
        <v>115.82576002580815</v>
      </c>
      <c r="S6" s="2">
        <f>R6*$E8</f>
        <v>24.183344332496567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540.16663000000005</v>
      </c>
      <c r="D7" s="8">
        <v>946.5</v>
      </c>
      <c r="E7" s="3">
        <f>SQRT(((D6-D7)^2)+((C6-C7)^2))</f>
        <v>36.878177829171548</v>
      </c>
      <c r="G7" s="2">
        <f>E7*E8</f>
        <v>7.6998214611255582</v>
      </c>
      <c r="H7" s="2">
        <f>G7/F6</f>
        <v>0.32152505813902482</v>
      </c>
      <c r="K7" s="2">
        <f>180-((360/(2*PI())*ACOS(((E7^2)+(E6^2)-(J6^2))/(2*E6*E7))))</f>
        <v>84.936357596151268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0.20879072433548518</v>
      </c>
      <c r="I8" s="2">
        <f>MAX(G7,H33)</f>
        <v>11.071111234751768</v>
      </c>
    </row>
    <row r="9" spans="1:20" x14ac:dyDescent="0.2">
      <c r="A9" t="s">
        <v>90</v>
      </c>
      <c r="F9" s="33">
        <f>F6/(G27*18/15)</f>
        <v>0.45514951885743365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232</v>
      </c>
      <c r="D13" s="8">
        <v>359.5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246</v>
      </c>
      <c r="D14" s="8">
        <v>361</v>
      </c>
      <c r="G14" s="3">
        <f>(C14-C$13)*$E$8</f>
        <v>2.9230701406967925</v>
      </c>
      <c r="H14" s="3">
        <f>-(D14-D$13)*$E$8</f>
        <v>-0.31318608650322777</v>
      </c>
      <c r="J14" s="2">
        <f t="shared" ref="J14:K27" si="0">G14*$F$9</f>
        <v>1.330433968124676</v>
      </c>
      <c r="K14" s="2">
        <f t="shared" si="0"/>
        <v>-0.14254649658478671</v>
      </c>
    </row>
    <row r="15" spans="1:20" x14ac:dyDescent="0.2">
      <c r="B15" s="8">
        <v>3</v>
      </c>
      <c r="C15" s="8">
        <v>262</v>
      </c>
      <c r="D15" s="8">
        <v>351.5</v>
      </c>
      <c r="G15" s="3">
        <f t="shared" ref="G15:G30" si="1">(C15-C$13)*$E$8</f>
        <v>6.2637217300645549</v>
      </c>
      <c r="H15" s="3">
        <f t="shared" ref="H15:H30" si="2">-(D15-D$13)*$E$8</f>
        <v>1.6703257946838814</v>
      </c>
      <c r="J15" s="2">
        <f t="shared" si="0"/>
        <v>2.8509299316957342</v>
      </c>
      <c r="K15" s="2">
        <f t="shared" si="0"/>
        <v>0.7602479817855291</v>
      </c>
    </row>
    <row r="16" spans="1:20" x14ac:dyDescent="0.2">
      <c r="B16" s="8">
        <v>4</v>
      </c>
      <c r="C16" s="8">
        <v>277</v>
      </c>
      <c r="D16" s="8">
        <v>356.5</v>
      </c>
      <c r="G16" s="3">
        <f t="shared" si="1"/>
        <v>9.3955825950968332</v>
      </c>
      <c r="H16" s="3">
        <f t="shared" si="2"/>
        <v>0.62637217300645553</v>
      </c>
      <c r="J16" s="2">
        <f t="shared" si="0"/>
        <v>4.2763948975436019</v>
      </c>
      <c r="K16" s="2">
        <f t="shared" si="0"/>
        <v>0.28509299316957343</v>
      </c>
    </row>
    <row r="17" spans="1:11" x14ac:dyDescent="0.2">
      <c r="B17" s="8">
        <v>5</v>
      </c>
      <c r="C17" s="8">
        <v>291.5</v>
      </c>
      <c r="D17" s="8">
        <v>345.5</v>
      </c>
      <c r="G17" s="3">
        <f t="shared" si="1"/>
        <v>12.423048097961368</v>
      </c>
      <c r="H17" s="3">
        <f t="shared" si="2"/>
        <v>2.9230701406967925</v>
      </c>
      <c r="J17" s="2">
        <f t="shared" si="0"/>
        <v>5.654344364529873</v>
      </c>
      <c r="K17" s="2">
        <f t="shared" si="0"/>
        <v>1.330433968124676</v>
      </c>
    </row>
    <row r="18" spans="1:11" x14ac:dyDescent="0.2">
      <c r="B18" s="8">
        <v>6</v>
      </c>
      <c r="C18" s="8">
        <v>306</v>
      </c>
      <c r="D18" s="8">
        <v>356.5</v>
      </c>
      <c r="G18" s="3">
        <f t="shared" si="1"/>
        <v>15.450513600825904</v>
      </c>
      <c r="H18" s="3">
        <f t="shared" si="2"/>
        <v>0.62637217300645553</v>
      </c>
      <c r="J18" s="2">
        <f t="shared" si="0"/>
        <v>7.032293831516145</v>
      </c>
      <c r="K18" s="2">
        <f t="shared" si="0"/>
        <v>0.28509299316957343</v>
      </c>
    </row>
    <row r="19" spans="1:11" x14ac:dyDescent="0.2">
      <c r="B19" s="8">
        <v>7</v>
      </c>
      <c r="C19" s="8">
        <v>321</v>
      </c>
      <c r="D19" s="8">
        <v>356</v>
      </c>
      <c r="G19" s="3">
        <f t="shared" si="1"/>
        <v>18.58237446585818</v>
      </c>
      <c r="H19" s="3">
        <f t="shared" si="2"/>
        <v>0.73076753517419812</v>
      </c>
      <c r="J19" s="2">
        <f t="shared" si="0"/>
        <v>8.4577587973640114</v>
      </c>
      <c r="K19" s="2">
        <f t="shared" si="0"/>
        <v>0.33260849203116899</v>
      </c>
    </row>
    <row r="20" spans="1:11" x14ac:dyDescent="0.2">
      <c r="B20" s="8">
        <v>8</v>
      </c>
      <c r="C20" s="8">
        <v>338.5</v>
      </c>
      <c r="D20" s="8">
        <v>355</v>
      </c>
      <c r="G20" s="3">
        <f t="shared" si="1"/>
        <v>22.236212141729172</v>
      </c>
      <c r="H20" s="3">
        <f t="shared" si="2"/>
        <v>0.9395582595096833</v>
      </c>
      <c r="J20" s="2">
        <f t="shared" si="0"/>
        <v>10.120801257519858</v>
      </c>
      <c r="K20" s="2">
        <f t="shared" si="0"/>
        <v>0.42763948975436017</v>
      </c>
    </row>
    <row r="21" spans="1:11" x14ac:dyDescent="0.2">
      <c r="B21" s="8">
        <v>9</v>
      </c>
      <c r="C21" s="8">
        <v>351</v>
      </c>
      <c r="D21" s="8">
        <v>334</v>
      </c>
      <c r="G21" s="3">
        <f t="shared" si="1"/>
        <v>24.846096195922737</v>
      </c>
      <c r="H21" s="3">
        <f t="shared" si="2"/>
        <v>5.3241634705548719</v>
      </c>
      <c r="J21" s="2">
        <f t="shared" si="0"/>
        <v>11.308688729059746</v>
      </c>
      <c r="K21" s="2">
        <f t="shared" si="0"/>
        <v>2.4232904419413739</v>
      </c>
    </row>
    <row r="22" spans="1:11" x14ac:dyDescent="0.2">
      <c r="B22" s="8">
        <v>10</v>
      </c>
      <c r="C22" s="8">
        <v>366.5</v>
      </c>
      <c r="D22" s="8">
        <v>355</v>
      </c>
      <c r="G22" s="3">
        <f t="shared" si="1"/>
        <v>28.082352423122757</v>
      </c>
      <c r="H22" s="3">
        <f t="shared" si="2"/>
        <v>0.9395582595096833</v>
      </c>
      <c r="J22" s="2">
        <f t="shared" si="0"/>
        <v>12.78166919376921</v>
      </c>
      <c r="K22" s="2">
        <f t="shared" si="0"/>
        <v>0.42763948975436017</v>
      </c>
    </row>
    <row r="23" spans="1:11" x14ac:dyDescent="0.2">
      <c r="B23" s="8">
        <v>11</v>
      </c>
      <c r="C23" s="8">
        <v>380.5</v>
      </c>
      <c r="D23" s="8">
        <v>354.5</v>
      </c>
      <c r="G23" s="3">
        <f t="shared" si="1"/>
        <v>31.00542256381955</v>
      </c>
      <c r="H23" s="3">
        <f t="shared" si="2"/>
        <v>1.0439536216774259</v>
      </c>
      <c r="J23" s="2">
        <f t="shared" si="0"/>
        <v>14.112103161893886</v>
      </c>
      <c r="K23" s="2">
        <f t="shared" si="0"/>
        <v>0.47515498861595573</v>
      </c>
    </row>
    <row r="24" spans="1:11" x14ac:dyDescent="0.2">
      <c r="B24" s="8">
        <v>12</v>
      </c>
      <c r="C24" s="8">
        <v>396.5</v>
      </c>
      <c r="D24" s="8">
        <v>344</v>
      </c>
      <c r="G24" s="3">
        <f t="shared" si="1"/>
        <v>34.34607415318731</v>
      </c>
      <c r="H24" s="3">
        <f t="shared" si="2"/>
        <v>3.2362562272000202</v>
      </c>
      <c r="J24" s="2">
        <f t="shared" si="0"/>
        <v>15.632599125464942</v>
      </c>
      <c r="K24" s="2">
        <f t="shared" si="0"/>
        <v>1.4729804647094626</v>
      </c>
    </row>
    <row r="25" spans="1:11" x14ac:dyDescent="0.2">
      <c r="B25" s="8">
        <v>13</v>
      </c>
      <c r="C25" s="8">
        <v>413</v>
      </c>
      <c r="D25" s="8">
        <v>341.5</v>
      </c>
      <c r="G25" s="3">
        <f t="shared" si="1"/>
        <v>37.791121104722819</v>
      </c>
      <c r="H25" s="3">
        <f t="shared" si="2"/>
        <v>3.7582330380387332</v>
      </c>
      <c r="J25" s="2">
        <f t="shared" si="0"/>
        <v>17.200610587897597</v>
      </c>
      <c r="K25" s="2">
        <f t="shared" si="0"/>
        <v>1.7105579590174407</v>
      </c>
    </row>
    <row r="26" spans="1:11" x14ac:dyDescent="0.2">
      <c r="B26" s="8">
        <v>14</v>
      </c>
      <c r="C26" s="8">
        <v>427.5</v>
      </c>
      <c r="D26" s="8">
        <v>339</v>
      </c>
      <c r="G26" s="3">
        <f t="shared" si="1"/>
        <v>40.818586607587349</v>
      </c>
      <c r="H26" s="3">
        <f t="shared" si="2"/>
        <v>4.2802098488774458</v>
      </c>
      <c r="J26" s="2">
        <f t="shared" si="0"/>
        <v>18.578560054883866</v>
      </c>
      <c r="K26" s="2">
        <f t="shared" si="0"/>
        <v>1.9481354533254183</v>
      </c>
    </row>
    <row r="27" spans="1:11" x14ac:dyDescent="0.2">
      <c r="B27" s="8">
        <v>15</v>
      </c>
      <c r="C27" s="8">
        <v>442</v>
      </c>
      <c r="D27" s="8">
        <v>340.5</v>
      </c>
      <c r="G27" s="33">
        <f t="shared" si="1"/>
        <v>43.846052110451886</v>
      </c>
      <c r="H27" s="3">
        <f t="shared" si="2"/>
        <v>3.9670237623742182</v>
      </c>
      <c r="J27" s="2">
        <f t="shared" si="0"/>
        <v>19.956509521870139</v>
      </c>
      <c r="K27" s="2">
        <f t="shared" si="0"/>
        <v>1.8055889567406316</v>
      </c>
    </row>
    <row r="28" spans="1:11" x14ac:dyDescent="0.2">
      <c r="B28" s="8"/>
      <c r="C28" s="8"/>
      <c r="D28" s="8"/>
      <c r="G28" s="3">
        <f t="shared" si="1"/>
        <v>-48.439448045832563</v>
      </c>
      <c r="H28" s="3">
        <f t="shared" si="2"/>
        <v>75.060265398606916</v>
      </c>
      <c r="J28" s="2"/>
      <c r="K28" s="2"/>
    </row>
    <row r="29" spans="1:11" x14ac:dyDescent="0.2">
      <c r="B29" s="7"/>
      <c r="C29" s="7"/>
      <c r="D29" s="7"/>
      <c r="G29" s="3">
        <f t="shared" si="1"/>
        <v>-48.439448045832563</v>
      </c>
      <c r="H29" s="3">
        <f t="shared" si="2"/>
        <v>75.060265398606916</v>
      </c>
      <c r="J29" s="2"/>
      <c r="K29" s="2"/>
    </row>
    <row r="30" spans="1:11" x14ac:dyDescent="0.2">
      <c r="B30" s="7"/>
      <c r="C30" s="7"/>
      <c r="D30" s="7"/>
      <c r="G30" s="33">
        <f t="shared" si="1"/>
        <v>-48.439448045832563</v>
      </c>
      <c r="H30" s="3">
        <f t="shared" si="2"/>
        <v>75.060265398606916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395.5</v>
      </c>
      <c r="D32" s="8">
        <v>348</v>
      </c>
      <c r="G32" s="2">
        <f>(C32-C$13)*$E$8*$F$9</f>
        <v>15.53756812774175</v>
      </c>
      <c r="I32" t="s">
        <v>16</v>
      </c>
    </row>
    <row r="33" spans="1:24" x14ac:dyDescent="0.2">
      <c r="A33" t="s">
        <v>17</v>
      </c>
      <c r="B33" s="8">
        <v>2</v>
      </c>
      <c r="C33" s="8">
        <v>397</v>
      </c>
      <c r="D33" s="8">
        <v>464.5</v>
      </c>
      <c r="E33" s="3">
        <f>D33-D32</f>
        <v>116.5</v>
      </c>
      <c r="H33" s="2">
        <f>E33*E8*$F$9</f>
        <v>11.071111234751768</v>
      </c>
      <c r="I33" s="9">
        <f>-(360/(2*PI()))*(ATAN((-E52+E33)/(-D52+D33))-(0))</f>
        <v>74.463152362461202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252.5</v>
      </c>
      <c r="E38" s="8">
        <v>347.5</v>
      </c>
      <c r="F38" s="2">
        <f>(360/(2*PI()))*(ATAN((E49-E38)/(D49-D38))-(PI()/2))</f>
        <v>-72.299572211332801</v>
      </c>
      <c r="G38" s="2">
        <f>-(360/(2*PI()))*(ATAN((-E48+E38)/(-D48+D38))-(0))</f>
        <v>70.974393962431321</v>
      </c>
      <c r="H38" s="4">
        <f>D38-C13</f>
        <v>20.5</v>
      </c>
      <c r="I38" s="5">
        <f>H38*$E$8*$F$9</f>
        <v>1.9481354533254183</v>
      </c>
      <c r="J38" s="12" t="s">
        <v>144</v>
      </c>
      <c r="N38" s="21">
        <f>IF(E38&gt;0,-(E38-D$13)*$E$8*$F$9,"")</f>
        <v>1.1403719726782937</v>
      </c>
      <c r="O38">
        <f>IF(N38="","",N38*N38)</f>
        <v>1.300448236070183</v>
      </c>
      <c r="P38">
        <f>IF(N38="","",ABS(N38))</f>
        <v>1.1403719726782937</v>
      </c>
      <c r="Q38">
        <f>IF(N38="","",ABS(N38-O$59))</f>
        <v>0.17950299569936101</v>
      </c>
      <c r="T38" s="3">
        <f>(D38-C$13)*$E$8</f>
        <v>4.2802098488774458</v>
      </c>
      <c r="U38" s="3">
        <f>(E38-D$13)*$E$8</f>
        <v>-2.5054886920258221</v>
      </c>
      <c r="W38" s="2">
        <f>T38*$F$9</f>
        <v>1.9481354533254183</v>
      </c>
      <c r="X38" s="2">
        <f>-U38*$F$9</f>
        <v>1.1403719726782937</v>
      </c>
    </row>
    <row r="39" spans="1:24" x14ac:dyDescent="0.2">
      <c r="B39" t="s">
        <v>24</v>
      </c>
      <c r="C39" s="8">
        <v>2</v>
      </c>
      <c r="D39" s="8">
        <v>283</v>
      </c>
      <c r="E39" s="8">
        <v>339.5</v>
      </c>
      <c r="F39" s="2">
        <f t="shared" ref="F39:F42" si="3">(360/(2*PI()))*(ATAN((E50-E39)/(D50-D39))-(PI()/2))</f>
        <v>-68.078221406040853</v>
      </c>
      <c r="G39" s="2">
        <f t="shared" ref="G39:G42" si="4">-(360/(2*PI()))*(ATAN((-E49+E39)/(-D49+D39))-(0))</f>
        <v>65.695450734063286</v>
      </c>
      <c r="H39" s="3">
        <f>D39-D38</f>
        <v>30.5</v>
      </c>
      <c r="I39" s="5">
        <f>H39*$E$8*$F$9</f>
        <v>2.8984454305573299</v>
      </c>
      <c r="J39" s="12" t="s">
        <v>144</v>
      </c>
      <c r="N39" s="24">
        <f t="shared" ref="N39:N42" si="5">IF(E39&gt;0,-(E39-D$13)*$E$8*$F$9,"")</f>
        <v>1.9006199544638229</v>
      </c>
      <c r="O39">
        <f t="shared" ref="O39:O42" si="6">IF(N39="","",N39*N39)</f>
        <v>3.6123562113060643</v>
      </c>
      <c r="P39">
        <f t="shared" ref="P39:P42" si="7">IF(N39="","",ABS(N39))</f>
        <v>1.9006199544638229</v>
      </c>
      <c r="Q39">
        <f t="shared" ref="Q39:Q42" si="8">IF(N39="","",ABS(N39-O$59))</f>
        <v>0.93975097748489023</v>
      </c>
      <c r="T39" s="3">
        <f t="shared" ref="T39:U44" si="9">(D39-C$13)*$E$8</f>
        <v>10.648326941109744</v>
      </c>
      <c r="U39" s="3">
        <f t="shared" si="9"/>
        <v>-4.1758144867097036</v>
      </c>
      <c r="W39" s="2">
        <f t="shared" ref="W39:W52" si="10">T39*$F$9</f>
        <v>4.8465808838827478</v>
      </c>
      <c r="X39" s="2">
        <f t="shared" ref="X39:X41" si="11">-U39*$F$9</f>
        <v>1.9006199544638229</v>
      </c>
    </row>
    <row r="40" spans="1:24" x14ac:dyDescent="0.2">
      <c r="B40" t="s">
        <v>25</v>
      </c>
      <c r="C40" s="8">
        <v>3</v>
      </c>
      <c r="D40" s="8">
        <v>352</v>
      </c>
      <c r="E40" s="8">
        <v>332.5</v>
      </c>
      <c r="F40" s="2">
        <f t="shared" si="3"/>
        <v>-41.423665625002648</v>
      </c>
      <c r="G40" s="2">
        <f t="shared" si="4"/>
        <v>40.006256014176614</v>
      </c>
      <c r="H40" s="3">
        <f t="shared" ref="H40:H42" si="12">D40-D39</f>
        <v>69</v>
      </c>
      <c r="I40" s="5">
        <f>H40*$E$8*$F$9</f>
        <v>6.5571388429001889</v>
      </c>
      <c r="J40" s="12" t="s">
        <v>72</v>
      </c>
      <c r="N40" s="21">
        <f t="shared" si="5"/>
        <v>2.5658369385261608</v>
      </c>
      <c r="O40">
        <f t="shared" si="6"/>
        <v>6.5835191951053016</v>
      </c>
      <c r="P40">
        <f t="shared" si="7"/>
        <v>2.5658369385261608</v>
      </c>
      <c r="Q40">
        <f t="shared" si="8"/>
        <v>1.6049679615472281</v>
      </c>
      <c r="T40" s="3">
        <f t="shared" si="9"/>
        <v>25.05488692025822</v>
      </c>
      <c r="U40" s="3">
        <f t="shared" si="9"/>
        <v>-5.6373495570580996</v>
      </c>
      <c r="W40" s="2">
        <f t="shared" si="10"/>
        <v>11.403719726782937</v>
      </c>
      <c r="X40" s="2">
        <f t="shared" si="11"/>
        <v>2.5658369385261608</v>
      </c>
    </row>
    <row r="41" spans="1:24" x14ac:dyDescent="0.2">
      <c r="B41" t="s">
        <v>26</v>
      </c>
      <c r="C41" s="8">
        <v>4</v>
      </c>
      <c r="D41" s="8">
        <v>388.5</v>
      </c>
      <c r="E41" s="8">
        <v>345.5</v>
      </c>
      <c r="F41" s="2">
        <f t="shared" si="3"/>
        <v>-75.379126011368342</v>
      </c>
      <c r="G41" s="2">
        <f t="shared" si="4"/>
        <v>41.760299703897871</v>
      </c>
      <c r="H41" s="3">
        <f t="shared" si="12"/>
        <v>36.5</v>
      </c>
      <c r="I41" s="5">
        <f>H41*$E$8*$F$9</f>
        <v>3.4686314168964767</v>
      </c>
      <c r="J41" s="12" t="s">
        <v>144</v>
      </c>
      <c r="N41" s="21">
        <f t="shared" si="5"/>
        <v>1.330433968124676</v>
      </c>
      <c r="O41">
        <f t="shared" si="6"/>
        <v>1.7700545435399713</v>
      </c>
      <c r="P41">
        <f t="shared" si="7"/>
        <v>1.330433968124676</v>
      </c>
      <c r="Q41">
        <f t="shared" si="8"/>
        <v>0.36956499114574326</v>
      </c>
      <c r="T41" s="3">
        <f t="shared" si="9"/>
        <v>32.675748358503434</v>
      </c>
      <c r="U41" s="3">
        <f t="shared" si="9"/>
        <v>-2.9230701406967925</v>
      </c>
      <c r="W41" s="2">
        <f t="shared" si="10"/>
        <v>14.872351143679415</v>
      </c>
      <c r="X41" s="2">
        <f t="shared" si="11"/>
        <v>1.330433968124676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-41.064008627633811</v>
      </c>
      <c r="H42" s="3">
        <f t="shared" si="12"/>
        <v>-388.5</v>
      </c>
      <c r="I42" s="5">
        <f>H42*$E$8*$F$9</f>
        <v>-36.919542615459761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-48.439448045832563</v>
      </c>
      <c r="U42" s="3">
        <f t="shared" si="9"/>
        <v>-75.060265398606916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-48.439448045832563</v>
      </c>
      <c r="U43" s="3">
        <f t="shared" si="9"/>
        <v>-75.060265398606916</v>
      </c>
    </row>
    <row r="44" spans="1:24" x14ac:dyDescent="0.2">
      <c r="B44" s="21" t="s">
        <v>105</v>
      </c>
      <c r="G44" s="1" t="s">
        <v>28</v>
      </c>
      <c r="H44" s="16">
        <f>$C$32-D41</f>
        <v>7</v>
      </c>
      <c r="I44" s="22">
        <f>H44*$E$8*$F$9</f>
        <v>0.66521698406233798</v>
      </c>
      <c r="T44" s="3">
        <f t="shared" si="9"/>
        <v>-48.439448045832563</v>
      </c>
      <c r="U44" s="3">
        <f t="shared" si="9"/>
        <v>-75.060265398606916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247.5</v>
      </c>
      <c r="E48" s="8">
        <v>362</v>
      </c>
      <c r="F48" s="2">
        <f>(360/(2*PI()))*(ATAN((E48-D$13)/(D48-C$13))-(PI()/2))</f>
        <v>-80.837652954278298</v>
      </c>
      <c r="G48" s="2">
        <f>IF((90-F48-G38&gt;180),90-F48-G38-180,90-F48-G38)</f>
        <v>99.863258991846976</v>
      </c>
      <c r="H48" s="3" t="s">
        <v>31</v>
      </c>
      <c r="I48" s="6" t="s">
        <v>31</v>
      </c>
      <c r="K48" s="2">
        <f>IF((90-G38-F38&gt;180),90-G38-F38-180,90-G38-F38)</f>
        <v>91.32517824890148</v>
      </c>
      <c r="N48" s="21">
        <f>IF(E48&gt;0,-(E48-D$13)*$E$8*$F$9,"")</f>
        <v>-0.23757749430797787</v>
      </c>
      <c r="O48">
        <f>IF(N48="","",N48*N48)</f>
        <v>5.6443065801657255E-2</v>
      </c>
      <c r="P48">
        <f>IF(N48="","",ABS(N48))</f>
        <v>0.23757749430797787</v>
      </c>
      <c r="Q48">
        <f>IF(N48="","",ABS(N48-O$59))</f>
        <v>1.1984464712869105</v>
      </c>
      <c r="T48" s="3">
        <f t="shared" ref="T48:U53" si="13">(D48-C$13)*$E$8</f>
        <v>3.2362562272000202</v>
      </c>
      <c r="U48" s="3">
        <f t="shared" si="13"/>
        <v>0.52197681083871295</v>
      </c>
      <c r="W48" s="2">
        <f t="shared" si="10"/>
        <v>1.4729804647094626</v>
      </c>
      <c r="X48" s="2">
        <f>-U48*$F$9</f>
        <v>-0.23757749430797787</v>
      </c>
    </row>
    <row r="49" spans="1:24" x14ac:dyDescent="0.2">
      <c r="B49" t="s">
        <v>32</v>
      </c>
      <c r="C49" s="8">
        <v>2</v>
      </c>
      <c r="D49" s="8">
        <v>276</v>
      </c>
      <c r="E49" s="8">
        <v>355</v>
      </c>
      <c r="G49" s="21">
        <f>IF((90-F38-G39&gt;180),90-F38-G39-180,90-F38-G39)</f>
        <v>96.60412147726953</v>
      </c>
      <c r="H49" s="3">
        <f>D49-D48</f>
        <v>28.5</v>
      </c>
      <c r="I49" s="5">
        <f>H49*$E$8*$F$9</f>
        <v>2.7083834351109473</v>
      </c>
      <c r="K49" s="2">
        <f t="shared" ref="K49:K52" si="14">IF((90-G39-F39&gt;180),90-G39-F39-180,90-G39-F39)</f>
        <v>92.382770671977568</v>
      </c>
      <c r="N49" s="21">
        <f t="shared" ref="N49:N52" si="15">IF(E49&gt;0,-(E49-D$13)*$E$8*$F$9,"")</f>
        <v>0.42763948975436017</v>
      </c>
      <c r="O49">
        <f t="shared" ref="O49:O52" si="16">IF(N49="","",N49*N49)</f>
        <v>0.18287553319736952</v>
      </c>
      <c r="P49">
        <f t="shared" ref="P49:P52" si="17">IF(N49="","",ABS(N49))</f>
        <v>0.42763948975436017</v>
      </c>
      <c r="Q49">
        <f t="shared" ref="Q49:Q52" si="18">IF(N49="","",ABS(N49-O$59))</f>
        <v>0.53322948722457253</v>
      </c>
      <c r="T49" s="3">
        <f t="shared" si="13"/>
        <v>9.186791870761347</v>
      </c>
      <c r="U49" s="3">
        <f t="shared" si="13"/>
        <v>-0.9395582595096833</v>
      </c>
      <c r="W49" s="2">
        <f t="shared" si="10"/>
        <v>4.1813638998204095</v>
      </c>
      <c r="X49" s="2">
        <f t="shared" ref="X49:X52" si="19">-U49*$F$9</f>
        <v>0.42763948975436017</v>
      </c>
    </row>
    <row r="50" spans="1:24" x14ac:dyDescent="0.2">
      <c r="B50" t="s">
        <v>33</v>
      </c>
      <c r="C50" s="8">
        <v>3</v>
      </c>
      <c r="D50" s="8">
        <v>324</v>
      </c>
      <c r="E50" s="8">
        <v>356</v>
      </c>
      <c r="G50" s="21">
        <f>IF((90-F39-G40&gt;180),90-F39-G40-180,90-F39-G40)</f>
        <v>118.07196539186424</v>
      </c>
      <c r="H50" s="3">
        <f t="shared" ref="H50:H53" si="20">D50-D49</f>
        <v>48</v>
      </c>
      <c r="I50" s="5">
        <f>H50*$E$8*$F$9</f>
        <v>4.5614878907131748</v>
      </c>
      <c r="K50" s="2">
        <f t="shared" si="14"/>
        <v>91.417409610826041</v>
      </c>
      <c r="N50" s="24">
        <f t="shared" si="15"/>
        <v>0.33260849203116899</v>
      </c>
      <c r="O50">
        <f t="shared" si="16"/>
        <v>0.1106284089712482</v>
      </c>
      <c r="P50">
        <f t="shared" si="17"/>
        <v>0.33260849203116899</v>
      </c>
      <c r="Q50">
        <f t="shared" si="18"/>
        <v>0.62826048494776376</v>
      </c>
      <c r="T50" s="3">
        <f t="shared" si="13"/>
        <v>19.208746638864636</v>
      </c>
      <c r="U50" s="3">
        <f t="shared" si="13"/>
        <v>-0.73076753517419812</v>
      </c>
      <c r="W50" s="2">
        <f t="shared" si="10"/>
        <v>8.7428517905335852</v>
      </c>
      <c r="X50" s="2">
        <f t="shared" si="19"/>
        <v>0.33260849203116899</v>
      </c>
    </row>
    <row r="51" spans="1:24" x14ac:dyDescent="0.2">
      <c r="B51" t="s">
        <v>34</v>
      </c>
      <c r="C51" s="8">
        <v>4</v>
      </c>
      <c r="D51" s="8">
        <v>374.5</v>
      </c>
      <c r="E51" s="8">
        <v>358</v>
      </c>
      <c r="G51" s="21">
        <f>IF((90-F40-G41&gt;180),90-F40-G41-180,90-F40-G41)</f>
        <v>89.663365921104784</v>
      </c>
      <c r="H51" s="3">
        <f t="shared" si="20"/>
        <v>50.5</v>
      </c>
      <c r="I51" s="5">
        <f>H51*$E$8*$F$9</f>
        <v>4.7990653850211524</v>
      </c>
      <c r="K51" s="2">
        <f t="shared" si="14"/>
        <v>123.61882630747047</v>
      </c>
      <c r="N51" s="21">
        <f t="shared" si="15"/>
        <v>0.14254649658478671</v>
      </c>
      <c r="O51">
        <f t="shared" si="16"/>
        <v>2.0319503688596609E-2</v>
      </c>
      <c r="P51">
        <f t="shared" si="17"/>
        <v>0.14254649658478671</v>
      </c>
      <c r="Q51">
        <f t="shared" si="18"/>
        <v>0.81832248039414601</v>
      </c>
      <c r="T51" s="3">
        <f t="shared" si="13"/>
        <v>29.752678217806636</v>
      </c>
      <c r="U51" s="3">
        <f t="shared" si="13"/>
        <v>-0.31318608650322777</v>
      </c>
      <c r="W51" s="2">
        <f t="shared" si="10"/>
        <v>13.541917175554737</v>
      </c>
      <c r="X51" s="2">
        <f t="shared" si="19"/>
        <v>0.14254649658478671</v>
      </c>
    </row>
    <row r="52" spans="1:24" x14ac:dyDescent="0.2">
      <c r="B52" t="s">
        <v>35</v>
      </c>
      <c r="C52" s="8">
        <v>5</v>
      </c>
      <c r="D52" s="8">
        <v>400</v>
      </c>
      <c r="E52" s="8">
        <v>348.5</v>
      </c>
      <c r="G52" s="9">
        <f>IF((90-F41-$I$33&gt;180),90-F41-$I$33-180,90-F41-$I$33)</f>
        <v>90.915973648907126</v>
      </c>
      <c r="H52" s="3">
        <f t="shared" si="20"/>
        <v>25.5</v>
      </c>
      <c r="I52" s="5">
        <f>H52*$E$8*$F$9</f>
        <v>2.4232904419413739</v>
      </c>
      <c r="K52" s="2" t="e">
        <f t="shared" si="14"/>
        <v>#DIV/0!</v>
      </c>
      <c r="N52" s="21">
        <f t="shared" si="15"/>
        <v>1.0453409749551024</v>
      </c>
      <c r="O52">
        <f t="shared" si="16"/>
        <v>1.092737753920084</v>
      </c>
      <c r="P52">
        <f t="shared" si="17"/>
        <v>1.0453409749551024</v>
      </c>
      <c r="Q52">
        <f t="shared" si="18"/>
        <v>8.4471997976169666E-2</v>
      </c>
      <c r="T52" s="3">
        <f t="shared" si="13"/>
        <v>35.076841688361512</v>
      </c>
      <c r="U52" s="3">
        <f t="shared" si="13"/>
        <v>-2.2966979676903367</v>
      </c>
      <c r="W52" s="2">
        <f t="shared" si="10"/>
        <v>15.965207617496112</v>
      </c>
      <c r="X52" s="2">
        <f t="shared" si="19"/>
        <v>1.0453409749551024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-400</v>
      </c>
      <c r="I53" s="5">
        <f>H53*$E$8*$F$9</f>
        <v>-38.012399089276457</v>
      </c>
      <c r="K53" s="19"/>
      <c r="T53" s="3">
        <f t="shared" si="13"/>
        <v>-48.439448045832563</v>
      </c>
      <c r="U53" s="3">
        <f t="shared" si="13"/>
        <v>-75.060265398606916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D48</v>
      </c>
      <c r="P56" s="9" t="s">
        <v>160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14.5</v>
      </c>
      <c r="F57" s="2">
        <f t="shared" ref="F57:F62" si="21">E57*$E$8*$F$9</f>
        <v>1.3779494669862715</v>
      </c>
      <c r="N57" t="s">
        <v>114</v>
      </c>
      <c r="O57" s="2">
        <f>SQRT((1/(C$37+C$47+2))*SUM(O38:O42,O48:O52))</f>
        <v>1.157166698590707</v>
      </c>
    </row>
    <row r="58" spans="1:24" x14ac:dyDescent="0.2">
      <c r="B58" t="s">
        <v>39</v>
      </c>
      <c r="E58" s="3">
        <f t="shared" ref="E58:E60" si="22">E49-E39</f>
        <v>15.5</v>
      </c>
      <c r="F58" s="2">
        <f t="shared" si="21"/>
        <v>1.4729804647094626</v>
      </c>
      <c r="N58" t="s">
        <v>115</v>
      </c>
      <c r="O58" s="2">
        <f>SUM(P38:P42,P48:P52)</f>
        <v>9.1229757814263497</v>
      </c>
    </row>
    <row r="59" spans="1:24" x14ac:dyDescent="0.2">
      <c r="B59" t="s">
        <v>40</v>
      </c>
      <c r="E59" s="3">
        <f t="shared" si="22"/>
        <v>23.5</v>
      </c>
      <c r="F59" s="2">
        <f t="shared" si="21"/>
        <v>2.2332284464949921</v>
      </c>
      <c r="N59" t="s">
        <v>116</v>
      </c>
      <c r="O59" s="2">
        <f>AVERAGE(N48:N52,N38:N42)</f>
        <v>0.9608689769789327</v>
      </c>
    </row>
    <row r="60" spans="1:24" x14ac:dyDescent="0.2">
      <c r="B60" t="s">
        <v>41</v>
      </c>
      <c r="E60" s="3">
        <f t="shared" si="22"/>
        <v>12.5</v>
      </c>
      <c r="F60" s="2">
        <f t="shared" si="21"/>
        <v>1.1878874715398893</v>
      </c>
      <c r="N60" t="s">
        <v>117</v>
      </c>
      <c r="O60" s="2">
        <f>(1/(C$37+C$47+2))*SUM(Q38:Q42,Q48:Q52)</f>
        <v>0.57786525888243501</v>
      </c>
    </row>
    <row r="61" spans="1:24" x14ac:dyDescent="0.2">
      <c r="B61" t="s">
        <v>42</v>
      </c>
      <c r="E61" s="23">
        <f>E52-D$32</f>
        <v>0.5</v>
      </c>
      <c r="F61" s="2">
        <f t="shared" si="21"/>
        <v>4.7515498861595569E-2</v>
      </c>
      <c r="N61" t="s">
        <v>118</v>
      </c>
      <c r="O61" s="2">
        <f>ABS((O57*O57)-(O59*O59))</f>
        <v>0.41576557740677533</v>
      </c>
    </row>
    <row r="62" spans="1:24" x14ac:dyDescent="0.2">
      <c r="B62" t="s">
        <v>98</v>
      </c>
      <c r="E62" s="23">
        <f>E53-D$32</f>
        <v>-348</v>
      </c>
      <c r="F62" s="2">
        <f t="shared" si="21"/>
        <v>-33.07078720767052</v>
      </c>
      <c r="N62" t="s">
        <v>119</v>
      </c>
      <c r="O62" s="2">
        <f>(SQRT(ABS(O61)))/O60</f>
        <v>1.1158290898143695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11.403719726782937</v>
      </c>
    </row>
    <row r="64" spans="1:24" x14ac:dyDescent="0.2">
      <c r="N64" t="s">
        <v>121</v>
      </c>
      <c r="O64" s="25" cm="1">
        <f t="array" aca="1" ref="O64" ca="1">(INDIRECT(O56)-C$13)*E$8*F$9</f>
        <v>1.4729804647094626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68.886624773658397</v>
      </c>
      <c r="P65" s="25" cm="1">
        <f t="array" aca="1" ref="P65" ca="1">(360/(2*PI()))*ATAN(ABS(INDIRECT(P56))/(ABS(C$32-INDIRECT(O56))*E$8*F$9))</f>
        <v>0.96774207651104605</v>
      </c>
      <c r="Q65" s="2">
        <f ca="1">180-O65-P65</f>
        <v>110.14563314983056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4.8654107531857012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-2.5</v>
      </c>
      <c r="F67" s="2">
        <f t="shared" ref="F67:F72" si="23">E67*$E$8*$F$9</f>
        <v>-0.23757749430797787</v>
      </c>
      <c r="N67" t="s">
        <v>125</v>
      </c>
      <c r="O67" s="25" cm="1">
        <f t="array" aca="1" ref="O67" ca="1">(360/(2*PI()))*ATAN((ABS(INDIRECT(P55))+ABS(INDIRECT(P56))/(ABS(O63-O64))))</f>
        <v>68.886624773658397</v>
      </c>
      <c r="P67" s="25" cm="1">
        <f t="array" aca="1" ref="P67" ca="1">(360/(2*PI()))*ATAN(ABS(INDIRECT(P56))/(ABS(0-INDIRECT(O56))*E$8*F$9))</f>
        <v>0.57872556560776212</v>
      </c>
      <c r="Q67" s="2">
        <f ca="1">180-O67-P67</f>
        <v>110.53464966073383</v>
      </c>
    </row>
    <row r="68" spans="1:17" x14ac:dyDescent="0.2">
      <c r="B68" t="s">
        <v>39</v>
      </c>
      <c r="C68" t="s">
        <v>43</v>
      </c>
      <c r="E68" s="3">
        <f>E38-E49</f>
        <v>-7.5</v>
      </c>
      <c r="F68" s="2">
        <f t="shared" si="23"/>
        <v>-0.71273248292393354</v>
      </c>
      <c r="N68" t="s">
        <v>126</v>
      </c>
      <c r="O68" s="25" cm="1">
        <f t="array" aca="1" ref="O68" ca="1">SQRT((INDIRECT(P55)*INDIRECT(P55))+((INDIRECT(O55)-C$13)*(INDIRECT(O55)-C$13)*E$8*F$9*E$8*F$9)           )</f>
        <v>11.68881271995251</v>
      </c>
    </row>
    <row r="69" spans="1:17" x14ac:dyDescent="0.2">
      <c r="B69" t="s">
        <v>40</v>
      </c>
      <c r="E69" s="3">
        <f t="shared" ref="E69:E72" si="24">E39-E50</f>
        <v>-16.5</v>
      </c>
      <c r="F69" s="2">
        <f t="shared" si="23"/>
        <v>-1.568011462432654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-25.5</v>
      </c>
      <c r="F70" s="2">
        <f t="shared" si="23"/>
        <v>-2.4232904419413739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-3</v>
      </c>
      <c r="F71" s="2">
        <f t="shared" si="23"/>
        <v>-0.28509299316957343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233</v>
      </c>
      <c r="D76" s="8">
        <v>360</v>
      </c>
      <c r="E76" s="3">
        <f>(D77-D76  )</f>
        <v>1.5</v>
      </c>
      <c r="F76" s="3">
        <f>ATAN(E76/E77)</f>
        <v>0.11272761159037757</v>
      </c>
      <c r="G76" s="2">
        <f>((PI()/2)-F76-F77)*(360/(2*PI()))</f>
        <v>65.213731444298773</v>
      </c>
    </row>
    <row r="77" spans="1:17" x14ac:dyDescent="0.2">
      <c r="A77" t="s">
        <v>93</v>
      </c>
      <c r="B77" s="8">
        <v>2</v>
      </c>
      <c r="C77" s="8">
        <v>246</v>
      </c>
      <c r="D77" s="8">
        <v>361.5</v>
      </c>
      <c r="E77" s="3">
        <f>AVERAGE(C77,C78)-C76</f>
        <v>13.25</v>
      </c>
      <c r="F77" s="3">
        <f>ATAN(E77/E78)</f>
        <v>0.31987438399014828</v>
      </c>
    </row>
    <row r="78" spans="1:17" x14ac:dyDescent="0.2">
      <c r="A78" t="s">
        <v>94</v>
      </c>
      <c r="B78" s="8">
        <v>3</v>
      </c>
      <c r="C78" s="8">
        <v>246.5</v>
      </c>
      <c r="D78" s="8">
        <v>400</v>
      </c>
      <c r="E78" s="3">
        <f>D78-D76</f>
        <v>40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48F7-8FBB-A245-A4D8-4E7BB6967459}">
  <dimension ref="A1:X79"/>
  <sheetViews>
    <sheetView topLeftCell="G19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270</v>
      </c>
      <c r="D3" s="8">
        <v>1149</v>
      </c>
    </row>
    <row r="4" spans="1:20" x14ac:dyDescent="0.2">
      <c r="B4" s="8">
        <v>2</v>
      </c>
      <c r="C4" s="8">
        <v>737.83336999999995</v>
      </c>
      <c r="D4" s="8">
        <v>1165.1666299999999</v>
      </c>
    </row>
    <row r="5" spans="1:20" x14ac:dyDescent="0.2">
      <c r="A5" t="s">
        <v>153</v>
      </c>
      <c r="B5" s="8">
        <v>3</v>
      </c>
      <c r="C5" s="8">
        <v>768.5</v>
      </c>
      <c r="D5" s="8">
        <v>651.83336999999995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774</v>
      </c>
      <c r="Q5" s="8">
        <v>659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747.16663000000005</v>
      </c>
      <c r="D6" s="8">
        <v>775.83330999999998</v>
      </c>
      <c r="E6" s="3">
        <f>SQRT(((C6-C5)^2)+((D6-D5)^2))</f>
        <v>125.82169048125409</v>
      </c>
      <c r="F6" s="2">
        <f>E6*$E8</f>
        <v>26.878508710208241</v>
      </c>
      <c r="J6" s="3">
        <f>SQRT(((C5-C7)^2)+((D5-D7)^2))</f>
        <v>135.14104585787584</v>
      </c>
      <c r="N6" t="s">
        <v>48</v>
      </c>
      <c r="O6" s="8">
        <v>2</v>
      </c>
      <c r="P6" s="8">
        <v>745.83330999999998</v>
      </c>
      <c r="Q6" s="8">
        <v>774.5</v>
      </c>
      <c r="R6" s="3">
        <f>SQRT(((P6-P5)^2)+((Q6-Q5)^2))</f>
        <v>118.88487046532077</v>
      </c>
      <c r="S6" s="2">
        <f>R6*$E8</f>
        <v>25.396638799652639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699.16663000000005</v>
      </c>
      <c r="D7" s="8">
        <v>767.83330999999998</v>
      </c>
      <c r="E7" s="3">
        <f>SQRT(((D6-D7)^2)+((C6-C7)^2))</f>
        <v>48.662100242385755</v>
      </c>
      <c r="G7" s="2">
        <f>E7*E8</f>
        <v>10.395383182495571</v>
      </c>
      <c r="H7" s="2">
        <f>G7/F6</f>
        <v>0.38675446225733084</v>
      </c>
      <c r="K7" s="2">
        <f>180-((360/(2*PI())*ACOS(((E7^2)+(E6^2)-(J6^2))/(2*E6*E7))))</f>
        <v>89.700526345167972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0.21362380848167678</v>
      </c>
      <c r="I8" s="2">
        <f>MAX(G7,H33)</f>
        <v>13.804672147236861</v>
      </c>
    </row>
    <row r="9" spans="1:20" x14ac:dyDescent="0.2">
      <c r="A9" t="s">
        <v>90</v>
      </c>
      <c r="F9" s="33">
        <f>F6/(G24*18/12)</f>
        <v>0.50683460415409509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231.5</v>
      </c>
      <c r="D13" s="8">
        <v>297.5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245.5</v>
      </c>
      <c r="D14" s="8">
        <v>303</v>
      </c>
      <c r="G14" s="3">
        <f>(C14-C$13)*$E$8</f>
        <v>2.9907333187434748</v>
      </c>
      <c r="H14" s="3">
        <f>-(D14-D$13)*$E$8</f>
        <v>-1.1749309466492224</v>
      </c>
      <c r="J14" s="2">
        <f t="shared" ref="J14:K24" si="0">G14*$F$9</f>
        <v>1.5158071377358122</v>
      </c>
      <c r="K14" s="2">
        <f t="shared" si="0"/>
        <v>-0.59549566125335485</v>
      </c>
    </row>
    <row r="15" spans="1:20" x14ac:dyDescent="0.2">
      <c r="B15" s="8">
        <v>3</v>
      </c>
      <c r="C15" s="8">
        <v>261.5</v>
      </c>
      <c r="D15" s="8">
        <v>297.5</v>
      </c>
      <c r="G15" s="3">
        <f t="shared" ref="G15:G30" si="1">(C15-C$13)*$E$8</f>
        <v>6.4087142544503033</v>
      </c>
      <c r="H15" s="3">
        <f t="shared" ref="H15:H30" si="2">-(D15-D$13)*$E$8</f>
        <v>0</v>
      </c>
      <c r="J15" s="2">
        <f t="shared" si="0"/>
        <v>3.2481581522910261</v>
      </c>
      <c r="K15" s="2">
        <f t="shared" si="0"/>
        <v>0</v>
      </c>
    </row>
    <row r="16" spans="1:20" x14ac:dyDescent="0.2">
      <c r="B16" s="8">
        <v>4</v>
      </c>
      <c r="C16" s="8">
        <v>278</v>
      </c>
      <c r="D16" s="8">
        <v>289.5</v>
      </c>
      <c r="G16" s="3">
        <f t="shared" si="1"/>
        <v>9.9335070943979709</v>
      </c>
      <c r="H16" s="3">
        <f t="shared" si="2"/>
        <v>1.7089904678534142</v>
      </c>
      <c r="J16" s="2">
        <f t="shared" si="0"/>
        <v>5.0346451360510907</v>
      </c>
      <c r="K16" s="2">
        <f t="shared" si="0"/>
        <v>0.86617550727760695</v>
      </c>
    </row>
    <row r="17" spans="1:11" x14ac:dyDescent="0.2">
      <c r="B17" s="8">
        <v>5</v>
      </c>
      <c r="C17" s="8">
        <v>293</v>
      </c>
      <c r="D17" s="8">
        <v>270.5</v>
      </c>
      <c r="G17" s="3">
        <f t="shared" si="1"/>
        <v>13.137864221623122</v>
      </c>
      <c r="H17" s="3">
        <f t="shared" si="2"/>
        <v>5.7678428290052732</v>
      </c>
      <c r="J17" s="2">
        <f t="shared" si="0"/>
        <v>6.6587242121966037</v>
      </c>
      <c r="K17" s="2">
        <f t="shared" si="0"/>
        <v>2.9233423370619236</v>
      </c>
    </row>
    <row r="18" spans="1:11" x14ac:dyDescent="0.2">
      <c r="B18" s="8">
        <v>6</v>
      </c>
      <c r="C18" s="8">
        <v>305</v>
      </c>
      <c r="D18" s="8">
        <v>283</v>
      </c>
      <c r="G18" s="3">
        <f t="shared" si="1"/>
        <v>15.701349923403244</v>
      </c>
      <c r="H18" s="3">
        <f t="shared" si="2"/>
        <v>3.0975452229843135</v>
      </c>
      <c r="J18" s="2">
        <f t="shared" si="0"/>
        <v>7.9579874731130147</v>
      </c>
      <c r="K18" s="2">
        <f t="shared" si="0"/>
        <v>1.5699431069406626</v>
      </c>
    </row>
    <row r="19" spans="1:11" x14ac:dyDescent="0.2">
      <c r="B19" s="8">
        <v>7</v>
      </c>
      <c r="C19" s="8">
        <v>320.5</v>
      </c>
      <c r="D19" s="8">
        <v>294</v>
      </c>
      <c r="G19" s="3">
        <f t="shared" si="1"/>
        <v>19.012518954869233</v>
      </c>
      <c r="H19" s="3">
        <f t="shared" si="2"/>
        <v>0.7476833296858687</v>
      </c>
      <c r="J19" s="2">
        <f t="shared" si="0"/>
        <v>9.6362025184633779</v>
      </c>
      <c r="K19" s="2">
        <f t="shared" si="0"/>
        <v>0.37895178443395305</v>
      </c>
    </row>
    <row r="20" spans="1:11" x14ac:dyDescent="0.2">
      <c r="B20" s="8">
        <v>8</v>
      </c>
      <c r="C20" s="8">
        <v>338</v>
      </c>
      <c r="D20" s="8">
        <v>295.5</v>
      </c>
      <c r="G20" s="3">
        <f t="shared" si="1"/>
        <v>22.750935603298576</v>
      </c>
      <c r="H20" s="3">
        <f t="shared" si="2"/>
        <v>0.42724761696335356</v>
      </c>
      <c r="J20" s="2">
        <f t="shared" si="0"/>
        <v>11.530961440633142</v>
      </c>
      <c r="K20" s="2">
        <f t="shared" si="0"/>
        <v>0.21654387681940174</v>
      </c>
    </row>
    <row r="21" spans="1:11" x14ac:dyDescent="0.2">
      <c r="B21" s="8">
        <v>9</v>
      </c>
      <c r="C21" s="8">
        <v>351.5</v>
      </c>
      <c r="D21" s="8">
        <v>282.5</v>
      </c>
      <c r="G21" s="3">
        <f t="shared" si="1"/>
        <v>25.634857017801213</v>
      </c>
      <c r="H21" s="3">
        <f t="shared" si="2"/>
        <v>3.2043571272251516</v>
      </c>
      <c r="J21" s="2">
        <f t="shared" si="0"/>
        <v>12.992632609164104</v>
      </c>
      <c r="K21" s="2">
        <f t="shared" si="0"/>
        <v>1.6240790761455131</v>
      </c>
    </row>
    <row r="22" spans="1:11" x14ac:dyDescent="0.2">
      <c r="B22" s="8">
        <v>10</v>
      </c>
      <c r="C22" s="8">
        <v>367.5</v>
      </c>
      <c r="D22" s="8">
        <v>278</v>
      </c>
      <c r="G22" s="3">
        <f t="shared" si="1"/>
        <v>29.052837953508043</v>
      </c>
      <c r="H22" s="3">
        <f t="shared" si="2"/>
        <v>4.1656642653926976</v>
      </c>
      <c r="J22" s="2">
        <f t="shared" si="0"/>
        <v>14.72498362371932</v>
      </c>
      <c r="K22" s="2">
        <f t="shared" si="0"/>
        <v>2.1113027989891671</v>
      </c>
    </row>
    <row r="23" spans="1:11" x14ac:dyDescent="0.2">
      <c r="B23" s="8">
        <v>11</v>
      </c>
      <c r="C23" s="8">
        <v>382</v>
      </c>
      <c r="D23" s="8">
        <v>276</v>
      </c>
      <c r="G23" s="3">
        <f t="shared" si="1"/>
        <v>32.150383176492355</v>
      </c>
      <c r="H23" s="3">
        <f t="shared" si="2"/>
        <v>4.5929118823560504</v>
      </c>
      <c r="J23" s="2">
        <f t="shared" si="0"/>
        <v>16.294926730659981</v>
      </c>
      <c r="K23" s="2">
        <f t="shared" si="0"/>
        <v>2.3278466758085687</v>
      </c>
    </row>
    <row r="24" spans="1:11" x14ac:dyDescent="0.2">
      <c r="B24" s="8">
        <v>12</v>
      </c>
      <c r="C24" s="8">
        <v>397</v>
      </c>
      <c r="D24" s="8">
        <v>280</v>
      </c>
      <c r="G24" s="33">
        <f t="shared" si="1"/>
        <v>35.354740303717506</v>
      </c>
      <c r="H24" s="3">
        <f t="shared" si="2"/>
        <v>3.7384166484293435</v>
      </c>
      <c r="J24" s="2">
        <f t="shared" si="0"/>
        <v>17.919005806805494</v>
      </c>
      <c r="K24" s="2">
        <f t="shared" si="0"/>
        <v>1.8947589221697652</v>
      </c>
    </row>
    <row r="25" spans="1:11" x14ac:dyDescent="0.2">
      <c r="B25" s="8"/>
      <c r="C25" s="8"/>
      <c r="D25" s="8"/>
      <c r="G25" s="3">
        <f t="shared" si="1"/>
        <v>-49.453911663508173</v>
      </c>
      <c r="H25" s="3">
        <f t="shared" si="2"/>
        <v>63.553083023298839</v>
      </c>
      <c r="J25" s="2"/>
      <c r="K25" s="2"/>
    </row>
    <row r="26" spans="1:11" x14ac:dyDescent="0.2">
      <c r="B26" s="7"/>
      <c r="C26" s="7"/>
      <c r="D26" s="7"/>
      <c r="G26" s="3">
        <f t="shared" si="1"/>
        <v>-49.453911663508173</v>
      </c>
      <c r="H26" s="3">
        <f t="shared" si="2"/>
        <v>63.553083023298839</v>
      </c>
      <c r="J26" s="2"/>
      <c r="K26" s="2"/>
    </row>
    <row r="27" spans="1:11" x14ac:dyDescent="0.2">
      <c r="B27" s="7"/>
      <c r="C27" s="7"/>
      <c r="D27" s="7"/>
      <c r="G27" s="3">
        <f t="shared" si="1"/>
        <v>-49.453911663508173</v>
      </c>
      <c r="H27" s="3">
        <f t="shared" si="2"/>
        <v>63.553083023298839</v>
      </c>
      <c r="J27" s="2"/>
      <c r="K27" s="2"/>
    </row>
    <row r="28" spans="1:11" x14ac:dyDescent="0.2">
      <c r="B28" s="7"/>
      <c r="C28" s="7"/>
      <c r="D28" s="7"/>
      <c r="G28" s="3">
        <f t="shared" si="1"/>
        <v>-49.453911663508173</v>
      </c>
      <c r="H28" s="3">
        <f t="shared" si="2"/>
        <v>63.553083023298839</v>
      </c>
      <c r="J28" s="2"/>
      <c r="K28" s="2"/>
    </row>
    <row r="29" spans="1:11" x14ac:dyDescent="0.2">
      <c r="B29" s="7"/>
      <c r="C29" s="7"/>
      <c r="D29" s="7"/>
      <c r="G29" s="3">
        <f t="shared" si="1"/>
        <v>-49.453911663508173</v>
      </c>
      <c r="H29" s="3">
        <f t="shared" si="2"/>
        <v>63.553083023298839</v>
      </c>
      <c r="J29" s="2"/>
      <c r="K29" s="2"/>
    </row>
    <row r="30" spans="1:11" x14ac:dyDescent="0.2">
      <c r="B30" s="7"/>
      <c r="C30" s="7"/>
      <c r="D30" s="7"/>
      <c r="G30" s="33">
        <f t="shared" si="1"/>
        <v>-49.453911663508173</v>
      </c>
      <c r="H30" s="3">
        <f t="shared" si="2"/>
        <v>63.553083023298839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359</v>
      </c>
      <c r="D32" s="8">
        <v>277</v>
      </c>
      <c r="G32" s="2">
        <f>(C32-C$13)*$E$8*$F$9</f>
        <v>13.804672147236861</v>
      </c>
      <c r="I32" t="s">
        <v>16</v>
      </c>
    </row>
    <row r="33" spans="1:24" x14ac:dyDescent="0.2">
      <c r="A33" t="s">
        <v>17</v>
      </c>
      <c r="B33" s="8">
        <v>2</v>
      </c>
      <c r="C33" s="8">
        <v>361.5</v>
      </c>
      <c r="D33" s="8">
        <v>404.5</v>
      </c>
      <c r="E33" s="3">
        <f>D33-D32</f>
        <v>127.5</v>
      </c>
      <c r="H33" s="2">
        <f>E33*E8*$F$9</f>
        <v>13.804672147236861</v>
      </c>
      <c r="I33" s="9">
        <f>-(360/(2*PI()))*(ATAN((-E51+E33)/(-D51+D33))-(0))</f>
        <v>75.963756532073532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257.5</v>
      </c>
      <c r="E38" s="8">
        <v>296</v>
      </c>
      <c r="F38" s="2">
        <f>(360/(2*PI()))*(ATAN((E49-E38)/(D49-D38))-(PI()/2))</f>
        <v>-75.068582821862449</v>
      </c>
      <c r="G38" s="2">
        <f>-(360/(2*PI()))*(ATAN((-E48+E38)/(-D48+D38))-(0))</f>
        <v>72.474431626277124</v>
      </c>
      <c r="H38" s="4">
        <f>D38-C13</f>
        <v>26</v>
      </c>
      <c r="I38" s="5">
        <f>H38*$E$8*$F$9</f>
        <v>2.8150703986522223</v>
      </c>
      <c r="J38" s="12" t="s">
        <v>72</v>
      </c>
      <c r="N38" s="21">
        <f>IF(E38&gt;0,-(E38-D$13)*$E$8*$F$9,"")</f>
        <v>0.16240790761455129</v>
      </c>
      <c r="O38">
        <f>IF(N38="","",N38*N38)</f>
        <v>2.6376328455736626E-2</v>
      </c>
      <c r="P38">
        <f>IF(N38="","",ABS(N38))</f>
        <v>0.16240790761455129</v>
      </c>
      <c r="Q38">
        <f>IF(N38="","",ABS(N38-O$59))</f>
        <v>0.81977324795916384</v>
      </c>
      <c r="T38" s="3">
        <f>(D38-C$13)*$E$8</f>
        <v>5.554219020523596</v>
      </c>
      <c r="U38" s="3">
        <f>(E38-D$13)*$E$8</f>
        <v>-0.32043571272251514</v>
      </c>
      <c r="W38" s="2">
        <f>T38*$F$9</f>
        <v>2.8150703986522223</v>
      </c>
      <c r="X38" s="2">
        <f>-U38*$F$9</f>
        <v>0.16240790761455129</v>
      </c>
    </row>
    <row r="39" spans="1:24" x14ac:dyDescent="0.2">
      <c r="B39" t="s">
        <v>24</v>
      </c>
      <c r="C39" s="8">
        <v>2</v>
      </c>
      <c r="D39" s="8">
        <v>289.5</v>
      </c>
      <c r="E39" s="8">
        <v>269</v>
      </c>
      <c r="F39" s="2">
        <f t="shared" ref="F39:F42" si="3">(360/(2*PI()))*(ATAN((E50-E39)/(D50-D39))-(PI()/2))</f>
        <v>-55.73889710090544</v>
      </c>
      <c r="G39" s="2">
        <f t="shared" ref="G39:G42" si="4">-(360/(2*PI()))*(ATAN((-E49+E39)/(-D49+D39))-(0))</f>
        <v>61.260204708311953</v>
      </c>
      <c r="H39" s="3">
        <f>D39-D38</f>
        <v>32</v>
      </c>
      <c r="I39" s="5">
        <f>H39*$E$8*$F$9</f>
        <v>3.4647020291104278</v>
      </c>
      <c r="J39" s="12" t="s">
        <v>72</v>
      </c>
      <c r="N39" s="24">
        <f t="shared" ref="N39:N42" si="5">IF(E39&gt;0,-(E39-D$13)*$E$8*$F$9,"")</f>
        <v>3.0857502446764746</v>
      </c>
      <c r="O39">
        <f t="shared" ref="O39:O42" si="6">IF(N39="","",N39*N39)</f>
        <v>9.5218545725209225</v>
      </c>
      <c r="P39">
        <f t="shared" ref="P39:P42" si="7">IF(N39="","",ABS(N39))</f>
        <v>3.0857502446764746</v>
      </c>
      <c r="Q39">
        <f t="shared" ref="Q39:Q42" si="8">IF(N39="","",ABS(N39-O$59))</f>
        <v>2.1035690891027596</v>
      </c>
      <c r="T39" s="3">
        <f t="shared" ref="T39:U44" si="9">(D39-C$13)*$E$8</f>
        <v>12.390180891937254</v>
      </c>
      <c r="U39" s="3">
        <f t="shared" si="9"/>
        <v>-6.0882785417277878</v>
      </c>
      <c r="W39" s="2">
        <f t="shared" ref="W39:W51" si="10">T39*$F$9</f>
        <v>6.2797724277626505</v>
      </c>
      <c r="X39" s="2">
        <f t="shared" ref="X39:X40" si="11">-U39*$F$9</f>
        <v>3.0857502446764746</v>
      </c>
    </row>
    <row r="40" spans="1:24" x14ac:dyDescent="0.2">
      <c r="B40" t="s">
        <v>25</v>
      </c>
      <c r="C40" s="8">
        <v>3</v>
      </c>
      <c r="D40" s="8">
        <v>360</v>
      </c>
      <c r="E40" s="8">
        <v>276.5</v>
      </c>
      <c r="F40" s="2">
        <f t="shared" si="3"/>
        <v>-65.224859431168085</v>
      </c>
      <c r="G40" s="2">
        <f t="shared" si="4"/>
        <v>23.962488974578182</v>
      </c>
      <c r="H40" s="3">
        <f t="shared" ref="H40:H42" si="12">D40-D39</f>
        <v>70.5</v>
      </c>
      <c r="I40" s="5">
        <f>H40*$E$8*$F$9</f>
        <v>7.6331716578839117</v>
      </c>
      <c r="J40" s="12" t="s">
        <v>144</v>
      </c>
      <c r="N40" s="21">
        <f t="shared" si="5"/>
        <v>2.2737107066037181</v>
      </c>
      <c r="O40">
        <f t="shared" si="6"/>
        <v>5.169760377324379</v>
      </c>
      <c r="P40">
        <f t="shared" si="7"/>
        <v>2.2737107066037181</v>
      </c>
      <c r="Q40">
        <f t="shared" si="8"/>
        <v>1.2915295510300031</v>
      </c>
      <c r="T40" s="3">
        <f t="shared" si="9"/>
        <v>27.450659389895467</v>
      </c>
      <c r="U40" s="3">
        <f t="shared" si="9"/>
        <v>-4.4860999781152122</v>
      </c>
      <c r="W40" s="2">
        <f t="shared" si="10"/>
        <v>13.912944085646563</v>
      </c>
      <c r="X40" s="2">
        <f t="shared" si="11"/>
        <v>2.2737107066037181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-37.329845205777538</v>
      </c>
      <c r="H41" s="3">
        <f t="shared" si="12"/>
        <v>-360</v>
      </c>
      <c r="I41" s="5">
        <f>H41*$E$8*$F$9</f>
        <v>-38.977897827492313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-49.453911663508173</v>
      </c>
      <c r="U41" s="3">
        <f t="shared" si="9"/>
        <v>-63.553083023298839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-49.453911663508173</v>
      </c>
      <c r="U42" s="3">
        <f t="shared" si="9"/>
        <v>-63.553083023298839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-49.453911663508173</v>
      </c>
      <c r="U43" s="3">
        <f t="shared" si="9"/>
        <v>-63.553083023298839</v>
      </c>
    </row>
    <row r="44" spans="1:24" x14ac:dyDescent="0.2">
      <c r="B44" s="21" t="s">
        <v>105</v>
      </c>
      <c r="G44" s="1" t="s">
        <v>28</v>
      </c>
      <c r="H44" s="16">
        <f>$C$32-D40</f>
        <v>-1</v>
      </c>
      <c r="I44" s="22">
        <f>H44*$E$8*$F$9</f>
        <v>-0.10827193840970087</v>
      </c>
      <c r="T44" s="3">
        <f t="shared" si="9"/>
        <v>-49.453911663508173</v>
      </c>
      <c r="U44" s="3">
        <f t="shared" si="9"/>
        <v>-63.553083023298839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254.5</v>
      </c>
      <c r="E48" s="8">
        <v>305.5</v>
      </c>
      <c r="F48" s="2">
        <f>(360/(2*PI()))*(ATAN((E48-D$13)/(D48-C$13))-(PI()/2))</f>
        <v>-70.820991974189283</v>
      </c>
      <c r="G48" s="2">
        <f>IF((90-F48-G38&gt;180),90-F48-G38-180,90-F48-G38)</f>
        <v>88.346560347912146</v>
      </c>
      <c r="H48" s="3" t="s">
        <v>31</v>
      </c>
      <c r="I48" s="6" t="s">
        <v>31</v>
      </c>
      <c r="K48" s="2">
        <f>IF((90-G38-F38&gt;180),90-G38-F38-180,90-G38-F38)</f>
        <v>92.594151195585326</v>
      </c>
      <c r="N48" s="21">
        <f>IF(E48&gt;0,-(E48-D$13)*$E$8*$F$9,"")</f>
        <v>-0.86617550727760695</v>
      </c>
      <c r="O48">
        <f>IF(N48="","",N48*N48)</f>
        <v>0.75026000940761972</v>
      </c>
      <c r="P48">
        <f>IF(N48="","",ABS(N48))</f>
        <v>0.86617550727760695</v>
      </c>
      <c r="Q48">
        <f>IF(N48="","",ABS(N48-O$59))</f>
        <v>1.8483566628513222</v>
      </c>
      <c r="T48" s="3">
        <f t="shared" ref="T48:U53" si="13">(D48-C$13)*$E$8</f>
        <v>4.9133475950785659</v>
      </c>
      <c r="U48" s="3">
        <f t="shared" si="13"/>
        <v>1.7089904678534142</v>
      </c>
      <c r="W48" s="2">
        <f t="shared" si="10"/>
        <v>2.4902545834231202</v>
      </c>
      <c r="X48" s="2">
        <f>-U48*$F$9</f>
        <v>-0.86617550727760695</v>
      </c>
    </row>
    <row r="49" spans="1:24" x14ac:dyDescent="0.2">
      <c r="B49" t="s">
        <v>32</v>
      </c>
      <c r="C49" s="8">
        <v>2</v>
      </c>
      <c r="D49" s="8">
        <v>272.5</v>
      </c>
      <c r="E49" s="8">
        <v>300</v>
      </c>
      <c r="G49" s="21">
        <f>IF((90-F38-G39&gt;180),90-F38-G39-180,90-F38-G39)</f>
        <v>103.80837811355048</v>
      </c>
      <c r="H49" s="3">
        <f>D49-D48</f>
        <v>18</v>
      </c>
      <c r="I49" s="5">
        <f>H49*$E$8*$F$9</f>
        <v>1.9488948913746158</v>
      </c>
      <c r="K49" s="2">
        <f t="shared" ref="K49:K52" si="14">IF((90-G39-F39&gt;180),90-G39-F39-180,90-G39-F39)</f>
        <v>84.478692392593487</v>
      </c>
      <c r="N49" s="21">
        <f t="shared" ref="N49:N52" si="15">IF(E49&gt;0,-(E49-D$13)*$E$8*$F$9,"")</f>
        <v>-0.27067984602425221</v>
      </c>
      <c r="O49">
        <f t="shared" ref="O49:O52" si="16">IF(N49="","",N49*N49)</f>
        <v>7.326757904371288E-2</v>
      </c>
      <c r="P49">
        <f t="shared" ref="P49:P52" si="17">IF(N49="","",ABS(N49))</f>
        <v>0.27067984602425221</v>
      </c>
      <c r="Q49">
        <f t="shared" ref="Q49:Q52" si="18">IF(N49="","",ABS(N49-O$59))</f>
        <v>1.2528610015979673</v>
      </c>
      <c r="T49" s="3">
        <f t="shared" si="13"/>
        <v>8.758576147748748</v>
      </c>
      <c r="U49" s="3">
        <f t="shared" si="13"/>
        <v>0.53405952120419198</v>
      </c>
      <c r="W49" s="2">
        <f t="shared" si="10"/>
        <v>4.4391494747977358</v>
      </c>
      <c r="X49" s="2">
        <f t="shared" ref="X49:X51" si="19">-U49*$F$9</f>
        <v>-0.27067984602425221</v>
      </c>
    </row>
    <row r="50" spans="1:24" x14ac:dyDescent="0.2">
      <c r="B50" t="s">
        <v>33</v>
      </c>
      <c r="C50" s="8">
        <v>3</v>
      </c>
      <c r="D50" s="8">
        <v>324</v>
      </c>
      <c r="E50" s="8">
        <v>292.5</v>
      </c>
      <c r="G50" s="21">
        <f>IF((90-F39-G40&gt;180),90-F39-G40-180,90-F39-G40)</f>
        <v>121.77640812632725</v>
      </c>
      <c r="H50" s="3">
        <f t="shared" ref="H50:H53" si="20">D50-D49</f>
        <v>51.5</v>
      </c>
      <c r="I50" s="5">
        <f>H50*$E$8*$F$9</f>
        <v>5.5760048280995953</v>
      </c>
      <c r="K50" s="2">
        <f t="shared" si="14"/>
        <v>131.26237045658991</v>
      </c>
      <c r="N50" s="24">
        <f t="shared" si="15"/>
        <v>0.54135969204850443</v>
      </c>
      <c r="O50">
        <f t="shared" si="16"/>
        <v>0.29307031617485152</v>
      </c>
      <c r="P50">
        <f t="shared" si="17"/>
        <v>0.54135969204850443</v>
      </c>
      <c r="Q50">
        <f t="shared" si="18"/>
        <v>0.44082146352521068</v>
      </c>
      <c r="T50" s="3">
        <f t="shared" si="13"/>
        <v>19.760202284555103</v>
      </c>
      <c r="U50" s="3">
        <f t="shared" si="13"/>
        <v>-1.068119042408384</v>
      </c>
      <c r="W50" s="2">
        <f t="shared" si="10"/>
        <v>10.015154302897331</v>
      </c>
      <c r="X50" s="2">
        <f t="shared" si="19"/>
        <v>0.54135969204850443</v>
      </c>
    </row>
    <row r="51" spans="1:24" x14ac:dyDescent="0.2">
      <c r="B51" t="s">
        <v>34</v>
      </c>
      <c r="C51" s="8">
        <v>4</v>
      </c>
      <c r="D51" s="8">
        <v>366.5</v>
      </c>
      <c r="E51" s="8">
        <v>279.5</v>
      </c>
      <c r="G51" s="9">
        <f>IF((90-F40-$I$33&gt;180),90-F40-$I$33-180,90-F40-$I$33)</f>
        <v>79.261102899094553</v>
      </c>
      <c r="H51" s="3">
        <f t="shared" si="20"/>
        <v>42.5</v>
      </c>
      <c r="I51" s="5">
        <f>H51*$E$8*$F$9</f>
        <v>4.6015573824122873</v>
      </c>
      <c r="K51" s="2" t="e">
        <f t="shared" si="14"/>
        <v>#DIV/0!</v>
      </c>
      <c r="N51" s="21">
        <f t="shared" si="15"/>
        <v>1.9488948913746158</v>
      </c>
      <c r="O51">
        <f t="shared" si="16"/>
        <v>3.7981912976260754</v>
      </c>
      <c r="P51">
        <f t="shared" si="17"/>
        <v>1.9488948913746158</v>
      </c>
      <c r="Q51">
        <f t="shared" si="18"/>
        <v>0.9667137358009007</v>
      </c>
      <c r="T51" s="3">
        <f t="shared" si="13"/>
        <v>28.839214145026364</v>
      </c>
      <c r="U51" s="3">
        <f t="shared" si="13"/>
        <v>-3.8452285526701822</v>
      </c>
      <c r="W51" s="2">
        <f t="shared" si="10"/>
        <v>14.616711685309618</v>
      </c>
      <c r="X51" s="2">
        <f t="shared" si="19"/>
        <v>1.9488948913746158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-366.5</v>
      </c>
      <c r="I52" s="5">
        <f>H52*$E$8*$F$9</f>
        <v>-39.681665427155373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-49.453911663508173</v>
      </c>
      <c r="U52" s="3">
        <f t="shared" si="13"/>
        <v>-63.553083023298839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-49.453911663508173</v>
      </c>
      <c r="U53" s="3">
        <f t="shared" si="13"/>
        <v>-63.553083023298839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D48</v>
      </c>
      <c r="P56" s="9" t="s">
        <v>160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9.5</v>
      </c>
      <c r="F57" s="2">
        <f t="shared" ref="F57:F62" si="21">E57*$E$8*$F$9</f>
        <v>1.0285834148921582</v>
      </c>
      <c r="N57" t="s">
        <v>114</v>
      </c>
      <c r="O57" s="2">
        <f>SQRT((1/(C$37+C$47+2))*SUM(O38:O42,O48:O52))</f>
        <v>1.4769631184951135</v>
      </c>
    </row>
    <row r="58" spans="1:24" x14ac:dyDescent="0.2">
      <c r="B58" t="s">
        <v>39</v>
      </c>
      <c r="E58" s="3">
        <f t="shared" ref="E58:E61" si="22">E49-E39</f>
        <v>31</v>
      </c>
      <c r="F58" s="2">
        <f t="shared" si="21"/>
        <v>3.3564300907007274</v>
      </c>
      <c r="N58" t="s">
        <v>115</v>
      </c>
      <c r="O58" s="2">
        <f>SUM(P38:P42,P48:P52)</f>
        <v>9.1489787956197226</v>
      </c>
    </row>
    <row r="59" spans="1:24" x14ac:dyDescent="0.2">
      <c r="B59" t="s">
        <v>40</v>
      </c>
      <c r="E59" s="3">
        <f t="shared" si="22"/>
        <v>16</v>
      </c>
      <c r="F59" s="2">
        <f t="shared" si="21"/>
        <v>1.7323510145552139</v>
      </c>
      <c r="N59" t="s">
        <v>116</v>
      </c>
      <c r="O59" s="2">
        <f>AVERAGE(N48:N52,N38:N42)</f>
        <v>0.9821811555737151</v>
      </c>
    </row>
    <row r="60" spans="1:24" x14ac:dyDescent="0.2">
      <c r="B60" t="s">
        <v>41</v>
      </c>
      <c r="E60" s="23">
        <f>E51-D$32</f>
        <v>2.5</v>
      </c>
      <c r="F60" s="2">
        <f t="shared" si="21"/>
        <v>0.27067984602425221</v>
      </c>
      <c r="N60" t="s">
        <v>117</v>
      </c>
      <c r="O60" s="2">
        <f>(1/(C$37+C$47+2))*SUM(Q38:Q42,Q48:Q52)</f>
        <v>0.96929163909636973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1.2167402310306925</v>
      </c>
    </row>
    <row r="62" spans="1:24" x14ac:dyDescent="0.2">
      <c r="B62" t="s">
        <v>98</v>
      </c>
      <c r="E62" s="23">
        <f>E53-D$32</f>
        <v>-277</v>
      </c>
      <c r="F62" s="2">
        <f t="shared" si="21"/>
        <v>-29.991326939487141</v>
      </c>
      <c r="N62" t="s">
        <v>119</v>
      </c>
      <c r="O62" s="2">
        <f>(SQRT(ABS(O61)))/O60</f>
        <v>1.1380057787892459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6.2797724277626505</v>
      </c>
    </row>
    <row r="64" spans="1:24" x14ac:dyDescent="0.2">
      <c r="N64" t="s">
        <v>121</v>
      </c>
      <c r="O64" s="25" cm="1">
        <f t="array" aca="1" ref="O64" ca="1">(INDIRECT(O56)-C$13)*E$8*F$9</f>
        <v>2.4902545834231202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73.210341540704377</v>
      </c>
      <c r="P65" s="25" cm="1">
        <f t="array" aca="1" ref="P65" ca="1">(360/(2*PI()))*ATAN(ABS(INDIRECT(P56))/(ABS(C$32-INDIRECT(O56))*E$8*F$9))</f>
        <v>4.3777409287400868</v>
      </c>
      <c r="Q65" s="2">
        <f ca="1">180-O65-P65</f>
        <v>102.41191753055554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8.133017297452648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-8</v>
      </c>
      <c r="F67" s="2">
        <f t="shared" ref="F67:F72" si="23">E67*$E$8*$F$9</f>
        <v>-0.86617550727760695</v>
      </c>
      <c r="N67" t="s">
        <v>125</v>
      </c>
      <c r="O67" s="25" cm="1">
        <f t="array" aca="1" ref="O67" ca="1">(360/(2*PI()))*ATAN((ABS(INDIRECT(P55))+ABS(INDIRECT(P56))/(ABS(O63-O64))))</f>
        <v>73.210341540704377</v>
      </c>
      <c r="P67" s="25" cm="1">
        <f t="array" aca="1" ref="P67" ca="1">(360/(2*PI()))*ATAN(ABS(INDIRECT(P56))/(ABS(0-INDIRECT(O56))*E$8*F$9))</f>
        <v>1.8004532564673252</v>
      </c>
      <c r="Q67" s="2">
        <f ca="1">180-O67-P67</f>
        <v>104.9892052028283</v>
      </c>
    </row>
    <row r="68" spans="1:17" x14ac:dyDescent="0.2">
      <c r="B68" t="s">
        <v>39</v>
      </c>
      <c r="C68" t="s">
        <v>43</v>
      </c>
      <c r="E68" s="3">
        <f>E38-E49</f>
        <v>-4</v>
      </c>
      <c r="F68" s="2">
        <f t="shared" si="23"/>
        <v>-0.43308775363880347</v>
      </c>
      <c r="N68" t="s">
        <v>126</v>
      </c>
      <c r="O68" s="25" cm="1">
        <f t="array" aca="1" ref="O68" ca="1">SQRT((INDIRECT(P55)*INDIRECT(P55))+((INDIRECT(O55)-C$13)*(INDIRECT(O55)-C$13)*E$8*F$9*E$8*F$9)           )</f>
        <v>6.9969562180285889</v>
      </c>
    </row>
    <row r="69" spans="1:17" x14ac:dyDescent="0.2">
      <c r="B69" t="s">
        <v>40</v>
      </c>
      <c r="E69" s="3">
        <f t="shared" ref="E69:E72" si="24">E39-E50</f>
        <v>-23.5</v>
      </c>
      <c r="F69" s="2">
        <f t="shared" si="23"/>
        <v>-2.5443905526279704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</v>
      </c>
      <c r="F70" s="2">
        <f t="shared" si="23"/>
        <v>-0.32481581522910258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232</v>
      </c>
      <c r="D76" s="8">
        <v>296</v>
      </c>
      <c r="E76" s="3">
        <f>(D77-D76  )</f>
        <v>8</v>
      </c>
      <c r="F76" s="3">
        <f>ATAN(E76/E77)</f>
        <v>0.49696860487905331</v>
      </c>
      <c r="G76" s="2">
        <f>((PI()/2)-F76-F77)*(360/(2*PI()))</f>
        <v>41.514297511819883</v>
      </c>
    </row>
    <row r="77" spans="1:17" x14ac:dyDescent="0.2">
      <c r="A77" t="s">
        <v>93</v>
      </c>
      <c r="B77" s="8">
        <v>2</v>
      </c>
      <c r="C77" s="8">
        <v>246.5</v>
      </c>
      <c r="D77" s="8">
        <v>304</v>
      </c>
      <c r="E77" s="3">
        <f>AVERAGE(C77,C78)-C76</f>
        <v>14.75</v>
      </c>
      <c r="F77" s="3">
        <f>ATAN(E77/E78)</f>
        <v>0.34926654368209664</v>
      </c>
    </row>
    <row r="78" spans="1:17" x14ac:dyDescent="0.2">
      <c r="A78" t="s">
        <v>94</v>
      </c>
      <c r="B78" s="8">
        <v>3</v>
      </c>
      <c r="C78" s="8">
        <v>247</v>
      </c>
      <c r="D78" s="8">
        <v>336.5</v>
      </c>
      <c r="E78" s="3">
        <f>D78-D76</f>
        <v>40.5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4435-6087-0F40-A55C-97F407B281FB}">
  <dimension ref="A1:X79"/>
  <sheetViews>
    <sheetView topLeftCell="F21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T13-19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322</v>
      </c>
      <c r="D3" s="8">
        <v>1229</v>
      </c>
    </row>
    <row r="4" spans="1:20" x14ac:dyDescent="0.2">
      <c r="B4" s="8">
        <v>2</v>
      </c>
      <c r="C4" s="8">
        <v>792.5</v>
      </c>
      <c r="D4" s="8">
        <v>1265.1666299999999</v>
      </c>
    </row>
    <row r="5" spans="1:20" x14ac:dyDescent="0.2">
      <c r="A5" t="s">
        <v>153</v>
      </c>
      <c r="B5" s="8">
        <v>3</v>
      </c>
      <c r="C5" s="8">
        <v>936.5</v>
      </c>
      <c r="D5" s="8">
        <v>999.83330999999998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945</v>
      </c>
      <c r="Q5" s="8">
        <v>985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843.16669000000002</v>
      </c>
      <c r="D6" s="8">
        <v>941.16669000000002</v>
      </c>
      <c r="E6" s="3">
        <f>SQRT(((C6-C5)^2)+((D6-D5)^2))</f>
        <v>110.24009732298177</v>
      </c>
      <c r="F6" s="2">
        <f>E6*$E8</f>
        <v>23.361496722601533</v>
      </c>
      <c r="J6" s="3">
        <f>SQRT(((C5-C7)^2)+((D5-D7)^2))</f>
        <v>120.34022218509035</v>
      </c>
      <c r="N6" t="s">
        <v>48</v>
      </c>
      <c r="O6" s="8">
        <v>2</v>
      </c>
      <c r="P6" s="8">
        <v>840.5</v>
      </c>
      <c r="Q6" s="8">
        <v>937.16669000000002</v>
      </c>
      <c r="R6" s="3">
        <f>SQRT(((P6-P5)^2)+((Q6-Q5)^2))</f>
        <v>114.92726197711359</v>
      </c>
      <c r="S6" s="2">
        <f>R6*$E8</f>
        <v>24.354775795868161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817.83336999999995</v>
      </c>
      <c r="D7" s="8">
        <v>979.83330999999998</v>
      </c>
      <c r="E7" s="3">
        <f>SQRT(((D6-D7)^2)+((C6-C7)^2))</f>
        <v>46.226449187092022</v>
      </c>
      <c r="G7" s="2">
        <f>E7*E8</f>
        <v>9.7960639314187699</v>
      </c>
      <c r="H7" s="2">
        <f>G7/F6</f>
        <v>0.41932518484320302</v>
      </c>
      <c r="K7" s="2">
        <f>180-((360/(2*PI())*ACOS(((E7^2)+(E6^2)-(J6^2))/(2*E6*E7))))</f>
        <v>88.920552117258012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0.21191469610333297</v>
      </c>
      <c r="I8" s="2">
        <f>MAX(G7,H33)</f>
        <v>13.018376616850531</v>
      </c>
    </row>
    <row r="9" spans="1:20" x14ac:dyDescent="0.2">
      <c r="A9" t="s">
        <v>90</v>
      </c>
      <c r="F9" s="33">
        <f>F6/(G25*18/13)</f>
        <v>0.44355347112310839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184</v>
      </c>
      <c r="D13" s="8">
        <v>287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198</v>
      </c>
      <c r="D14" s="8">
        <v>294.5</v>
      </c>
      <c r="G14" s="3">
        <f>(C14-C$13)*$E$8</f>
        <v>2.9668057454466616</v>
      </c>
      <c r="H14" s="3">
        <f>-(D14-D$13)*$E$8</f>
        <v>-1.5893602207749973</v>
      </c>
      <c r="J14" s="2">
        <f t="shared" ref="J14:K25" si="0">G14*$F$9</f>
        <v>1.3159369865408479</v>
      </c>
      <c r="K14" s="2">
        <f t="shared" si="0"/>
        <v>-0.70496624278973996</v>
      </c>
    </row>
    <row r="15" spans="1:20" x14ac:dyDescent="0.2">
      <c r="B15" s="8">
        <v>3</v>
      </c>
      <c r="C15" s="8">
        <v>213</v>
      </c>
      <c r="D15" s="8">
        <v>303</v>
      </c>
      <c r="G15" s="3">
        <f t="shared" ref="G15:G30" si="1">(C15-C$13)*$E$8</f>
        <v>6.1455261869966558</v>
      </c>
      <c r="H15" s="3">
        <f t="shared" ref="H15:H30" si="2">-(D15-D$13)*$E$8</f>
        <v>-3.3906351376533275</v>
      </c>
      <c r="J15" s="2">
        <f t="shared" si="0"/>
        <v>2.7258694721203276</v>
      </c>
      <c r="K15" s="2">
        <f t="shared" si="0"/>
        <v>-1.5039279846181117</v>
      </c>
    </row>
    <row r="16" spans="1:20" x14ac:dyDescent="0.2">
      <c r="B16" s="8">
        <v>4</v>
      </c>
      <c r="C16" s="8">
        <v>228.5</v>
      </c>
      <c r="D16" s="8">
        <v>307</v>
      </c>
      <c r="G16" s="3">
        <f t="shared" si="1"/>
        <v>9.4302039765983174</v>
      </c>
      <c r="H16" s="3">
        <f t="shared" si="2"/>
        <v>-4.2382939220666591</v>
      </c>
      <c r="J16" s="2">
        <f t="shared" si="0"/>
        <v>4.1827997072191234</v>
      </c>
      <c r="K16" s="2">
        <f t="shared" si="0"/>
        <v>-1.8799099807726396</v>
      </c>
    </row>
    <row r="17" spans="1:11" x14ac:dyDescent="0.2">
      <c r="B17" s="8">
        <v>5</v>
      </c>
      <c r="C17" s="8">
        <v>244.5</v>
      </c>
      <c r="D17" s="8">
        <v>288</v>
      </c>
      <c r="G17" s="3">
        <f t="shared" si="1"/>
        <v>12.820839114251644</v>
      </c>
      <c r="H17" s="3">
        <f t="shared" si="2"/>
        <v>-0.21191469610333297</v>
      </c>
      <c r="J17" s="2">
        <f t="shared" si="0"/>
        <v>5.6867276918372349</v>
      </c>
      <c r="K17" s="2">
        <f t="shared" si="0"/>
        <v>-9.3995499038631983E-2</v>
      </c>
    </row>
    <row r="18" spans="1:11" x14ac:dyDescent="0.2">
      <c r="B18" s="8">
        <v>6</v>
      </c>
      <c r="C18" s="8">
        <v>258.5</v>
      </c>
      <c r="D18" s="8">
        <v>299</v>
      </c>
      <c r="G18" s="3">
        <f t="shared" si="1"/>
        <v>15.787644859698306</v>
      </c>
      <c r="H18" s="3">
        <f t="shared" si="2"/>
        <v>-2.5429763532399958</v>
      </c>
      <c r="J18" s="2">
        <f t="shared" si="0"/>
        <v>7.0026646783780828</v>
      </c>
      <c r="K18" s="2">
        <f t="shared" si="0"/>
        <v>-1.1279459884635841</v>
      </c>
    </row>
    <row r="19" spans="1:11" x14ac:dyDescent="0.2">
      <c r="B19" s="8">
        <v>7</v>
      </c>
      <c r="C19" s="8">
        <v>273.5</v>
      </c>
      <c r="D19" s="8">
        <v>305</v>
      </c>
      <c r="G19" s="3">
        <f t="shared" si="1"/>
        <v>18.966365301248299</v>
      </c>
      <c r="H19" s="3">
        <f t="shared" si="2"/>
        <v>-3.8144645298599933</v>
      </c>
      <c r="J19" s="2">
        <f t="shared" si="0"/>
        <v>8.4125971639575621</v>
      </c>
      <c r="K19" s="2">
        <f t="shared" si="0"/>
        <v>-1.6919189826953758</v>
      </c>
    </row>
    <row r="20" spans="1:11" x14ac:dyDescent="0.2">
      <c r="B20" s="8">
        <v>8</v>
      </c>
      <c r="C20" s="8">
        <v>287.5</v>
      </c>
      <c r="D20" s="8">
        <v>303</v>
      </c>
      <c r="G20" s="3">
        <f t="shared" si="1"/>
        <v>21.933171046694962</v>
      </c>
      <c r="H20" s="3">
        <f t="shared" si="2"/>
        <v>-3.3906351376533275</v>
      </c>
      <c r="J20" s="2">
        <f t="shared" si="0"/>
        <v>9.7285341504984117</v>
      </c>
      <c r="K20" s="2">
        <f t="shared" si="0"/>
        <v>-1.5039279846181117</v>
      </c>
    </row>
    <row r="21" spans="1:11" x14ac:dyDescent="0.2">
      <c r="B21" s="8">
        <v>9</v>
      </c>
      <c r="C21" s="8">
        <v>302.5</v>
      </c>
      <c r="D21" s="8">
        <v>274.5</v>
      </c>
      <c r="G21" s="3">
        <f t="shared" si="1"/>
        <v>25.111891488244957</v>
      </c>
      <c r="H21" s="3">
        <f t="shared" si="2"/>
        <v>2.6489337012916621</v>
      </c>
      <c r="J21" s="2">
        <f t="shared" si="0"/>
        <v>11.138466636077892</v>
      </c>
      <c r="K21" s="2">
        <f t="shared" si="0"/>
        <v>1.1749437379828997</v>
      </c>
    </row>
    <row r="22" spans="1:11" x14ac:dyDescent="0.2">
      <c r="B22" s="8">
        <v>10</v>
      </c>
      <c r="C22" s="8">
        <v>318</v>
      </c>
      <c r="D22" s="8">
        <v>275.5</v>
      </c>
      <c r="G22" s="3">
        <f t="shared" si="1"/>
        <v>28.396569277846616</v>
      </c>
      <c r="H22" s="3">
        <f t="shared" si="2"/>
        <v>2.4370190051883291</v>
      </c>
      <c r="J22" s="2">
        <f t="shared" si="0"/>
        <v>12.595396871176685</v>
      </c>
      <c r="K22" s="2">
        <f t="shared" si="0"/>
        <v>1.0809482389442679</v>
      </c>
    </row>
    <row r="23" spans="1:11" x14ac:dyDescent="0.2">
      <c r="B23" s="8">
        <v>11</v>
      </c>
      <c r="C23" s="8">
        <v>335.5</v>
      </c>
      <c r="D23" s="8">
        <v>277.5</v>
      </c>
      <c r="G23" s="3">
        <f t="shared" si="1"/>
        <v>32.105076459654946</v>
      </c>
      <c r="H23" s="3">
        <f t="shared" si="2"/>
        <v>2.0131896129816633</v>
      </c>
      <c r="J23" s="2">
        <f t="shared" si="0"/>
        <v>14.240318104352747</v>
      </c>
      <c r="K23" s="2">
        <f t="shared" si="0"/>
        <v>0.89295724086700401</v>
      </c>
    </row>
    <row r="24" spans="1:11" x14ac:dyDescent="0.2">
      <c r="B24" s="8">
        <v>12</v>
      </c>
      <c r="C24" s="8">
        <v>348</v>
      </c>
      <c r="D24" s="8">
        <v>279.5</v>
      </c>
      <c r="G24" s="3">
        <f t="shared" si="1"/>
        <v>34.754010160946606</v>
      </c>
      <c r="H24" s="3">
        <f t="shared" si="2"/>
        <v>1.5893602207749973</v>
      </c>
      <c r="J24" s="2">
        <f t="shared" si="0"/>
        <v>15.415261842335646</v>
      </c>
      <c r="K24" s="2">
        <f t="shared" si="0"/>
        <v>0.70496624278973996</v>
      </c>
    </row>
    <row r="25" spans="1:11" x14ac:dyDescent="0.2">
      <c r="B25" s="8">
        <v>13</v>
      </c>
      <c r="C25" s="8">
        <v>363.5</v>
      </c>
      <c r="D25" s="8">
        <v>280.5</v>
      </c>
      <c r="G25" s="33">
        <f t="shared" si="1"/>
        <v>38.038687950548265</v>
      </c>
      <c r="H25" s="3">
        <f t="shared" si="2"/>
        <v>1.3774455246716644</v>
      </c>
      <c r="J25" s="2">
        <f t="shared" si="0"/>
        <v>16.872192077434441</v>
      </c>
      <c r="K25" s="2">
        <f t="shared" si="0"/>
        <v>0.61097074375110794</v>
      </c>
    </row>
    <row r="26" spans="1:11" x14ac:dyDescent="0.2">
      <c r="B26" s="8"/>
      <c r="C26" s="8"/>
      <c r="D26" s="8"/>
      <c r="G26" s="3">
        <f t="shared" si="1"/>
        <v>-38.992304083013266</v>
      </c>
      <c r="H26" s="3">
        <f t="shared" si="2"/>
        <v>60.819517781656565</v>
      </c>
      <c r="J26" s="2"/>
      <c r="K26" s="2"/>
    </row>
    <row r="27" spans="1:11" x14ac:dyDescent="0.2">
      <c r="B27" s="7"/>
      <c r="C27" s="7"/>
      <c r="D27" s="7"/>
      <c r="G27" s="3">
        <f t="shared" si="1"/>
        <v>-38.992304083013266</v>
      </c>
      <c r="H27" s="3">
        <f t="shared" si="2"/>
        <v>60.819517781656565</v>
      </c>
      <c r="J27" s="2"/>
      <c r="K27" s="2"/>
    </row>
    <row r="28" spans="1:11" x14ac:dyDescent="0.2">
      <c r="B28" s="7"/>
      <c r="C28" s="7"/>
      <c r="D28" s="7"/>
      <c r="G28" s="3">
        <f t="shared" si="1"/>
        <v>-38.992304083013266</v>
      </c>
      <c r="H28" s="3">
        <f t="shared" si="2"/>
        <v>60.819517781656565</v>
      </c>
      <c r="J28" s="2"/>
      <c r="K28" s="2"/>
    </row>
    <row r="29" spans="1:11" x14ac:dyDescent="0.2">
      <c r="B29" s="7"/>
      <c r="C29" s="7"/>
      <c r="D29" s="7"/>
      <c r="G29" s="3">
        <f t="shared" si="1"/>
        <v>-38.992304083013266</v>
      </c>
      <c r="H29" s="3">
        <f t="shared" si="2"/>
        <v>60.819517781656565</v>
      </c>
      <c r="J29" s="2"/>
      <c r="K29" s="2"/>
    </row>
    <row r="30" spans="1:11" x14ac:dyDescent="0.2">
      <c r="B30" s="7"/>
      <c r="C30" s="7"/>
      <c r="D30" s="7"/>
      <c r="G30" s="33">
        <f t="shared" si="1"/>
        <v>-38.992304083013266</v>
      </c>
      <c r="H30" s="3">
        <f t="shared" si="2"/>
        <v>60.819517781656565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337</v>
      </c>
      <c r="D32" s="8">
        <v>275.5</v>
      </c>
      <c r="G32" s="2">
        <f>(C32-C$13)*$E$8*$F$9</f>
        <v>14.381311352910693</v>
      </c>
      <c r="I32" t="s">
        <v>16</v>
      </c>
    </row>
    <row r="33" spans="1:24" x14ac:dyDescent="0.2">
      <c r="A33" t="s">
        <v>17</v>
      </c>
      <c r="B33" s="8">
        <v>2</v>
      </c>
      <c r="C33" s="8">
        <v>338</v>
      </c>
      <c r="D33" s="8">
        <v>414</v>
      </c>
      <c r="E33" s="3">
        <f>D33-D32</f>
        <v>138.5</v>
      </c>
      <c r="H33" s="2">
        <f>E33*E8*$F$9</f>
        <v>13.018376616850531</v>
      </c>
      <c r="I33" s="9">
        <f>-(360/(2*PI()))*(ATAN((-E51+E33)/(-D51+D33))-(0))</f>
        <v>55.649219659244942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201</v>
      </c>
      <c r="E38" s="8">
        <v>289</v>
      </c>
      <c r="F38" s="2">
        <f>(360/(2*PI()))*(ATAN((E49-E38)/(D49-D38))-(PI()/2))</f>
        <v>-55.813877513624966</v>
      </c>
      <c r="G38" s="2">
        <f>-(360/(2*PI()))*(ATAN((-E48+E38)/(-D48+D38))-(0))</f>
        <v>30.963756532073521</v>
      </c>
      <c r="H38" s="4">
        <f>D38-C13</f>
        <v>17</v>
      </c>
      <c r="I38" s="5">
        <f>H38*$E$8*$F$9</f>
        <v>1.5979234836567437</v>
      </c>
      <c r="J38" s="12" t="s">
        <v>144</v>
      </c>
      <c r="N38" s="21">
        <f>IF(E38&gt;0,-(E38-D$13)*$E$8*$F$9,"")</f>
        <v>-0.18799099807726397</v>
      </c>
      <c r="O38">
        <f>IF(N38="","",N38*N38)</f>
        <v>3.5340615358085865E-2</v>
      </c>
      <c r="P38">
        <f>IF(N38="","",ABS(N38))</f>
        <v>0.18799099807726397</v>
      </c>
      <c r="Q38">
        <f>IF(N38="","",ABS(N38-O$59))</f>
        <v>9.3995499038631941E-2</v>
      </c>
      <c r="T38" s="3">
        <f>(D38-C$13)*$E$8</f>
        <v>3.6025498337566604</v>
      </c>
      <c r="U38" s="3">
        <f>(E38-D$13)*$E$8</f>
        <v>0.42382939220666593</v>
      </c>
      <c r="W38" s="2">
        <f>T38*$F$9</f>
        <v>1.5979234836567437</v>
      </c>
      <c r="X38" s="2">
        <f>-U38*$F$9</f>
        <v>-0.18799099807726397</v>
      </c>
    </row>
    <row r="39" spans="1:24" x14ac:dyDescent="0.2">
      <c r="B39" t="s">
        <v>24</v>
      </c>
      <c r="C39" s="8">
        <v>2</v>
      </c>
      <c r="D39" s="8">
        <v>238.5</v>
      </c>
      <c r="E39" s="8">
        <v>287.5</v>
      </c>
      <c r="F39" s="2">
        <f t="shared" ref="F39:F42" si="3">(360/(2*PI()))*(ATAN((E50-E39)/(D50-D39))-(PI()/2))</f>
        <v>-66.104838584929638</v>
      </c>
      <c r="G39" s="2">
        <f t="shared" ref="G39:G42" si="4">-(360/(2*PI()))*(ATAN((-E49+E39)/(-D49+D39))-(0))</f>
        <v>60.572543596810263</v>
      </c>
      <c r="H39" s="3">
        <f>D39-D38</f>
        <v>37.5</v>
      </c>
      <c r="I39" s="5">
        <f>H39*$E$8*$F$9</f>
        <v>3.5248312139486999</v>
      </c>
      <c r="J39" s="12" t="s">
        <v>72</v>
      </c>
      <c r="N39" s="24">
        <f t="shared" ref="N39:N42" si="5">IF(E39&gt;0,-(E39-D$13)*$E$8*$F$9,"")</f>
        <v>-4.6997749519315991E-2</v>
      </c>
      <c r="O39">
        <f t="shared" ref="O39:O42" si="6">IF(N39="","",N39*N39)</f>
        <v>2.2087884598803666E-3</v>
      </c>
      <c r="P39">
        <f t="shared" ref="P39:P42" si="7">IF(N39="","",ABS(N39))</f>
        <v>4.6997749519315991E-2</v>
      </c>
      <c r="Q39">
        <f t="shared" ref="Q39:Q42" si="8">IF(N39="","",ABS(N39-O$59))</f>
        <v>0.23498874759657992</v>
      </c>
      <c r="T39" s="3">
        <f t="shared" ref="T39:U44" si="9">(D39-C$13)*$E$8</f>
        <v>11.549350937631647</v>
      </c>
      <c r="U39" s="3">
        <f t="shared" si="9"/>
        <v>0.10595734805166648</v>
      </c>
      <c r="W39" s="2">
        <f t="shared" ref="W39:W51" si="10">T39*$F$9</f>
        <v>5.1227546976054441</v>
      </c>
      <c r="X39" s="2">
        <f t="shared" ref="X39:X40" si="11">-U39*$F$9</f>
        <v>-4.6997749519315991E-2</v>
      </c>
    </row>
    <row r="40" spans="1:24" x14ac:dyDescent="0.2">
      <c r="B40" t="s">
        <v>25</v>
      </c>
      <c r="C40" s="8">
        <v>3</v>
      </c>
      <c r="D40" s="8">
        <v>305</v>
      </c>
      <c r="E40" s="8">
        <v>269</v>
      </c>
      <c r="F40" s="2">
        <f t="shared" si="3"/>
        <v>-58.736268305622566</v>
      </c>
      <c r="G40" s="2">
        <f t="shared" si="4"/>
        <v>53.13010235415598</v>
      </c>
      <c r="H40" s="3">
        <f t="shared" ref="H40:H42" si="12">D40-D39</f>
        <v>66.5</v>
      </c>
      <c r="I40" s="5">
        <f>H40*$E$8*$F$9</f>
        <v>6.2507006860690275</v>
      </c>
      <c r="J40" s="12" t="s">
        <v>144</v>
      </c>
      <c r="N40" s="21">
        <f t="shared" si="5"/>
        <v>1.6919189826953758</v>
      </c>
      <c r="O40">
        <f t="shared" si="6"/>
        <v>2.8625898440049551</v>
      </c>
      <c r="P40">
        <f t="shared" si="7"/>
        <v>1.6919189826953758</v>
      </c>
      <c r="Q40">
        <f t="shared" si="8"/>
        <v>1.9739054798112716</v>
      </c>
      <c r="T40" s="3">
        <f t="shared" si="9"/>
        <v>25.641678228503288</v>
      </c>
      <c r="U40" s="3">
        <f t="shared" si="9"/>
        <v>-3.8144645298599933</v>
      </c>
      <c r="W40" s="2">
        <f t="shared" si="10"/>
        <v>11.37345538367447</v>
      </c>
      <c r="X40" s="2">
        <f t="shared" si="11"/>
        <v>1.6919189826953758</v>
      </c>
    </row>
    <row r="41" spans="1:24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-41.020201935867256</v>
      </c>
      <c r="H41" s="3">
        <f t="shared" si="12"/>
        <v>-305</v>
      </c>
      <c r="I41" s="5">
        <f>H41*$E$8*$F$9</f>
        <v>-28.668627206782759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-38.992304083013266</v>
      </c>
      <c r="U41" s="3">
        <f t="shared" si="9"/>
        <v>-60.819517781656565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-38.992304083013266</v>
      </c>
      <c r="U42" s="3">
        <f t="shared" si="9"/>
        <v>-60.819517781656565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-38.992304083013266</v>
      </c>
      <c r="U43" s="3">
        <f t="shared" si="9"/>
        <v>-60.819517781656565</v>
      </c>
    </row>
    <row r="44" spans="1:24" x14ac:dyDescent="0.2">
      <c r="B44" s="21" t="s">
        <v>105</v>
      </c>
      <c r="G44" s="1" t="s">
        <v>28</v>
      </c>
      <c r="H44" s="16">
        <f>$C$32-D40</f>
        <v>32</v>
      </c>
      <c r="I44" s="22">
        <f>H44*$E$8*$F$9</f>
        <v>3.0078559692362234</v>
      </c>
      <c r="T44" s="3">
        <f t="shared" si="9"/>
        <v>-38.992304083013266</v>
      </c>
      <c r="U44" s="3">
        <f t="shared" si="9"/>
        <v>-60.819517781656565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191</v>
      </c>
      <c r="E48" s="8">
        <v>295</v>
      </c>
      <c r="F48" s="2">
        <f>(360/(2*PI()))*(ATAN((E48-D$13)/(D48-C$13))-(PI()/2))</f>
        <v>-41.185925165709648</v>
      </c>
      <c r="G48" s="2">
        <f>IF((90-F48-G38&gt;180),90-F48-G38-180,90-F48-G38)</f>
        <v>100.22216863363613</v>
      </c>
      <c r="H48" s="3" t="s">
        <v>31</v>
      </c>
      <c r="I48" s="6" t="s">
        <v>31</v>
      </c>
      <c r="K48" s="2">
        <f>IF((90-G38-F38&gt;180),90-G38-F38-180,90-G38-F38)</f>
        <v>114.85012098155144</v>
      </c>
      <c r="N48" s="21">
        <f>IF(E48&gt;0,-(E48-D$13)*$E$8*$F$9,"")</f>
        <v>-0.75196399230905586</v>
      </c>
      <c r="O48">
        <f>IF(N48="","",N48*N48)</f>
        <v>0.56544984572937385</v>
      </c>
      <c r="P48">
        <f>IF(N48="","",ABS(N48))</f>
        <v>0.75196399230905586</v>
      </c>
      <c r="Q48">
        <f>IF(N48="","",ABS(N48-O$59))</f>
        <v>0.46997749519315996</v>
      </c>
      <c r="T48" s="3">
        <f t="shared" ref="T48:U53" si="13">(D48-C$13)*$E$8</f>
        <v>1.4834028727233308</v>
      </c>
      <c r="U48" s="3">
        <f t="shared" si="13"/>
        <v>1.6953175688266637</v>
      </c>
      <c r="W48" s="2">
        <f t="shared" si="10"/>
        <v>0.65796849327042395</v>
      </c>
      <c r="X48" s="2">
        <f>-U48*$F$9</f>
        <v>-0.75196399230905586</v>
      </c>
    </row>
    <row r="49" spans="1:24" x14ac:dyDescent="0.2">
      <c r="B49" t="s">
        <v>32</v>
      </c>
      <c r="C49" s="8">
        <v>2</v>
      </c>
      <c r="D49" s="8">
        <v>227.5</v>
      </c>
      <c r="E49" s="8">
        <v>307</v>
      </c>
      <c r="G49" s="21">
        <f>IF((90-F38-G39&gt;180),90-F38-G39-180,90-F38-G39)</f>
        <v>85.241333916814696</v>
      </c>
      <c r="H49" s="3">
        <f>D49-D48</f>
        <v>36.5</v>
      </c>
      <c r="I49" s="5">
        <f>H49*$E$8*$F$9</f>
        <v>3.4308357149100677</v>
      </c>
      <c r="K49" s="2">
        <f t="shared" ref="K49:K52" si="14">IF((90-G39-F39&gt;180),90-G39-F39-180,90-G39-F39)</f>
        <v>95.532294988119375</v>
      </c>
      <c r="N49" s="21">
        <f t="shared" ref="N49:N52" si="15">IF(E49&gt;0,-(E49-D$13)*$E$8*$F$9,"")</f>
        <v>-1.8799099807726396</v>
      </c>
      <c r="O49">
        <f t="shared" ref="O49:O52" si="16">IF(N49="","",N49*N49)</f>
        <v>3.5340615358085863</v>
      </c>
      <c r="P49">
        <f t="shared" ref="P49:P52" si="17">IF(N49="","",ABS(N49))</f>
        <v>1.8799099807726396</v>
      </c>
      <c r="Q49">
        <f t="shared" ref="Q49:Q52" si="18">IF(N49="","",ABS(N49-O$59))</f>
        <v>1.5979234836567437</v>
      </c>
      <c r="T49" s="3">
        <f t="shared" si="13"/>
        <v>9.2182892804949841</v>
      </c>
      <c r="U49" s="3">
        <f t="shared" si="13"/>
        <v>4.2382939220666591</v>
      </c>
      <c r="W49" s="2">
        <f t="shared" si="10"/>
        <v>4.0888042081804912</v>
      </c>
      <c r="X49" s="2">
        <f t="shared" ref="X49:X51" si="19">-U49*$F$9</f>
        <v>-1.8799099807726396</v>
      </c>
    </row>
    <row r="50" spans="1:24" x14ac:dyDescent="0.2">
      <c r="B50" t="s">
        <v>33</v>
      </c>
      <c r="C50" s="8">
        <v>3</v>
      </c>
      <c r="D50" s="8">
        <v>278</v>
      </c>
      <c r="E50" s="8">
        <v>305</v>
      </c>
      <c r="G50" s="21">
        <f>IF((90-F39-G40&gt;180),90-F39-G40-180,90-F39-G40)</f>
        <v>102.97473623077366</v>
      </c>
      <c r="H50" s="3">
        <f t="shared" ref="H50:H53" si="20">D50-D49</f>
        <v>50.5</v>
      </c>
      <c r="I50" s="5">
        <f>H50*$E$8*$F$9</f>
        <v>4.7467727014509151</v>
      </c>
      <c r="K50" s="2">
        <f t="shared" si="14"/>
        <v>95.606165951466579</v>
      </c>
      <c r="N50" s="24">
        <f t="shared" si="15"/>
        <v>-1.6919189826953758</v>
      </c>
      <c r="O50">
        <f t="shared" si="16"/>
        <v>2.8625898440049551</v>
      </c>
      <c r="P50">
        <f t="shared" si="17"/>
        <v>1.6919189826953758</v>
      </c>
      <c r="Q50">
        <f t="shared" si="18"/>
        <v>1.4099324855794799</v>
      </c>
      <c r="T50" s="3">
        <f t="shared" si="13"/>
        <v>19.9199814337133</v>
      </c>
      <c r="U50" s="3">
        <f t="shared" si="13"/>
        <v>3.8144645298599933</v>
      </c>
      <c r="W50" s="2">
        <f t="shared" si="10"/>
        <v>8.8355769096314081</v>
      </c>
      <c r="X50" s="2">
        <f t="shared" si="19"/>
        <v>-1.6919189826953758</v>
      </c>
    </row>
    <row r="51" spans="1:24" x14ac:dyDescent="0.2">
      <c r="B51" t="s">
        <v>34</v>
      </c>
      <c r="C51" s="8">
        <v>4</v>
      </c>
      <c r="D51" s="8">
        <v>319</v>
      </c>
      <c r="E51" s="8">
        <v>277.5</v>
      </c>
      <c r="G51" s="9">
        <f>IF((90-F40-$I$33&gt;180),90-F40-$I$33-180,90-F40-$I$33)</f>
        <v>93.08704864637761</v>
      </c>
      <c r="H51" s="3">
        <f t="shared" si="20"/>
        <v>41</v>
      </c>
      <c r="I51" s="5">
        <f>H51*$E$8*$F$9</f>
        <v>3.8538154605839114</v>
      </c>
      <c r="K51" s="2" t="e">
        <f t="shared" si="14"/>
        <v>#DIV/0!</v>
      </c>
      <c r="N51" s="21">
        <f t="shared" si="15"/>
        <v>0.89295724086700401</v>
      </c>
      <c r="O51">
        <f t="shared" si="16"/>
        <v>0.79737263401681258</v>
      </c>
      <c r="P51">
        <f t="shared" si="17"/>
        <v>0.89295724086700401</v>
      </c>
      <c r="Q51">
        <f t="shared" si="18"/>
        <v>1.1749437379829</v>
      </c>
      <c r="T51" s="3">
        <f t="shared" si="13"/>
        <v>28.608483973949951</v>
      </c>
      <c r="U51" s="3">
        <f t="shared" si="13"/>
        <v>-2.0131896129816633</v>
      </c>
      <c r="W51" s="2">
        <f t="shared" si="10"/>
        <v>12.68939237021532</v>
      </c>
      <c r="X51" s="2">
        <f t="shared" si="19"/>
        <v>0.89295724086700401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-319</v>
      </c>
      <c r="I52" s="5">
        <f>H52*$E$8*$F$9</f>
        <v>-29.984564193323603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-38.992304083013266</v>
      </c>
      <c r="U52" s="3">
        <f t="shared" si="13"/>
        <v>-60.819517781656565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-38.992304083013266</v>
      </c>
      <c r="U53" s="3">
        <f t="shared" si="13"/>
        <v>-60.819517781656565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</v>
      </c>
      <c r="F57" s="2">
        <f t="shared" ref="F57:F62" si="21">E57*$E$8*$F$9</f>
        <v>0.56397299423179204</v>
      </c>
      <c r="N57" t="s">
        <v>114</v>
      </c>
      <c r="O57" s="2">
        <f>SQRT((1/(C$37+C$47+2))*SUM(O38:O42,O48:O52))</f>
        <v>1.0883020979378153</v>
      </c>
    </row>
    <row r="58" spans="1:24" x14ac:dyDescent="0.2">
      <c r="B58" t="s">
        <v>39</v>
      </c>
      <c r="E58" s="3">
        <f t="shared" ref="E58:E61" si="22">E49-E39</f>
        <v>19.5</v>
      </c>
      <c r="F58" s="2">
        <f t="shared" si="21"/>
        <v>1.8329122312533237</v>
      </c>
      <c r="N58" t="s">
        <v>115</v>
      </c>
      <c r="O58" s="2">
        <f>SUM(P38:P42,P48:P52)</f>
        <v>7.1436579269360303</v>
      </c>
    </row>
    <row r="59" spans="1:24" x14ac:dyDescent="0.2">
      <c r="B59" t="s">
        <v>40</v>
      </c>
      <c r="E59" s="3">
        <f t="shared" si="22"/>
        <v>36</v>
      </c>
      <c r="F59" s="2">
        <f t="shared" si="21"/>
        <v>3.3838379653907515</v>
      </c>
      <c r="N59" t="s">
        <v>116</v>
      </c>
      <c r="O59" s="2">
        <f>AVERAGE(N48:N52,N38:N42)</f>
        <v>-0.28198649711589591</v>
      </c>
    </row>
    <row r="60" spans="1:24" x14ac:dyDescent="0.2">
      <c r="B60" t="s">
        <v>41</v>
      </c>
      <c r="E60" s="23">
        <f>E51-D$32</f>
        <v>2</v>
      </c>
      <c r="F60" s="2">
        <f t="shared" si="21"/>
        <v>0.18799099807726397</v>
      </c>
      <c r="N60" t="s">
        <v>117</v>
      </c>
      <c r="O60" s="2">
        <f>(1/(C$37+C$47+2))*SUM(Q38:Q42,Q48:Q52)</f>
        <v>0.77285188098430735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1.1048850718201568</v>
      </c>
    </row>
    <row r="62" spans="1:24" x14ac:dyDescent="0.2">
      <c r="B62" t="s">
        <v>98</v>
      </c>
      <c r="E62" s="23">
        <f>E53-D$32</f>
        <v>-275.5</v>
      </c>
      <c r="F62" s="2">
        <f t="shared" si="21"/>
        <v>-25.895759985143112</v>
      </c>
      <c r="N62" t="s">
        <v>119</v>
      </c>
      <c r="O62" s="2">
        <f>(SQRT(ABS(O61)))/O60</f>
        <v>1.3600732051796964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11.37345538367447</v>
      </c>
    </row>
    <row r="64" spans="1:24" x14ac:dyDescent="0.2">
      <c r="N64" t="s">
        <v>121</v>
      </c>
      <c r="O64" s="25" cm="1">
        <f t="array" aca="1" ref="O64" ca="1">(INDIRECT(O56)-C$13)*E$8*F$9</f>
        <v>4.0888042081804912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62.850121435157376</v>
      </c>
      <c r="P65" s="25" cm="1">
        <f t="array" aca="1" ref="P65" ca="1">(360/(2*PI()))*ATAN(ABS(INDIRECT(P56))/(ABS(C$32-INDIRECT(O56))*E$8*F$9))</f>
        <v>10.350885654930524</v>
      </c>
      <c r="Q65" s="2">
        <f ca="1">180-O65-P65</f>
        <v>106.7989929099121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3.451055979794436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-8</v>
      </c>
      <c r="F67" s="2">
        <f t="shared" ref="F67:F72" si="23">E67*$E$8*$F$9</f>
        <v>-0.75196399230905586</v>
      </c>
      <c r="N67" t="s">
        <v>125</v>
      </c>
      <c r="O67" s="25" cm="1">
        <f t="array" aca="1" ref="O67" ca="1">(360/(2*PI()))*ATAN((ABS(INDIRECT(P55))+ABS(INDIRECT(P56))/(ABS(O63-O64))))</f>
        <v>62.850121435157376</v>
      </c>
      <c r="P67" s="25" cm="1">
        <f t="array" aca="1" ref="P67" ca="1">(360/(2*PI()))*ATAN(ABS(INDIRECT(P56))/(ABS(0-INDIRECT(O56))*E$8*F$9))</f>
        <v>5.0240752585395478</v>
      </c>
      <c r="Q67" s="2">
        <f ca="1">180-O67-P67</f>
        <v>112.12580330630307</v>
      </c>
    </row>
    <row r="68" spans="1:17" x14ac:dyDescent="0.2">
      <c r="B68" t="s">
        <v>39</v>
      </c>
      <c r="C68" t="s">
        <v>43</v>
      </c>
      <c r="E68" s="3">
        <f>E38-E49</f>
        <v>-18</v>
      </c>
      <c r="F68" s="2">
        <f t="shared" si="23"/>
        <v>-1.6919189826953758</v>
      </c>
      <c r="N68" t="s">
        <v>126</v>
      </c>
      <c r="O68" s="25" cm="1">
        <f t="array" aca="1" ref="O68" ca="1">SQRT((INDIRECT(P55)*INDIRECT(P55))+((INDIRECT(O55)-C$13)*(INDIRECT(O55)-C$13)*E$8*F$9*E$8*F$9)           )</f>
        <v>11.498611968774265</v>
      </c>
    </row>
    <row r="69" spans="1:17" x14ac:dyDescent="0.2">
      <c r="B69" t="s">
        <v>40</v>
      </c>
      <c r="E69" s="3">
        <f t="shared" ref="E69:E72" si="24">E39-E50</f>
        <v>-17.5</v>
      </c>
      <c r="F69" s="2">
        <f t="shared" si="23"/>
        <v>-1.6449212331760599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-8.5</v>
      </c>
      <c r="F70" s="2">
        <f t="shared" si="23"/>
        <v>-0.79896174182837187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183.5</v>
      </c>
      <c r="D76" s="8">
        <v>285.5</v>
      </c>
      <c r="E76" s="3">
        <f>(D77-D76  )</f>
        <v>8.5</v>
      </c>
      <c r="F76" s="3">
        <f>ATAN(E76/E77)</f>
        <v>0.51554900745897903</v>
      </c>
      <c r="G76" s="2">
        <f>((PI()/2)-F76-F77)*(360/(2*PI()))</f>
        <v>39.667102784938251</v>
      </c>
    </row>
    <row r="77" spans="1:17" x14ac:dyDescent="0.2">
      <c r="A77" t="s">
        <v>93</v>
      </c>
      <c r="B77" s="8">
        <v>2</v>
      </c>
      <c r="C77" s="8">
        <v>198.5</v>
      </c>
      <c r="D77" s="8">
        <v>294</v>
      </c>
      <c r="E77" s="3">
        <f>AVERAGE(C77,C78)-C76</f>
        <v>15</v>
      </c>
      <c r="F77" s="3">
        <f>ATAN(E77/E78)</f>
        <v>0.36292577101173285</v>
      </c>
    </row>
    <row r="78" spans="1:17" x14ac:dyDescent="0.2">
      <c r="A78" t="s">
        <v>94</v>
      </c>
      <c r="B78" s="8">
        <v>3</v>
      </c>
      <c r="C78" s="8">
        <v>198.5</v>
      </c>
      <c r="D78" s="8">
        <v>325</v>
      </c>
      <c r="E78" s="3">
        <f>D78-D76</f>
        <v>39.5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C3DD-E7BF-6845-993B-E41449C7D8CA}">
  <dimension ref="A1:X79"/>
  <sheetViews>
    <sheetView topLeftCell="E35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T13-20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317</v>
      </c>
      <c r="D3" s="8">
        <v>1227</v>
      </c>
    </row>
    <row r="4" spans="1:20" x14ac:dyDescent="0.2">
      <c r="B4" s="8">
        <v>2</v>
      </c>
      <c r="C4" s="8">
        <v>784.5</v>
      </c>
      <c r="D4" s="8">
        <v>1235.8333700000001</v>
      </c>
    </row>
    <row r="5" spans="1:20" x14ac:dyDescent="0.2">
      <c r="A5" t="s">
        <v>153</v>
      </c>
      <c r="B5" s="8">
        <v>3</v>
      </c>
      <c r="C5" s="8">
        <v>677.83336999999995</v>
      </c>
      <c r="D5" s="8">
        <v>675.83330999999998</v>
      </c>
      <c r="E5" t="s">
        <v>155</v>
      </c>
      <c r="F5" t="s">
        <v>154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669</v>
      </c>
      <c r="Q5" s="8">
        <v>673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640.5</v>
      </c>
      <c r="D6" s="8">
        <v>794.5</v>
      </c>
      <c r="E6" s="3">
        <f>SQRT(((C6-C5)^2)+((D6-D5)^2))</f>
        <v>124.40081925418738</v>
      </c>
      <c r="F6" s="2">
        <f>E6*$E8</f>
        <v>26.605052098016142</v>
      </c>
      <c r="J6" s="3">
        <f>SQRT(((C5-C7)^2)+((D5-D7)^2))</f>
        <v>126.35052885613264</v>
      </c>
      <c r="N6" t="s">
        <v>48</v>
      </c>
      <c r="O6" s="8">
        <v>2</v>
      </c>
      <c r="P6" s="8">
        <v>637.83330999999998</v>
      </c>
      <c r="Q6" s="8">
        <v>797.16669000000002</v>
      </c>
      <c r="R6" s="3">
        <f>SQRT(((P6-P5)^2)+((Q6-Q5)^2))</f>
        <v>128.01847316349389</v>
      </c>
      <c r="S6" s="2">
        <f>R6*$E8</f>
        <v>27.378743712803892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693.83336999999995</v>
      </c>
      <c r="D7" s="8">
        <v>801.16669000000002</v>
      </c>
      <c r="E7" s="3">
        <f>SQRT(((D6-D7)^2)+((C6-C7)^2))</f>
        <v>53.748424266326118</v>
      </c>
      <c r="G7" s="2">
        <f>E7*E8</f>
        <v>11.494937383571513</v>
      </c>
      <c r="H7" s="2">
        <f>G7/F6</f>
        <v>0.43205844293117002</v>
      </c>
      <c r="K7" s="2">
        <f>180-((360/(2*PI())*ACOS(((E7^2)+(E6^2)-(J6^2))/(2*E6*E7))))</f>
        <v>100.3389035939433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0.21386556983723887</v>
      </c>
      <c r="I8" s="2">
        <f>MAX(G7,H33)</f>
        <v>11.897881098284996</v>
      </c>
    </row>
    <row r="9" spans="1:20" x14ac:dyDescent="0.2">
      <c r="A9" t="s">
        <v>90</v>
      </c>
      <c r="F9" s="33">
        <f>F6/(G23*18/11)</f>
        <v>0.5034617409109865</v>
      </c>
    </row>
    <row r="10" spans="1:20" x14ac:dyDescent="0.2">
      <c r="A10" s="1" t="s">
        <v>7</v>
      </c>
      <c r="F10" s="7" t="s">
        <v>159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227.5</v>
      </c>
      <c r="D13" s="8">
        <v>345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242.5</v>
      </c>
      <c r="D14" s="8">
        <v>353</v>
      </c>
      <c r="G14" s="3">
        <f>(C14-C$13)*$E$8</f>
        <v>3.2079835475585829</v>
      </c>
      <c r="H14" s="3">
        <f>-(D14-D$13)*$E$8</f>
        <v>-1.7109245586979109</v>
      </c>
      <c r="J14" s="2">
        <f t="shared" ref="J14:K23" si="0">G14*$F$9</f>
        <v>1.6150969816676466</v>
      </c>
      <c r="K14" s="2">
        <f t="shared" si="0"/>
        <v>-0.86138505688941158</v>
      </c>
    </row>
    <row r="15" spans="1:20" x14ac:dyDescent="0.2">
      <c r="B15" s="8">
        <v>3</v>
      </c>
      <c r="C15" s="8">
        <v>257</v>
      </c>
      <c r="D15" s="8">
        <v>356</v>
      </c>
      <c r="G15" s="3">
        <f t="shared" ref="G15:G30" si="1">(C15-C$13)*$E$8</f>
        <v>6.3090343101985464</v>
      </c>
      <c r="H15" s="3">
        <f t="shared" ref="H15:H30" si="2">-(D15-D$13)*$E$8</f>
        <v>-2.3525212682096277</v>
      </c>
      <c r="J15" s="2">
        <f t="shared" si="0"/>
        <v>3.176357397279705</v>
      </c>
      <c r="K15" s="2">
        <f t="shared" si="0"/>
        <v>-1.184404453222941</v>
      </c>
    </row>
    <row r="16" spans="1:20" x14ac:dyDescent="0.2">
      <c r="B16" s="8">
        <v>4</v>
      </c>
      <c r="C16" s="8">
        <v>272</v>
      </c>
      <c r="D16" s="8">
        <v>347.5</v>
      </c>
      <c r="G16" s="3">
        <f t="shared" si="1"/>
        <v>9.5170178577571303</v>
      </c>
      <c r="H16" s="3">
        <f t="shared" si="2"/>
        <v>-0.5346639245930972</v>
      </c>
      <c r="J16" s="2">
        <f t="shared" si="0"/>
        <v>4.7914543789473525</v>
      </c>
      <c r="K16" s="2">
        <f t="shared" si="0"/>
        <v>-0.2691828302779411</v>
      </c>
    </row>
    <row r="17" spans="1:11" x14ac:dyDescent="0.2">
      <c r="B17" s="8">
        <v>5</v>
      </c>
      <c r="C17" s="8">
        <v>287</v>
      </c>
      <c r="D17" s="8">
        <v>356</v>
      </c>
      <c r="G17" s="3">
        <f t="shared" si="1"/>
        <v>12.725001405315712</v>
      </c>
      <c r="H17" s="3">
        <f t="shared" si="2"/>
        <v>-2.3525212682096277</v>
      </c>
      <c r="J17" s="2">
        <f t="shared" si="0"/>
        <v>6.4065513606149986</v>
      </c>
      <c r="K17" s="2">
        <f t="shared" si="0"/>
        <v>-1.184404453222941</v>
      </c>
    </row>
    <row r="18" spans="1:11" x14ac:dyDescent="0.2">
      <c r="B18" s="8">
        <v>6</v>
      </c>
      <c r="C18" s="8">
        <v>301</v>
      </c>
      <c r="D18" s="8">
        <v>358</v>
      </c>
      <c r="G18" s="3">
        <f t="shared" si="1"/>
        <v>15.719119383037057</v>
      </c>
      <c r="H18" s="3">
        <f t="shared" si="2"/>
        <v>-2.7802524078841051</v>
      </c>
      <c r="J18" s="2">
        <f t="shared" si="0"/>
        <v>7.9139752101714684</v>
      </c>
      <c r="K18" s="2">
        <f t="shared" si="0"/>
        <v>-1.3997507174452937</v>
      </c>
    </row>
    <row r="19" spans="1:11" x14ac:dyDescent="0.2">
      <c r="B19" s="8">
        <v>7</v>
      </c>
      <c r="C19" s="8">
        <v>318</v>
      </c>
      <c r="D19" s="8">
        <v>345</v>
      </c>
      <c r="G19" s="3">
        <f t="shared" si="1"/>
        <v>19.354834070270119</v>
      </c>
      <c r="H19" s="3">
        <f t="shared" si="2"/>
        <v>0</v>
      </c>
      <c r="J19" s="2">
        <f t="shared" si="0"/>
        <v>9.7444184560614691</v>
      </c>
      <c r="K19" s="2">
        <f t="shared" si="0"/>
        <v>0</v>
      </c>
    </row>
    <row r="20" spans="1:11" x14ac:dyDescent="0.2">
      <c r="B20" s="8">
        <v>8</v>
      </c>
      <c r="C20" s="8">
        <v>332.5</v>
      </c>
      <c r="D20" s="8">
        <v>335</v>
      </c>
      <c r="G20" s="3">
        <f t="shared" si="1"/>
        <v>22.45588483291008</v>
      </c>
      <c r="H20" s="3">
        <f t="shared" si="2"/>
        <v>2.1386556983723888</v>
      </c>
      <c r="J20" s="2">
        <f t="shared" si="0"/>
        <v>11.305678871673527</v>
      </c>
      <c r="K20" s="2">
        <f t="shared" si="0"/>
        <v>1.0767313211117644</v>
      </c>
    </row>
    <row r="21" spans="1:11" x14ac:dyDescent="0.2">
      <c r="B21" s="8">
        <v>9</v>
      </c>
      <c r="C21" s="8">
        <v>348</v>
      </c>
      <c r="D21" s="8">
        <v>350</v>
      </c>
      <c r="G21" s="3">
        <f t="shared" si="1"/>
        <v>25.770801165387283</v>
      </c>
      <c r="H21" s="3">
        <f t="shared" si="2"/>
        <v>-1.0693278491861944</v>
      </c>
      <c r="J21" s="2">
        <f t="shared" si="0"/>
        <v>12.974612419396761</v>
      </c>
      <c r="K21" s="2">
        <f t="shared" si="0"/>
        <v>-0.5383656605558822</v>
      </c>
    </row>
    <row r="22" spans="1:11" x14ac:dyDescent="0.2">
      <c r="B22" s="8">
        <v>10</v>
      </c>
      <c r="C22" s="8">
        <v>362.5</v>
      </c>
      <c r="D22" s="8">
        <v>344</v>
      </c>
      <c r="G22" s="3">
        <f t="shared" si="1"/>
        <v>28.871851928027247</v>
      </c>
      <c r="H22" s="3">
        <f t="shared" si="2"/>
        <v>0.21386556983723887</v>
      </c>
      <c r="J22" s="2">
        <f t="shared" si="0"/>
        <v>14.535872835008821</v>
      </c>
      <c r="K22" s="2">
        <f t="shared" si="0"/>
        <v>0.10767313211117645</v>
      </c>
    </row>
    <row r="23" spans="1:11" x14ac:dyDescent="0.2">
      <c r="B23" s="8">
        <v>11</v>
      </c>
      <c r="C23" s="8">
        <v>378.5</v>
      </c>
      <c r="D23" s="8">
        <v>340.5</v>
      </c>
      <c r="G23" s="33">
        <f t="shared" si="1"/>
        <v>32.29370104542307</v>
      </c>
      <c r="H23" s="3">
        <f t="shared" si="2"/>
        <v>0.96239506426757493</v>
      </c>
      <c r="J23" s="2">
        <f t="shared" si="0"/>
        <v>16.258642948787642</v>
      </c>
      <c r="K23" s="2">
        <f t="shared" si="0"/>
        <v>0.48452909450029402</v>
      </c>
    </row>
    <row r="24" spans="1:11" x14ac:dyDescent="0.2">
      <c r="B24" s="8"/>
      <c r="C24" s="8"/>
      <c r="D24" s="8"/>
      <c r="G24" s="3">
        <f t="shared" si="1"/>
        <v>-48.654417137971841</v>
      </c>
      <c r="H24" s="3">
        <f t="shared" si="2"/>
        <v>73.783621593847414</v>
      </c>
      <c r="J24" s="2"/>
      <c r="K24" s="2"/>
    </row>
    <row r="25" spans="1:11" x14ac:dyDescent="0.2">
      <c r="B25" s="7"/>
      <c r="C25" s="7"/>
      <c r="D25" s="7"/>
      <c r="G25" s="3">
        <f t="shared" si="1"/>
        <v>-48.654417137971841</v>
      </c>
      <c r="H25" s="3">
        <f t="shared" si="2"/>
        <v>73.783621593847414</v>
      </c>
      <c r="J25" s="2"/>
      <c r="K25" s="2"/>
    </row>
    <row r="26" spans="1:11" x14ac:dyDescent="0.2">
      <c r="B26" s="7"/>
      <c r="C26" s="7"/>
      <c r="D26" s="7"/>
      <c r="G26" s="3">
        <f t="shared" si="1"/>
        <v>-48.654417137971841</v>
      </c>
      <c r="H26" s="3">
        <f t="shared" si="2"/>
        <v>73.783621593847414</v>
      </c>
      <c r="J26" s="2"/>
      <c r="K26" s="2"/>
    </row>
    <row r="27" spans="1:11" x14ac:dyDescent="0.2">
      <c r="B27" s="7"/>
      <c r="C27" s="7"/>
      <c r="D27" s="7"/>
      <c r="G27" s="3">
        <f t="shared" si="1"/>
        <v>-48.654417137971841</v>
      </c>
      <c r="H27" s="3">
        <f t="shared" si="2"/>
        <v>73.783621593847414</v>
      </c>
      <c r="J27" s="2"/>
      <c r="K27" s="2"/>
    </row>
    <row r="28" spans="1:11" x14ac:dyDescent="0.2">
      <c r="B28" s="7"/>
      <c r="C28" s="7"/>
      <c r="D28" s="7"/>
      <c r="G28" s="3">
        <f t="shared" si="1"/>
        <v>-48.654417137971841</v>
      </c>
      <c r="H28" s="3">
        <f t="shared" si="2"/>
        <v>73.783621593847414</v>
      </c>
      <c r="J28" s="2"/>
      <c r="K28" s="2"/>
    </row>
    <row r="29" spans="1:11" x14ac:dyDescent="0.2">
      <c r="B29" s="7"/>
      <c r="C29" s="7"/>
      <c r="D29" s="7"/>
      <c r="G29" s="3">
        <f t="shared" si="1"/>
        <v>-48.654417137971841</v>
      </c>
      <c r="H29" s="3">
        <f t="shared" si="2"/>
        <v>73.783621593847414</v>
      </c>
      <c r="J29" s="2"/>
      <c r="K29" s="2"/>
    </row>
    <row r="30" spans="1:11" x14ac:dyDescent="0.2">
      <c r="B30" s="7"/>
      <c r="C30" s="7"/>
      <c r="D30" s="7"/>
      <c r="G30" s="33">
        <f t="shared" si="1"/>
        <v>-48.654417137971841</v>
      </c>
      <c r="H30" s="3">
        <f t="shared" si="2"/>
        <v>73.783621593847414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357</v>
      </c>
      <c r="D32" s="8">
        <v>345</v>
      </c>
      <c r="G32" s="2">
        <f>(C32-C$13)*$E$8*$F$9</f>
        <v>13.943670608397349</v>
      </c>
      <c r="I32" t="s">
        <v>16</v>
      </c>
    </row>
    <row r="33" spans="1:24" x14ac:dyDescent="0.2">
      <c r="A33" t="s">
        <v>17</v>
      </c>
      <c r="B33" s="8">
        <v>2</v>
      </c>
      <c r="C33" s="8">
        <v>357.5</v>
      </c>
      <c r="D33" s="8">
        <v>455.5</v>
      </c>
      <c r="E33" s="3">
        <f>D33-D32</f>
        <v>110.5</v>
      </c>
      <c r="H33" s="2">
        <f>E33*E8*$F$9</f>
        <v>11.897881098284996</v>
      </c>
      <c r="I33" s="9">
        <f>-(360/(2*PI()))*(ATAN((-E51+E33)/(-D51+D33))-(0))</f>
        <v>67.044732593049488</v>
      </c>
      <c r="J33" t="s">
        <v>99</v>
      </c>
    </row>
    <row r="34" spans="1:24" x14ac:dyDescent="0.2">
      <c r="B34" s="8"/>
      <c r="C34" s="8"/>
      <c r="D34" s="8"/>
      <c r="I34" s="7" t="s">
        <v>140</v>
      </c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250</v>
      </c>
      <c r="E38" s="8">
        <v>351.5</v>
      </c>
      <c r="F38" s="2">
        <f>(360/(2*PI()))*(ATAN((E49-E38)/(D49-D38))-(PI()/2))</f>
        <v>-54.090276920822319</v>
      </c>
      <c r="G38" s="2">
        <f>-(360/(2*PI()))*(ATAN((-E48+E38)/(-D48+D38))-(0))</f>
        <v>14.931417178137552</v>
      </c>
      <c r="H38" s="4">
        <f>D38-C13</f>
        <v>22.5</v>
      </c>
      <c r="I38" s="5">
        <f>H38*$E$8*$F$9</f>
        <v>2.4226454725014701</v>
      </c>
      <c r="J38" s="12" t="s">
        <v>144</v>
      </c>
      <c r="N38" s="21">
        <f>IF(E38&gt;0,-(E38-D$13)*$E$8*$F$9,"")</f>
        <v>-0.69987535872264683</v>
      </c>
      <c r="O38">
        <f>IF(N38="","",N38*N38)</f>
        <v>0.4898255177471536</v>
      </c>
      <c r="P38">
        <f>IF(N38="","",ABS(N38))</f>
        <v>0.69987535872264683</v>
      </c>
      <c r="Q38">
        <f>IF(N38="","",ABS(N38-O$59))</f>
        <v>0.12305500812705883</v>
      </c>
      <c r="T38" s="3">
        <f>(D38-C$13)*$E$8</f>
        <v>4.8119753213378749</v>
      </c>
      <c r="U38" s="3">
        <f>(E38-D$13)*$E$8</f>
        <v>1.3901262039420526</v>
      </c>
      <c r="W38" s="2">
        <f>T38*$F$9</f>
        <v>2.4226454725014701</v>
      </c>
      <c r="X38" s="2">
        <f>-U38*$F$9</f>
        <v>-0.69987535872264683</v>
      </c>
    </row>
    <row r="39" spans="1:24" x14ac:dyDescent="0.2">
      <c r="B39" t="s">
        <v>24</v>
      </c>
      <c r="C39" s="8">
        <v>2</v>
      </c>
      <c r="D39" s="8">
        <v>265</v>
      </c>
      <c r="E39" s="8">
        <v>345</v>
      </c>
      <c r="F39" s="2">
        <f t="shared" ref="F39:F42" si="3">(360/(2*PI()))*(ATAN((E50-E39)/(D50-D39))-(PI()/2))</f>
        <v>-70.463345061871607</v>
      </c>
      <c r="G39" s="2">
        <f t="shared" ref="G39:G42" si="4">-(360/(2*PI()))*(ATAN((-E49+E39)/(-D49+D39))-(0))</f>
        <v>88.315315682103716</v>
      </c>
      <c r="H39" s="3">
        <f>D39-D38</f>
        <v>15</v>
      </c>
      <c r="I39" s="5">
        <f>H39*$E$8*$F$9</f>
        <v>1.6150969816676466</v>
      </c>
      <c r="J39" s="12" t="s">
        <v>72</v>
      </c>
      <c r="N39" s="24">
        <f t="shared" ref="N39:N42" si="5">IF(E39&gt;0,-(E39-D$13)*$E$8*$F$9,"")</f>
        <v>0</v>
      </c>
      <c r="O39">
        <f t="shared" ref="O39:O42" si="6">IF(N39="","",N39*N39)</f>
        <v>0</v>
      </c>
      <c r="P39">
        <f t="shared" ref="P39:P42" si="7">IF(N39="","",ABS(N39))</f>
        <v>0</v>
      </c>
      <c r="Q39">
        <f t="shared" ref="Q39:Q42" si="8">IF(N39="","",ABS(N39-O$59))</f>
        <v>0.57682035059558801</v>
      </c>
      <c r="T39" s="3">
        <f t="shared" ref="T39:U44" si="9">(D39-C$13)*$E$8</f>
        <v>8.0199588688964578</v>
      </c>
      <c r="U39" s="3">
        <f t="shared" si="9"/>
        <v>0</v>
      </c>
      <c r="W39" s="2">
        <f t="shared" ref="W39:W51" si="10">T39*$F$9</f>
        <v>4.0377424541691171</v>
      </c>
      <c r="X39" s="2">
        <f t="shared" ref="X39:X40" si="11">-U39*$F$9</f>
        <v>0</v>
      </c>
    </row>
    <row r="40" spans="1:24" x14ac:dyDescent="0.2">
      <c r="B40" t="s">
        <v>25</v>
      </c>
      <c r="C40" s="8">
        <v>3</v>
      </c>
      <c r="D40" s="8">
        <v>325.5</v>
      </c>
      <c r="E40" s="8">
        <v>332</v>
      </c>
      <c r="F40" s="2">
        <f t="shared" si="3"/>
        <v>-53.297144969836872</v>
      </c>
      <c r="G40" s="2">
        <f t="shared" si="4"/>
        <v>39.130399556985296</v>
      </c>
      <c r="H40" s="3">
        <f t="shared" ref="H40:H42" si="12">D40-D39</f>
        <v>60.5</v>
      </c>
      <c r="I40" s="5">
        <f>H40*$E$8*$F$9</f>
        <v>6.514224492726175</v>
      </c>
      <c r="J40" s="12" t="s">
        <v>72</v>
      </c>
      <c r="N40" s="21">
        <f t="shared" si="5"/>
        <v>1.3997507174452937</v>
      </c>
      <c r="O40">
        <f t="shared" si="6"/>
        <v>1.9593020709886144</v>
      </c>
      <c r="P40">
        <f t="shared" si="7"/>
        <v>1.3997507174452937</v>
      </c>
      <c r="Q40">
        <f t="shared" si="8"/>
        <v>1.9765710680408817</v>
      </c>
      <c r="T40" s="3">
        <f t="shared" si="9"/>
        <v>20.958825844049407</v>
      </c>
      <c r="U40" s="3">
        <f t="shared" si="9"/>
        <v>-2.7802524078841051</v>
      </c>
      <c r="W40" s="2">
        <f t="shared" si="10"/>
        <v>10.551966946895291</v>
      </c>
      <c r="X40" s="2">
        <f t="shared" si="11"/>
        <v>1.3997507174452937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-44.9593935011196</v>
      </c>
      <c r="H41" s="3">
        <f t="shared" si="12"/>
        <v>-325.5</v>
      </c>
      <c r="I41" s="5">
        <f>H41*$E$8*$F$9</f>
        <v>-35.04760450218793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-48.654417137971841</v>
      </c>
      <c r="U41" s="3">
        <f t="shared" si="9"/>
        <v>-73.783621593847414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-48.654417137971841</v>
      </c>
      <c r="U42" s="3">
        <f t="shared" si="9"/>
        <v>-73.783621593847414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-48.654417137971841</v>
      </c>
      <c r="U43" s="3">
        <f t="shared" si="9"/>
        <v>-73.783621593847414</v>
      </c>
    </row>
    <row r="44" spans="1:24" x14ac:dyDescent="0.2">
      <c r="B44" s="21" t="s">
        <v>105</v>
      </c>
      <c r="G44" s="1" t="s">
        <v>28</v>
      </c>
      <c r="H44" s="16">
        <f>$C$32-D40</f>
        <v>31.5</v>
      </c>
      <c r="I44" s="22">
        <f>H44*$E$8*$F$9</f>
        <v>3.3917036615020582</v>
      </c>
      <c r="T44" s="3">
        <f t="shared" si="9"/>
        <v>-48.654417137971841</v>
      </c>
      <c r="U44" s="3">
        <f t="shared" si="9"/>
        <v>-73.783621593847414</v>
      </c>
    </row>
    <row r="45" spans="1:24" x14ac:dyDescent="0.2">
      <c r="H45" s="7" t="s">
        <v>141</v>
      </c>
      <c r="N45" t="s">
        <v>111</v>
      </c>
      <c r="W45" s="7" t="s">
        <v>158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242.5</v>
      </c>
      <c r="E48" s="8">
        <v>353.5</v>
      </c>
      <c r="F48" s="2">
        <f>(360/(2*PI()))*(ATAN((E48-D$13)/(D48-C$13))-(PI()/2))</f>
        <v>-60.461217740441903</v>
      </c>
      <c r="G48" s="2">
        <f>IF((90-F48-G38&gt;180),90-F48-G38-180,90-F48-G38)</f>
        <v>135.52980056230433</v>
      </c>
      <c r="H48" s="3" t="s">
        <v>31</v>
      </c>
      <c r="I48" s="6" t="s">
        <v>31</v>
      </c>
      <c r="K48" s="2">
        <f>IF((90-G38-F38&gt;180),90-G38-F38-180,90-G38-F38)</f>
        <v>129.15885974268477</v>
      </c>
      <c r="N48" s="21">
        <f>IF(E48&gt;0,-(E48-D$13)*$E$8*$F$9,"")</f>
        <v>-0.91522162294499976</v>
      </c>
      <c r="O48">
        <f>IF(N48="","",N48*N48)</f>
        <v>0.83763061910607928</v>
      </c>
      <c r="P48">
        <f>IF(N48="","",ABS(N48))</f>
        <v>0.91522162294499976</v>
      </c>
      <c r="Q48">
        <f>IF(N48="","",ABS(N48-O$59))</f>
        <v>0.33840127234941175</v>
      </c>
      <c r="T48" s="3">
        <f t="shared" ref="T48:U53" si="13">(D48-C$13)*$E$8</f>
        <v>3.2079835475585829</v>
      </c>
      <c r="U48" s="3">
        <f t="shared" si="13"/>
        <v>1.8178573436165304</v>
      </c>
      <c r="W48" s="2">
        <f t="shared" si="10"/>
        <v>1.6150969816676466</v>
      </c>
      <c r="X48" s="2">
        <f>-U48*$F$9</f>
        <v>-0.91522162294499976</v>
      </c>
    </row>
    <row r="49" spans="1:24" x14ac:dyDescent="0.2">
      <c r="B49" t="s">
        <v>32</v>
      </c>
      <c r="C49" s="8">
        <v>2</v>
      </c>
      <c r="D49" s="8">
        <v>264.5</v>
      </c>
      <c r="E49" s="8">
        <v>362</v>
      </c>
      <c r="G49" s="21">
        <f>IF((90-F38-G39&gt;180),90-F38-G39-180,90-F38-G39)</f>
        <v>55.774961238718589</v>
      </c>
      <c r="H49" s="3">
        <f>D49-D48</f>
        <v>22</v>
      </c>
      <c r="I49" s="5">
        <f>H49*$E$8*$F$9</f>
        <v>2.3688089064458819</v>
      </c>
      <c r="K49" s="2">
        <f t="shared" ref="K49:K52" si="14">IF((90-G39-F39&gt;180),90-G39-F39-180,90-G39-F39)</f>
        <v>72.148029379767891</v>
      </c>
      <c r="N49" s="21">
        <f t="shared" ref="N49:N52" si="15">IF(E49&gt;0,-(E49-D$13)*$E$8*$F$9,"")</f>
        <v>-1.8304432458899995</v>
      </c>
      <c r="O49">
        <f t="shared" ref="O49:O52" si="16">IF(N49="","",N49*N49)</f>
        <v>3.3505224764243171</v>
      </c>
      <c r="P49">
        <f t="shared" ref="P49:P52" si="17">IF(N49="","",ABS(N49))</f>
        <v>1.8304432458899995</v>
      </c>
      <c r="Q49">
        <f t="shared" ref="Q49:Q52" si="18">IF(N49="","",ABS(N49-O$59))</f>
        <v>1.2536228952944115</v>
      </c>
      <c r="T49" s="3">
        <f t="shared" si="13"/>
        <v>7.9130260839778384</v>
      </c>
      <c r="U49" s="3">
        <f t="shared" si="13"/>
        <v>3.6357146872330608</v>
      </c>
      <c r="W49" s="2">
        <f t="shared" si="10"/>
        <v>3.9839058881135285</v>
      </c>
      <c r="X49" s="2">
        <f t="shared" ref="X49:X51" si="19">-U49*$F$9</f>
        <v>-1.8304432458899995</v>
      </c>
    </row>
    <row r="50" spans="1:24" x14ac:dyDescent="0.2">
      <c r="B50" t="s">
        <v>33</v>
      </c>
      <c r="C50" s="8">
        <v>3</v>
      </c>
      <c r="D50" s="8">
        <v>296</v>
      </c>
      <c r="E50" s="8">
        <v>356</v>
      </c>
      <c r="G50" s="21">
        <f>IF((90-F39-G40&gt;180),90-F39-G40-180,90-F39-G40)</f>
        <v>121.33294550488633</v>
      </c>
      <c r="H50" s="3">
        <f t="shared" ref="H50:H53" si="20">D50-D49</f>
        <v>31.5</v>
      </c>
      <c r="I50" s="5">
        <f>H50*$E$8*$F$9</f>
        <v>3.3917036615020582</v>
      </c>
      <c r="K50" s="2">
        <f t="shared" si="14"/>
        <v>104.16674541285158</v>
      </c>
      <c r="N50" s="24">
        <f t="shared" si="15"/>
        <v>-1.184404453222941</v>
      </c>
      <c r="O50">
        <f t="shared" si="16"/>
        <v>1.4028139088143337</v>
      </c>
      <c r="P50">
        <f t="shared" si="17"/>
        <v>1.184404453222941</v>
      </c>
      <c r="Q50">
        <f t="shared" si="18"/>
        <v>0.60758410262735296</v>
      </c>
      <c r="T50" s="3">
        <f t="shared" si="13"/>
        <v>14.649791533850863</v>
      </c>
      <c r="U50" s="3">
        <f t="shared" si="13"/>
        <v>2.3525212682096277</v>
      </c>
      <c r="W50" s="2">
        <f t="shared" si="10"/>
        <v>7.3756095496155867</v>
      </c>
      <c r="X50" s="2">
        <f t="shared" si="19"/>
        <v>-1.184404453222941</v>
      </c>
    </row>
    <row r="51" spans="1:24" x14ac:dyDescent="0.2">
      <c r="B51" t="s">
        <v>34</v>
      </c>
      <c r="C51" s="8">
        <v>4</v>
      </c>
      <c r="D51" s="8">
        <v>353</v>
      </c>
      <c r="E51" s="8">
        <v>352.5</v>
      </c>
      <c r="G51" s="9">
        <f>IF((90-F40-$I$33&gt;180),90-F40-$I$33-180,90-F40-$I$33)</f>
        <v>76.252412376787376</v>
      </c>
      <c r="H51" s="3">
        <f t="shared" si="20"/>
        <v>57</v>
      </c>
      <c r="I51" s="5">
        <f>H51*$E$8*$F$9</f>
        <v>6.1373685303370573</v>
      </c>
      <c r="K51" s="2" t="e">
        <f t="shared" si="14"/>
        <v>#DIV/0!</v>
      </c>
      <c r="N51" s="21">
        <f t="shared" si="15"/>
        <v>-0.8075484908338233</v>
      </c>
      <c r="O51">
        <f t="shared" si="16"/>
        <v>0.65213456504798561</v>
      </c>
      <c r="P51">
        <f t="shared" si="17"/>
        <v>0.8075484908338233</v>
      </c>
      <c r="Q51">
        <f t="shared" si="18"/>
        <v>0.23072814023823529</v>
      </c>
      <c r="T51" s="3">
        <f t="shared" si="13"/>
        <v>26.840129014573478</v>
      </c>
      <c r="U51" s="3">
        <f t="shared" si="13"/>
        <v>1.6039917737792915</v>
      </c>
      <c r="W51" s="2">
        <f t="shared" si="10"/>
        <v>13.512978079952644</v>
      </c>
      <c r="X51" s="2">
        <f t="shared" si="19"/>
        <v>-0.8075484908338233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-353</v>
      </c>
      <c r="I52" s="5">
        <f>H52*$E$8*$F$9</f>
        <v>-38.008615635245285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-48.654417137971841</v>
      </c>
      <c r="U52" s="3">
        <f t="shared" si="13"/>
        <v>-73.783621593847414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-48.654417137971841</v>
      </c>
      <c r="U53" s="3">
        <f t="shared" si="13"/>
        <v>-73.783621593847414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161</v>
      </c>
      <c r="Q55" s="7" t="s">
        <v>143</v>
      </c>
      <c r="W55" s="7" t="s">
        <v>158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</v>
      </c>
      <c r="F57" s="2">
        <f t="shared" ref="F57:F62" si="21">E57*$E$8*$F$9</f>
        <v>0.2153462642223529</v>
      </c>
      <c r="N57" t="s">
        <v>114</v>
      </c>
      <c r="O57" s="2">
        <f>SQRT((1/(C$37+C$47+2))*SUM(O38:O42,O48:O52))</f>
        <v>0.98275288846792697</v>
      </c>
    </row>
    <row r="58" spans="1:24" x14ac:dyDescent="0.2">
      <c r="B58" t="s">
        <v>39</v>
      </c>
      <c r="E58" s="3">
        <f t="shared" ref="E58:E61" si="22">E49-E39</f>
        <v>17</v>
      </c>
      <c r="F58" s="2">
        <f t="shared" si="21"/>
        <v>1.8304432458899995</v>
      </c>
      <c r="N58" t="s">
        <v>115</v>
      </c>
      <c r="O58" s="2">
        <f>SUM(P38:P42,P48:P52)</f>
        <v>6.837243889059704</v>
      </c>
    </row>
    <row r="59" spans="1:24" x14ac:dyDescent="0.2">
      <c r="B59" t="s">
        <v>40</v>
      </c>
      <c r="E59" s="3">
        <f t="shared" si="22"/>
        <v>24</v>
      </c>
      <c r="F59" s="2">
        <f t="shared" si="21"/>
        <v>2.5841551706682346</v>
      </c>
      <c r="N59" t="s">
        <v>116</v>
      </c>
      <c r="O59" s="2">
        <f>AVERAGE(N48:N52,N38:N42)</f>
        <v>-0.57682035059558801</v>
      </c>
    </row>
    <row r="60" spans="1:24" x14ac:dyDescent="0.2">
      <c r="B60" t="s">
        <v>41</v>
      </c>
      <c r="E60" s="23">
        <f>E51-D$32</f>
        <v>7.5</v>
      </c>
      <c r="F60" s="2">
        <f t="shared" si="21"/>
        <v>0.8075484908338233</v>
      </c>
      <c r="N60" t="s">
        <v>117</v>
      </c>
      <c r="O60" s="2">
        <f>(1/(C$37+C$47+2))*SUM(Q38:Q42,Q48:Q52)</f>
        <v>0.56742031525254888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0.63308152293083664</v>
      </c>
    </row>
    <row r="62" spans="1:24" x14ac:dyDescent="0.2">
      <c r="B62" t="s">
        <v>98</v>
      </c>
      <c r="E62" s="23">
        <f>E53-D$32</f>
        <v>-345</v>
      </c>
      <c r="F62" s="2">
        <f t="shared" si="21"/>
        <v>-37.147230578355874</v>
      </c>
      <c r="N62" t="s">
        <v>119</v>
      </c>
      <c r="O62" s="2">
        <f>(SQRT(ABS(O61)))/O60</f>
        <v>1.4022483527302838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5" cm="1">
        <f t="array" aca="1" ref="O63" ca="1">(INDIRECT(O55)-C$13)*E$8*F$9</f>
        <v>10.551966946895291</v>
      </c>
    </row>
    <row r="64" spans="1:24" x14ac:dyDescent="0.2">
      <c r="N64" t="s">
        <v>121</v>
      </c>
      <c r="O64" s="25" cm="1">
        <f t="array" aca="1" ref="O64" ca="1">(INDIRECT(O56)-C$13)*E$8*F$9</f>
        <v>3.9839058881135285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59.213869460998232</v>
      </c>
      <c r="P65" s="25" cm="1">
        <f t="array" aca="1" ref="P65" ca="1">(360/(2*PI()))*ATAN(ABS(INDIRECT(P56))/(ABS(C$32-INDIRECT(O56))*E$8*F$9))</f>
        <v>10.413825470989213</v>
      </c>
      <c r="Q65" s="2">
        <f ca="1">180-O65-P65</f>
        <v>110.37230506801255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3.6691900739039238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-8.5</v>
      </c>
      <c r="F67" s="2">
        <f t="shared" ref="F67:F72" si="23">E67*$E$8*$F$9</f>
        <v>-0.91522162294499976</v>
      </c>
      <c r="N67" t="s">
        <v>125</v>
      </c>
      <c r="O67" s="25" cm="1">
        <f t="array" aca="1" ref="O67" ca="1">(360/(2*PI()))*ATAN((ABS(INDIRECT(P55))+ABS(INDIRECT(P56))/(ABS(O63-O64))))</f>
        <v>59.213869460998232</v>
      </c>
      <c r="P67" s="25" cm="1">
        <f t="array" aca="1" ref="P67" ca="1">(360/(2*PI()))*ATAN(ABS(INDIRECT(P56))/(ABS(0-INDIRECT(O56))*E$8*F$9))</f>
        <v>3.6774682653396797</v>
      </c>
      <c r="Q67" s="2">
        <f ca="1">180-O67-P67</f>
        <v>117.10866227366208</v>
      </c>
    </row>
    <row r="68" spans="1:17" x14ac:dyDescent="0.2">
      <c r="B68" t="s">
        <v>39</v>
      </c>
      <c r="C68" t="s">
        <v>43</v>
      </c>
      <c r="E68" s="3">
        <f>E38-E49</f>
        <v>-10.5</v>
      </c>
      <c r="F68" s="2">
        <f t="shared" si="23"/>
        <v>-1.1305678871673528</v>
      </c>
      <c r="N68" t="s">
        <v>126</v>
      </c>
      <c r="O68" s="25" cm="1">
        <f t="array" aca="1" ref="O68" ca="1">SQRT((INDIRECT(P55)*INDIRECT(P55))+((INDIRECT(O55)-C$13)*(INDIRECT(O55)-C$13)*E$8*F$9*E$8*F$9)           )</f>
        <v>10.644402684949464</v>
      </c>
    </row>
    <row r="69" spans="1:17" x14ac:dyDescent="0.2">
      <c r="B69" t="s">
        <v>40</v>
      </c>
      <c r="E69" s="3">
        <f t="shared" ref="E69:E72" si="24">E39-E50</f>
        <v>-11</v>
      </c>
      <c r="F69" s="2">
        <f t="shared" si="23"/>
        <v>-1.184404453222941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-20.5</v>
      </c>
      <c r="F70" s="2">
        <f t="shared" si="23"/>
        <v>-2.2072992082791174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227.5</v>
      </c>
      <c r="D76" s="8">
        <v>344.5</v>
      </c>
      <c r="E76" s="3">
        <f>(D77-D76  )</f>
        <v>9.5</v>
      </c>
      <c r="F76" s="3">
        <f>ATAN(E76/E77)</f>
        <v>0.55712439015939563</v>
      </c>
      <c r="G76" s="2">
        <f>((PI()/2)-F76-F77)*(360/(2*PI()))</f>
        <v>33.921486447328938</v>
      </c>
    </row>
    <row r="77" spans="1:17" x14ac:dyDescent="0.2">
      <c r="A77" t="s">
        <v>93</v>
      </c>
      <c r="B77" s="8">
        <v>2</v>
      </c>
      <c r="C77" s="8">
        <v>243</v>
      </c>
      <c r="D77" s="8">
        <v>354</v>
      </c>
      <c r="E77" s="3">
        <f>AVERAGE(C77,C78)-C76</f>
        <v>15.25</v>
      </c>
      <c r="F77" s="3">
        <f>ATAN(E77/E78)</f>
        <v>0.42163031095897691</v>
      </c>
    </row>
    <row r="78" spans="1:17" x14ac:dyDescent="0.2">
      <c r="A78" t="s">
        <v>94</v>
      </c>
      <c r="B78" s="8">
        <v>3</v>
      </c>
      <c r="C78" s="8">
        <v>242.5</v>
      </c>
      <c r="D78" s="8">
        <v>378.5</v>
      </c>
      <c r="E78" s="3">
        <f>D78-D76</f>
        <v>34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K218"/>
  <sheetViews>
    <sheetView tabSelected="1" topLeftCell="AO1" workbookViewId="0">
      <selection activeCell="BF32" sqref="BF32"/>
    </sheetView>
  </sheetViews>
  <sheetFormatPr baseColWidth="10" defaultRowHeight="16" x14ac:dyDescent="0.2"/>
  <cols>
    <col min="1" max="1" width="13.1640625" customWidth="1"/>
    <col min="3" max="3" width="32.83203125" customWidth="1"/>
    <col min="15" max="15" width="10.83203125" style="31"/>
    <col min="56" max="56" width="10.83203125" style="20"/>
    <col min="57" max="57" width="10.83203125" style="7"/>
  </cols>
  <sheetData>
    <row r="1" spans="1:57" x14ac:dyDescent="0.2">
      <c r="A1" t="s">
        <v>49</v>
      </c>
      <c r="B1" t="s">
        <v>156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89</v>
      </c>
      <c r="J1" s="16" t="s">
        <v>95</v>
      </c>
      <c r="K1" s="16" t="s">
        <v>96</v>
      </c>
      <c r="L1" s="27" t="s">
        <v>56</v>
      </c>
      <c r="M1" s="19" t="s">
        <v>100</v>
      </c>
      <c r="N1" s="19" t="s">
        <v>101</v>
      </c>
      <c r="O1" s="31" t="s">
        <v>157</v>
      </c>
      <c r="P1" t="s">
        <v>165</v>
      </c>
      <c r="Q1" t="s">
        <v>165</v>
      </c>
      <c r="R1" t="s">
        <v>166</v>
      </c>
      <c r="S1" t="s">
        <v>166</v>
      </c>
      <c r="T1" t="s">
        <v>167</v>
      </c>
      <c r="U1" t="s">
        <v>167</v>
      </c>
      <c r="V1" t="s">
        <v>168</v>
      </c>
      <c r="W1" t="s">
        <v>168</v>
      </c>
      <c r="X1" t="s">
        <v>169</v>
      </c>
      <c r="Y1" t="s">
        <v>169</v>
      </c>
      <c r="Z1" t="s">
        <v>170</v>
      </c>
      <c r="AA1" t="s">
        <v>170</v>
      </c>
      <c r="AB1" t="s">
        <v>171</v>
      </c>
      <c r="AC1" t="s">
        <v>171</v>
      </c>
      <c r="AD1" t="s">
        <v>172</v>
      </c>
      <c r="AE1" t="s">
        <v>172</v>
      </c>
      <c r="AF1" t="s">
        <v>173</v>
      </c>
      <c r="AG1" t="s">
        <v>173</v>
      </c>
      <c r="AH1" t="s">
        <v>174</v>
      </c>
      <c r="AI1" t="s">
        <v>174</v>
      </c>
      <c r="AJ1" t="s">
        <v>175</v>
      </c>
      <c r="AK1" t="s">
        <v>175</v>
      </c>
      <c r="AL1" t="s">
        <v>176</v>
      </c>
      <c r="AM1" t="s">
        <v>176</v>
      </c>
      <c r="AN1" t="s">
        <v>177</v>
      </c>
      <c r="AO1" t="s">
        <v>177</v>
      </c>
      <c r="AP1" t="s">
        <v>178</v>
      </c>
      <c r="AQ1" t="s">
        <v>178</v>
      </c>
      <c r="AR1" t="s">
        <v>179</v>
      </c>
      <c r="AS1" t="s">
        <v>179</v>
      </c>
      <c r="AT1" t="s">
        <v>180</v>
      </c>
      <c r="AU1" t="s">
        <v>180</v>
      </c>
      <c r="AV1" t="s">
        <v>181</v>
      </c>
      <c r="AW1" t="s">
        <v>181</v>
      </c>
      <c r="AX1" t="s">
        <v>182</v>
      </c>
      <c r="AY1" t="s">
        <v>182</v>
      </c>
      <c r="AZ1" t="s">
        <v>183</v>
      </c>
      <c r="BA1" t="s">
        <v>183</v>
      </c>
      <c r="BB1" t="s">
        <v>184</v>
      </c>
      <c r="BC1" t="s">
        <v>184</v>
      </c>
      <c r="BD1" s="20" t="s">
        <v>85</v>
      </c>
      <c r="BE1" s="7" t="s">
        <v>86</v>
      </c>
    </row>
    <row r="2" spans="1:57" x14ac:dyDescent="0.2">
      <c r="A2" t="s">
        <v>165</v>
      </c>
      <c r="B2" t="str" cm="1">
        <f t="array" aca="1" ref="B2" ca="1">TEXT(INDIRECT(_xlfn.CONCAT("'",A2,"'!F6")),"0.0")</f>
        <v>24.8</v>
      </c>
      <c r="C2" t="str" cm="1">
        <f t="array" aca="1" ref="C2" ca="1">TEXT(INDIRECT(_xlfn.CONCAT("'",A2,"'!G7")),"0.0")</f>
        <v>6.7</v>
      </c>
      <c r="D2" t="str" cm="1">
        <f t="array" aca="1" ref="D2" ca="1">TEXT(INDIRECT(_xlfn.CONCAT("'",A2,"'!H7")),"0.000")</f>
        <v>0.269</v>
      </c>
      <c r="E2" t="str" cm="1">
        <f t="array" aca="1" ref="E2" ca="1">TEXT(INDIRECT(_xlfn.CONCAT("'",A2,"'!G32")),"0.0")</f>
        <v>18.3</v>
      </c>
      <c r="F2" t="str" cm="1">
        <f t="array" aca="1" ref="F2" ca="1">TEXT(INDIRECT(_xlfn.CONCAT("'",A2,"'!H33")),"0.0")</f>
        <v>12.7</v>
      </c>
      <c r="G2" t="str" cm="1">
        <f t="array" aca="1" ref="G2" ca="1">TEXT(INDIRECT(_xlfn.CONCAT("'",A2,"'!I8")),"0.0")</f>
        <v>12.7</v>
      </c>
      <c r="H2" t="str">
        <f t="shared" ref="H2:H21" si="0">TEXT(0.298*L2,"00.0")</f>
        <v>15.1</v>
      </c>
      <c r="I2" t="str" cm="1">
        <f t="array" aca="1" ref="I2" ca="1">TEXT(INDIRECT(_xlfn.CONCAT("'",A2,"'!k7")),"0")</f>
        <v>84</v>
      </c>
      <c r="J2" s="16" t="str" cm="1">
        <f t="array" aca="1" ref="J2" ca="1">TEXT(INDIRECT(_xlfn.CONCAT("'",A2,"'!g76")),"0")</f>
        <v>37</v>
      </c>
      <c r="K2" s="17">
        <f ca="1">(360/(2*PI()))*ATAN(F2/E2)</f>
        <v>34.760225370959873</v>
      </c>
      <c r="L2" s="35">
        <v>50.636900150000002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O2" s="31" t="str" cm="1">
        <f t="array" aca="1" ref="O2" ca="1">TEXT(INDIRECT(_xlfn.CONCAT("'",A2,"'!S6")),"0.0")</f>
        <v>25.6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20">
        <f ca="1">AVERAGE(P2,R2,T2,V2,X2,Z2,AB2,AD2,AF2,AH2,AJ2,AL2,AN2,AP2,AR2,AT2,AV2,AX2,AZ2,BB2)/BD$21</f>
        <v>0</v>
      </c>
      <c r="BE2" s="7">
        <f ca="1">AVERAGE(Q2,S2,U2,W2,Y2,AA2,AC2,AE2,AG2,AI2,AK2,AM2,AO2,AQ2,AS2,AU2,AW2,AY2,BA2,BC2)</f>
        <v>0</v>
      </c>
    </row>
    <row r="3" spans="1:57" x14ac:dyDescent="0.2">
      <c r="A3" t="s">
        <v>166</v>
      </c>
      <c r="B3" t="str" cm="1">
        <f t="array" aca="1" ref="B3" ca="1">TEXT(INDIRECT(_xlfn.CONCAT("'",A3,"'!F6")),"0.0")</f>
        <v>23.9</v>
      </c>
      <c r="C3" t="str" cm="1">
        <f t="array" aca="1" ref="C3" ca="1">TEXT(INDIRECT(_xlfn.CONCAT("'",A3,"'!G7")),"0.0")</f>
        <v>10.4</v>
      </c>
      <c r="D3" t="str" cm="1">
        <f t="array" aca="1" ref="D3" ca="1">TEXT(INDIRECT(_xlfn.CONCAT("'",A3,"'!H7")),"0.000")</f>
        <v>0.434</v>
      </c>
      <c r="E3" t="str" cm="1">
        <f t="array" aca="1" ref="E3" ca="1">TEXT(INDIRECT(_xlfn.CONCAT("'",A3,"'!G32")),"0.0")</f>
        <v>15.5</v>
      </c>
      <c r="F3" t="str" cm="1">
        <f t="array" aca="1" ref="F3" ca="1">TEXT(INDIRECT(_xlfn.CONCAT("'",A3,"'!H33")),"0.0")</f>
        <v>13.0</v>
      </c>
      <c r="G3" t="str" cm="1">
        <f t="array" aca="1" ref="G3" ca="1">TEXT(INDIRECT(_xlfn.CONCAT("'",A3,"'!I8")),"0.0")</f>
        <v>13.0</v>
      </c>
      <c r="H3" t="str">
        <f t="shared" si="0"/>
        <v>13.3</v>
      </c>
      <c r="I3" t="str" cm="1">
        <f t="array" aca="1" ref="I3" ca="1">TEXT(INDIRECT(_xlfn.CONCAT("'",A3,"'!k7")),"0")</f>
        <v>88</v>
      </c>
      <c r="J3" s="16" t="str" cm="1">
        <f t="array" aca="1" ref="J3" ca="1">TEXT(INDIRECT(_xlfn.CONCAT("'",A3,"'!g76")),"0")</f>
        <v>36</v>
      </c>
      <c r="K3" s="17">
        <f t="shared" ref="K3:K21" ca="1" si="1">(360/(2*PI()))*ATAN(F3/E3)</f>
        <v>39.98688624496419</v>
      </c>
      <c r="L3" s="35">
        <v>44.738365760000001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O3" s="31" t="str" cm="1">
        <f t="array" aca="1" ref="O3" ca="1">TEXT(INDIRECT(_xlfn.CONCAT("'",A3,"'!S6")),"0.0")</f>
        <v>23.8</v>
      </c>
      <c r="P3" cm="1">
        <f t="array" aca="1" ref="P3" ca="1">INDIRECT(_xlfn.CONCAT("'",P$1,"'!J14"))</f>
        <v>1.4328571806793857</v>
      </c>
      <c r="Q3" cm="1">
        <f t="array" aca="1" ref="Q3" ca="1">INDIRECT(_xlfn.CONCAT("'",Q$1,"'!k14"))</f>
        <v>-0.74113302448933749</v>
      </c>
      <c r="R3" cm="1">
        <f t="array" aca="1" ref="R3" ca="1">INDIRECT(_xlfn.CONCAT("'",R$1,"'!J14"))</f>
        <v>1.4110382757654796</v>
      </c>
      <c r="S3" cm="1">
        <f t="array" aca="1" ref="S3" ca="1">INDIRECT(_xlfn.CONCAT("'",S$1,"'!k14"))</f>
        <v>-0.89365757465147033</v>
      </c>
      <c r="T3" cm="1">
        <f t="array" aca="1" ref="T3" ca="1">INDIRECT(_xlfn.CONCAT("'",T$1,"'!J14"))</f>
        <v>1.5255347464042528</v>
      </c>
      <c r="U3" cm="1">
        <f t="array" aca="1" ref="U3" ca="1">INDIRECT(_xlfn.CONCAT("'",U$1,"'!k14"))</f>
        <v>-0.16345015140045566</v>
      </c>
      <c r="V3" cm="1">
        <f t="array" aca="1" ref="V3" ca="1">INDIRECT(_xlfn.CONCAT("'",V$1,"'!J14"))</f>
        <v>1.3255088391504768</v>
      </c>
      <c r="W3" cm="1">
        <f t="array" aca="1" ref="W3" ca="1">INDIRECT(_xlfn.CONCAT("'",W$1,"'!k14"))</f>
        <v>-1.1426800337504111</v>
      </c>
      <c r="X3" cm="1">
        <f t="array" aca="1" ref="X3" ca="1">INDIRECT(_xlfn.CONCAT("'",X$1,"'!J14"))</f>
        <v>1.1270306356658861</v>
      </c>
      <c r="Y3" cm="1">
        <f t="array" aca="1" ref="Y3" ca="1">INDIRECT(_xlfn.CONCAT("'",Y$1,"'!k14"))</f>
        <v>-0.63113715597289632</v>
      </c>
      <c r="Z3" cm="1">
        <f t="array" aca="1" ref="Z3" ca="1">INDIRECT(_xlfn.CONCAT("'",Z$1,"'!J14"))</f>
        <v>1.3527218361553139</v>
      </c>
      <c r="AA3" cm="1">
        <f t="array" aca="1" ref="AA3" ca="1">INDIRECT(_xlfn.CONCAT("'",AA$1,"'!k14"))</f>
        <v>-1.2077873537101018</v>
      </c>
      <c r="AB3" cm="1">
        <f t="array" aca="1" ref="AB3" ca="1">INDIRECT(_xlfn.CONCAT("'",AB$1,"'!J14"))</f>
        <v>1.3367238960543033</v>
      </c>
      <c r="AC3" cm="1">
        <f t="array" aca="1" ref="AC3" ca="1">INDIRECT(_xlfn.CONCAT("'",AC$1,"'!k14"))</f>
        <v>-0.50703320195163226</v>
      </c>
      <c r="AD3" cm="1">
        <f t="array" aca="1" ref="AD3" ca="1">INDIRECT(_xlfn.CONCAT("'",AD$1,"'!J14"))</f>
        <v>1.1451393416782607</v>
      </c>
      <c r="AE3" cm="1">
        <f t="array" aca="1" ref="AE3" ca="1">INDIRECT(_xlfn.CONCAT("'",AE$1,"'!k14"))</f>
        <v>-0.96896405834314381</v>
      </c>
      <c r="AF3" cm="1">
        <f t="array" aca="1" ref="AF3" ca="1">INDIRECT(_xlfn.CONCAT("'",AF$1,"'!J14"))</f>
        <v>1.3326217355073584</v>
      </c>
      <c r="AG3" cm="1">
        <f t="array" aca="1" ref="AG3" ca="1">INDIRECT(_xlfn.CONCAT("'",AG$1,"'!k14"))</f>
        <v>-0.85668540139758753</v>
      </c>
      <c r="AH3" cm="1">
        <f t="array" aca="1" ref="AH3" ca="1">INDIRECT(_xlfn.CONCAT("'",AH$1,"'!J14"))</f>
        <v>1.3515502319752983</v>
      </c>
      <c r="AI3" cm="1">
        <f t="array" aca="1" ref="AI3" ca="1">INDIRECT(_xlfn.CONCAT("'",AI$1,"'!k14"))</f>
        <v>-0.13515502319752984</v>
      </c>
      <c r="AJ3" cm="1">
        <f t="array" aca="1" ref="AJ3" ca="1">INDIRECT(_xlfn.CONCAT("'",AJ$1,"'!J14"))</f>
        <v>1.0854378146760935</v>
      </c>
      <c r="AK3" cm="1">
        <f t="array" aca="1" ref="AK3" ca="1">INDIRECT(_xlfn.CONCAT("'",AK$1,"'!k14"))</f>
        <v>-0.78151522656678718</v>
      </c>
      <c r="AL3" cm="1">
        <f t="array" aca="1" ref="AL3" ca="1">INDIRECT(_xlfn.CONCAT("'",AL$1,"'!J14"))</f>
        <v>1.2030449254292368</v>
      </c>
      <c r="AM3" cm="1">
        <f t="array" aca="1" ref="AM3" ca="1">INDIRECT(_xlfn.CONCAT("'",AM$1,"'!k14"))</f>
        <v>-0.81807054929188106</v>
      </c>
      <c r="AN3" cm="1">
        <f t="array" aca="1" ref="AN3" ca="1">INDIRECT(_xlfn.CONCAT("'",AN$1,"'!J14"))</f>
        <v>1.4382752913425745</v>
      </c>
      <c r="AO3" cm="1">
        <f t="array" aca="1" ref="AO3" ca="1">INDIRECT(_xlfn.CONCAT("'",AO$1,"'!k14"))</f>
        <v>0</v>
      </c>
      <c r="AP3" cm="1">
        <f t="array" aca="1" ref="AP3" ca="1">INDIRECT(_xlfn.CONCAT("'",AP$1,"'!J14"))</f>
        <v>1.467909085967227</v>
      </c>
      <c r="AQ3" cm="1">
        <f t="array" aca="1" ref="AQ3" ca="1">INDIRECT(_xlfn.CONCAT("'",AQ$1,"'!k14"))</f>
        <v>-0.96173353908197645</v>
      </c>
      <c r="AR3" cm="1">
        <f t="array" aca="1" ref="AR3" ca="1">INDIRECT(_xlfn.CONCAT("'",AR$1,"'!J14"))</f>
        <v>1.4239543885615831</v>
      </c>
      <c r="AS3" cm="1">
        <f t="array" aca="1" ref="AS3" ca="1">INDIRECT(_xlfn.CONCAT("'",AS$1,"'!k14"))</f>
        <v>-1.2205323330527855</v>
      </c>
      <c r="AT3" cm="1">
        <f t="array" aca="1" ref="AT3" ca="1">INDIRECT(_xlfn.CONCAT("'",AT$1,"'!J14"))</f>
        <v>1.460104619930884</v>
      </c>
      <c r="AU3" cm="1">
        <f t="array" aca="1" ref="AU3" ca="1">INDIRECT(_xlfn.CONCAT("'",AU$1,"'!k14"))</f>
        <v>-0.9734030799539225</v>
      </c>
      <c r="AV3" cm="1">
        <f t="array" aca="1" ref="AV3" ca="1">INDIRECT(_xlfn.CONCAT("'",AV$1,"'!J14"))</f>
        <v>1.330433968124676</v>
      </c>
      <c r="AW3" cm="1">
        <f t="array" aca="1" ref="AW3" ca="1">INDIRECT(_xlfn.CONCAT("'",AW$1,"'!k14"))</f>
        <v>-0.14254649658478671</v>
      </c>
      <c r="AX3" cm="1">
        <f t="array" aca="1" ref="AX3" ca="1">INDIRECT(_xlfn.CONCAT("'",AX$1,"'!J14"))</f>
        <v>1.5158071377358122</v>
      </c>
      <c r="AY3" cm="1">
        <f t="array" aca="1" ref="AY3" ca="1">INDIRECT(_xlfn.CONCAT("'",AY$1,"'!k14"))</f>
        <v>-0.59549566125335485</v>
      </c>
      <c r="AZ3" cm="1">
        <f t="array" aca="1" ref="AZ3" ca="1">INDIRECT(_xlfn.CONCAT("'",AZ$1,"'!J14"))</f>
        <v>1.3159369865408479</v>
      </c>
      <c r="BA3" cm="1">
        <f t="array" aca="1" ref="BA3" ca="1">INDIRECT(_xlfn.CONCAT("'",BA$1,"'!k14"))</f>
        <v>-0.70496624278973996</v>
      </c>
      <c r="BB3" cm="1">
        <f t="array" aca="1" ref="BB3" ca="1">INDIRECT(_xlfn.CONCAT("'",BB$1,"'!J14"))</f>
        <v>1.6150969816676466</v>
      </c>
      <c r="BC3" cm="1">
        <f t="array" aca="1" ref="BC3" ca="1">INDIRECT(_xlfn.CONCAT("'",BC$1,"'!k14"))</f>
        <v>-0.86138505688941158</v>
      </c>
      <c r="BD3" s="20">
        <f t="shared" ref="BD3:BD19" ca="1" si="2">AVERAGE(P3,R3,T3,V3,X3,Z3,AB3,AD3,AF3,AH3,AJ3,AL3,AN3,AP3,AR3,AT3,AV3,AX3,AZ3,BB3)/BD$21</f>
        <v>0.53812050067837047</v>
      </c>
      <c r="BE3" s="7">
        <f t="shared" ref="BE3:BE19" ca="1" si="3">AVERAGE(Q3,S3,U3,W3,Y3,AA3,AC3,AE3,AG3,AI3,AK3,AM3,AO3,AQ3,AS3,AU3,AW3,AY3,BA3,BC3)</f>
        <v>-0.71536655821646056</v>
      </c>
    </row>
    <row r="4" spans="1:57" x14ac:dyDescent="0.2">
      <c r="A4" t="s">
        <v>167</v>
      </c>
      <c r="B4" t="str" cm="1">
        <f t="array" aca="1" ref="B4" ca="1">TEXT(INDIRECT(_xlfn.CONCAT("'",A4,"'!F6")),"0.0")</f>
        <v>27.1</v>
      </c>
      <c r="C4" t="str" cm="1">
        <f t="array" aca="1" ref="C4" ca="1">TEXT(INDIRECT(_xlfn.CONCAT("'",A4,"'!G7")),"0.0")</f>
        <v>11.0</v>
      </c>
      <c r="D4" t="str" cm="1">
        <f t="array" aca="1" ref="D4" ca="1">TEXT(INDIRECT(_xlfn.CONCAT("'",A4,"'!H7")),"0.000")</f>
        <v>0.405</v>
      </c>
      <c r="E4" t="str" cm="1">
        <f t="array" aca="1" ref="E4" ca="1">TEXT(INDIRECT(_xlfn.CONCAT("'",A4,"'!G32")),"0.0")</f>
        <v>17.5</v>
      </c>
      <c r="F4" t="str" cm="1">
        <f t="array" aca="1" ref="F4" ca="1">TEXT(INDIRECT(_xlfn.CONCAT("'",A4,"'!H33")),"0.0")</f>
        <v>16.1</v>
      </c>
      <c r="G4" t="str" cm="1">
        <f t="array" aca="1" ref="G4" ca="1">TEXT(INDIRECT(_xlfn.CONCAT("'",A4,"'!I8")),"0.0")</f>
        <v>16.1</v>
      </c>
      <c r="H4" t="str">
        <f t="shared" si="0"/>
        <v>14.4</v>
      </c>
      <c r="I4" t="str" cm="1">
        <f t="array" aca="1" ref="I4" ca="1">TEXT(INDIRECT(_xlfn.CONCAT("'",A4,"'!k7")),"0")</f>
        <v>99</v>
      </c>
      <c r="J4" s="16" t="str" cm="1">
        <f t="array" aca="1" ref="J4" ca="1">TEXT(INDIRECT(_xlfn.CONCAT("'",A4,"'!g76")),"0")</f>
        <v>54</v>
      </c>
      <c r="K4" s="17">
        <f t="shared" ca="1" si="1"/>
        <v>42.614055969611186</v>
      </c>
      <c r="L4" s="35">
        <v>48.317273110000002</v>
      </c>
      <c r="M4" s="2" t="str" cm="1">
        <f t="array" aca="1" ref="M4" ca="1">TEXT(INDIRECT(_xlfn.CONCAT("'",A4,"'!g53")),"0")</f>
        <v>65</v>
      </c>
      <c r="N4" s="2" t="str" cm="1">
        <f t="array" aca="1" ref="N4" ca="1">TEXT(INDIRECT(_xlfn.CONCAT("'",A4,"'!f72")),"0.0")</f>
        <v>-2.0</v>
      </c>
      <c r="O4" s="31" t="str" cm="1">
        <f t="array" aca="1" ref="O4" ca="1">TEXT(INDIRECT(_xlfn.CONCAT("'",A4,"'!S6")),"0.0")</f>
        <v>26.9</v>
      </c>
      <c r="P4" cm="1">
        <f t="array" aca="1" ref="P4" ca="1">INDIRECT(_xlfn.CONCAT("'",P$1,"'!J15"))</f>
        <v>2.9151232296580605</v>
      </c>
      <c r="Q4" cm="1">
        <f t="array" aca="1" ref="Q4" ca="1">INDIRECT(_xlfn.CONCAT("'",Q$1,"'!k15"))</f>
        <v>-1.2352217074822289</v>
      </c>
      <c r="R4" cm="1">
        <f t="array" aca="1" ref="R4" ca="1">INDIRECT(_xlfn.CONCAT("'",R$1,"'!J15"))</f>
        <v>2.7750419423387762</v>
      </c>
      <c r="S4" cm="1">
        <f t="array" aca="1" ref="S4" ca="1">INDIRECT(_xlfn.CONCAT("'",S$1,"'!k15"))</f>
        <v>-1.3169690573811141</v>
      </c>
      <c r="T4" cm="1">
        <f t="array" aca="1" ref="T4" ca="1">INDIRECT(_xlfn.CONCAT("'",T$1,"'!J15"))</f>
        <v>3.2145196442089614</v>
      </c>
      <c r="U4" cm="1">
        <f t="array" aca="1" ref="U4" ca="1">INDIRECT(_xlfn.CONCAT("'",U$1,"'!k15"))</f>
        <v>-0.59931722180167069</v>
      </c>
      <c r="V4" cm="1">
        <f t="array" aca="1" ref="V4" ca="1">INDIRECT(_xlfn.CONCAT("'",V$1,"'!J15"))</f>
        <v>2.6510176783009536</v>
      </c>
      <c r="W4" cm="1">
        <f t="array" aca="1" ref="W4" ca="1">INDIRECT(_xlfn.CONCAT("'",W$1,"'!k15"))</f>
        <v>-0.86843682565031233</v>
      </c>
      <c r="X4" cm="1">
        <f t="array" aca="1" ref="X4" ca="1">INDIRECT(_xlfn.CONCAT("'",X$1,"'!J15"))</f>
        <v>2.6597923001714916</v>
      </c>
      <c r="Y4" cm="1">
        <f t="array" aca="1" ref="Y4" ca="1">INDIRECT(_xlfn.CONCAT("'",Y$1,"'!k15"))</f>
        <v>-0.36064980341308361</v>
      </c>
      <c r="Z4" cm="1">
        <f t="array" aca="1" ref="Z4" ca="1">INDIRECT(_xlfn.CONCAT("'",Z$1,"'!J15"))</f>
        <v>2.8503781547558402</v>
      </c>
      <c r="AA4" cm="1">
        <f t="array" aca="1" ref="AA4" ca="1">INDIRECT(_xlfn.CONCAT("'",AA$1,"'!k15"))</f>
        <v>-1.2560988478585058</v>
      </c>
      <c r="AB4" cm="1">
        <f t="array" aca="1" ref="AB4" ca="1">INDIRECT(_xlfn.CONCAT("'",AB$1,"'!J15"))</f>
        <v>2.7195417195587548</v>
      </c>
      <c r="AC4" cm="1">
        <f t="array" aca="1" ref="AC4" ca="1">INDIRECT(_xlfn.CONCAT("'",AC$1,"'!k15"))</f>
        <v>-0.23046963725074196</v>
      </c>
      <c r="AD4" cm="1">
        <f t="array" aca="1" ref="AD4" ca="1">INDIRECT(_xlfn.CONCAT("'",AD$1,"'!J15"))</f>
        <v>2.5985854291929766</v>
      </c>
      <c r="AE4" cm="1">
        <f t="array" aca="1" ref="AE4" ca="1">INDIRECT(_xlfn.CONCAT("'",AE$1,"'!k15"))</f>
        <v>-1.321314625013378</v>
      </c>
      <c r="AF4" cm="1">
        <f t="array" aca="1" ref="AF4" ca="1">INDIRECT(_xlfn.CONCAT("'",AF$1,"'!J15"))</f>
        <v>2.6176498376037398</v>
      </c>
      <c r="AG4" cm="1">
        <f t="array" aca="1" ref="AG4" ca="1">INDIRECT(_xlfn.CONCAT("'",AG$1,"'!k15"))</f>
        <v>-1.14224720186345</v>
      </c>
      <c r="AH4" cm="1">
        <f t="array" aca="1" ref="AH4" ca="1">INDIRECT(_xlfn.CONCAT("'",AH$1,"'!J15"))</f>
        <v>2.7481521383497731</v>
      </c>
      <c r="AI4" cm="1">
        <f t="array" aca="1" ref="AI4" ca="1">INDIRECT(_xlfn.CONCAT("'",AI$1,"'!k15"))</f>
        <v>0.36041339519341287</v>
      </c>
      <c r="AJ4" cm="1">
        <f t="array" aca="1" ref="AJ4" ca="1">INDIRECT(_xlfn.CONCAT("'",AJ$1,"'!J15"))</f>
        <v>2.4313807048744493</v>
      </c>
      <c r="AK4" cm="1">
        <f t="array" aca="1" ref="AK4" ca="1">INDIRECT(_xlfn.CONCAT("'",AK$1,"'!k15"))</f>
        <v>-0.43417512587043733</v>
      </c>
      <c r="AL4" cm="1">
        <f t="array" aca="1" ref="AL4" ca="1">INDIRECT(_xlfn.CONCAT("'",AL$1,"'!J15"))</f>
        <v>2.74294242997866</v>
      </c>
      <c r="AM4" cm="1">
        <f t="array" aca="1" ref="AM4" ca="1">INDIRECT(_xlfn.CONCAT("'",AM$1,"'!k15"))</f>
        <v>-0.1924871880686779</v>
      </c>
      <c r="AN4" cm="1">
        <f t="array" aca="1" ref="AN4" ca="1">INDIRECT(_xlfn.CONCAT("'",AN$1,"'!J15"))</f>
        <v>2.6847805438394725</v>
      </c>
      <c r="AO4" cm="1">
        <f t="array" aca="1" ref="AO4" ca="1">INDIRECT(_xlfn.CONCAT("'",AO$1,"'!k15"))</f>
        <v>0.14382752913425745</v>
      </c>
      <c r="AP4" cm="1">
        <f t="array" aca="1" ref="AP4" ca="1">INDIRECT(_xlfn.CONCAT("'",AP$1,"'!J15"))</f>
        <v>2.935818171934454</v>
      </c>
      <c r="AQ4" cm="1">
        <f t="array" aca="1" ref="AQ4" ca="1">INDIRECT(_xlfn.CONCAT("'",AQ$1,"'!k15"))</f>
        <v>-0.96173353908197645</v>
      </c>
      <c r="AR4" cm="1">
        <f t="array" aca="1" ref="AR4" ca="1">INDIRECT(_xlfn.CONCAT("'",AR$1,"'!J15"))</f>
        <v>3.0004753187547646</v>
      </c>
      <c r="AS4" cm="1">
        <f t="array" aca="1" ref="AS4" ca="1">INDIRECT(_xlfn.CONCAT("'",AS$1,"'!k15"))</f>
        <v>-1.017110277543988</v>
      </c>
      <c r="AT4" cm="1">
        <f t="array" aca="1" ref="AT4" ca="1">INDIRECT(_xlfn.CONCAT("'",AT$1,"'!J15"))</f>
        <v>3.136521035407084</v>
      </c>
      <c r="AU4" cm="1">
        <f t="array" aca="1" ref="AU4" ca="1">INDIRECT(_xlfn.CONCAT("'",AU$1,"'!k15"))</f>
        <v>-1.2978707732718966</v>
      </c>
      <c r="AV4" cm="1">
        <f t="array" aca="1" ref="AV4" ca="1">INDIRECT(_xlfn.CONCAT("'",AV$1,"'!J15"))</f>
        <v>2.8509299316957342</v>
      </c>
      <c r="AW4" cm="1">
        <f t="array" aca="1" ref="AW4" ca="1">INDIRECT(_xlfn.CONCAT("'",AW$1,"'!k15"))</f>
        <v>0.7602479817855291</v>
      </c>
      <c r="AX4" cm="1">
        <f t="array" aca="1" ref="AX4" ca="1">INDIRECT(_xlfn.CONCAT("'",AX$1,"'!J15"))</f>
        <v>3.2481581522910261</v>
      </c>
      <c r="AY4" cm="1">
        <f t="array" aca="1" ref="AY4" ca="1">INDIRECT(_xlfn.CONCAT("'",AY$1,"'!k15"))</f>
        <v>0</v>
      </c>
      <c r="AZ4" cm="1">
        <f t="array" aca="1" ref="AZ4" ca="1">INDIRECT(_xlfn.CONCAT("'",AZ$1,"'!J15"))</f>
        <v>2.7258694721203276</v>
      </c>
      <c r="BA4" cm="1">
        <f t="array" aca="1" ref="BA4" ca="1">INDIRECT(_xlfn.CONCAT("'",BA$1,"'!k15"))</f>
        <v>-1.5039279846181117</v>
      </c>
      <c r="BB4" cm="1">
        <f t="array" aca="1" ref="BB4" ca="1">INDIRECT(_xlfn.CONCAT("'",BB$1,"'!J15"))</f>
        <v>3.176357397279705</v>
      </c>
      <c r="BC4" cm="1">
        <f t="array" aca="1" ref="BC4" ca="1">INDIRECT(_xlfn.CONCAT("'",BC$1,"'!k15"))</f>
        <v>-1.184404453222941</v>
      </c>
      <c r="BD4" s="20">
        <f t="shared" ca="1" si="2"/>
        <v>1.1215431279091339</v>
      </c>
      <c r="BE4" s="7">
        <f t="shared" ca="1" si="3"/>
        <v>-0.68289726816396568</v>
      </c>
    </row>
    <row r="5" spans="1:57" x14ac:dyDescent="0.2">
      <c r="A5" t="s">
        <v>168</v>
      </c>
      <c r="B5" t="str" cm="1">
        <f t="array" aca="1" ref="B5" ca="1">TEXT(INDIRECT(_xlfn.CONCAT("'",A5,"'!F6")),"0.0")</f>
        <v>23.1</v>
      </c>
      <c r="C5" t="str" cm="1">
        <f t="array" aca="1" ref="C5" ca="1">TEXT(INDIRECT(_xlfn.CONCAT("'",A5,"'!G7")),"0.0")</f>
        <v>9.0</v>
      </c>
      <c r="D5" t="str" cm="1">
        <f t="array" aca="1" ref="D5" ca="1">TEXT(INDIRECT(_xlfn.CONCAT("'",A5,"'!H7")),"0.000")</f>
        <v>0.388</v>
      </c>
      <c r="E5" t="str" cm="1">
        <f t="array" aca="1" ref="E5" ca="1">TEXT(INDIRECT(_xlfn.CONCAT("'",A5,"'!G32")),"0.0")</f>
        <v>15.0</v>
      </c>
      <c r="F5" t="str" cm="1">
        <f t="array" aca="1" ref="F5" ca="1">TEXT(INDIRECT(_xlfn.CONCAT("'",A5,"'!H33")),"0.0")</f>
        <v>13.2</v>
      </c>
      <c r="G5" t="str" cm="1">
        <f t="array" aca="1" ref="G5" ca="1">TEXT(INDIRECT(_xlfn.CONCAT("'",A5,"'!I8")),"0.0")</f>
        <v>13.2</v>
      </c>
      <c r="H5" t="str">
        <f t="shared" si="0"/>
        <v>13.9</v>
      </c>
      <c r="I5" t="str" cm="1">
        <f t="array" aca="1" ref="I5" ca="1">TEXT(INDIRECT(_xlfn.CONCAT("'",A5,"'!k7")),"0")</f>
        <v>111</v>
      </c>
      <c r="J5" s="16" t="str" cm="1">
        <f t="array" aca="1" ref="J5" ca="1">TEXT(INDIRECT(_xlfn.CONCAT("'",A5,"'!g76")),"0")</f>
        <v>34</v>
      </c>
      <c r="K5" s="17">
        <f t="shared" ca="1" si="1"/>
        <v>41.347777219693668</v>
      </c>
      <c r="L5" s="35">
        <v>46.576595500000003</v>
      </c>
      <c r="M5" s="2" t="str" cm="1">
        <f t="array" aca="1" ref="M5" ca="1">TEXT(INDIRECT(_xlfn.CONCAT("'",A5,"'!g53")),"0")</f>
        <v>83</v>
      </c>
      <c r="N5" s="2" t="str" cm="1">
        <f t="array" aca="1" ref="N5" ca="1">TEXT(INDIRECT(_xlfn.CONCAT("'",A5,"'!f72")),"0.0")</f>
        <v>-0.4</v>
      </c>
      <c r="O5" s="31" t="str" cm="1">
        <f t="array" aca="1" ref="O5" ca="1">TEXT(INDIRECT(_xlfn.CONCAT("'",A5,"'!S6")),"0.0")</f>
        <v>22.5</v>
      </c>
      <c r="P5" cm="1">
        <f t="array" aca="1" ref="P5" ca="1">INDIRECT(_xlfn.CONCAT("'",P$1,"'!J16"))</f>
        <v>4.3479804103374464</v>
      </c>
      <c r="Q5" cm="1">
        <f t="array" aca="1" ref="Q5" ca="1">INDIRECT(_xlfn.CONCAT("'",Q$1,"'!k16"))</f>
        <v>-4.9408868299289165E-2</v>
      </c>
      <c r="R5" cm="1">
        <f t="array" aca="1" ref="R5" ca="1">INDIRECT(_xlfn.CONCAT("'",R$1,"'!J16"))</f>
        <v>4.1390456089120731</v>
      </c>
      <c r="S5" cm="1">
        <f t="array" aca="1" ref="S5" ca="1">INDIRECT(_xlfn.CONCAT("'",S$1,"'!k16"))</f>
        <v>-2.0695228044560365</v>
      </c>
      <c r="T5" cm="1">
        <f t="array" aca="1" ref="T5" ca="1">INDIRECT(_xlfn.CONCAT("'",T$1,"'!J16"))</f>
        <v>4.6855710068130625</v>
      </c>
      <c r="U5" cm="1">
        <f t="array" aca="1" ref="U5" ca="1">INDIRECT(_xlfn.CONCAT("'",U$1,"'!k16"))</f>
        <v>-0.92621752460258211</v>
      </c>
      <c r="V5" cm="1">
        <f t="array" aca="1" ref="V5" ca="1">INDIRECT(_xlfn.CONCAT("'",V$1,"'!J16"))</f>
        <v>4.1136481215014795</v>
      </c>
      <c r="W5" cm="1">
        <f t="array" aca="1" ref="W5" ca="1">INDIRECT(_xlfn.CONCAT("'",W$1,"'!k16"))</f>
        <v>-1.6911664499506083</v>
      </c>
      <c r="X5" cm="1">
        <f t="array" aca="1" ref="X5" ca="1">INDIRECT(_xlfn.CONCAT("'",X$1,"'!J16"))</f>
        <v>3.9671478375439198</v>
      </c>
      <c r="Y5" cm="1">
        <f t="array" aca="1" ref="Y5" ca="1">INDIRECT(_xlfn.CONCAT("'",Y$1,"'!k16"))</f>
        <v>-1.1270306356658861</v>
      </c>
      <c r="Z5" cm="1">
        <f t="array" aca="1" ref="Z5" ca="1">INDIRECT(_xlfn.CONCAT("'",Z$1,"'!J16"))</f>
        <v>4.1547884967627509</v>
      </c>
      <c r="AA5" cm="1">
        <f t="array" aca="1" ref="AA5" ca="1">INDIRECT(_xlfn.CONCAT("'",AA$1,"'!k16"))</f>
        <v>-0.86960689467127328</v>
      </c>
      <c r="AB5" cm="1">
        <f t="array" aca="1" ref="AB5" ca="1">INDIRECT(_xlfn.CONCAT("'",AB$1,"'!J16"))</f>
        <v>4.0562656156130581</v>
      </c>
      <c r="AC5" cm="1">
        <f t="array" aca="1" ref="AC5" ca="1">INDIRECT(_xlfn.CONCAT("'",AC$1,"'!k16"))</f>
        <v>-1.1062542588035613</v>
      </c>
      <c r="AD5" cm="1">
        <f t="array" aca="1" ref="AD5" ca="1">INDIRECT(_xlfn.CONCAT("'",AD$1,"'!J16"))</f>
        <v>3.8318124125387958</v>
      </c>
      <c r="AE5" cm="1">
        <f t="array" aca="1" ref="AE5" ca="1">INDIRECT(_xlfn.CONCAT("'",AE$1,"'!k16"))</f>
        <v>-1.321314625013378</v>
      </c>
      <c r="AF5" cm="1">
        <f t="array" aca="1" ref="AF5" ca="1">INDIRECT(_xlfn.CONCAT("'",AF$1,"'!J16"))</f>
        <v>4.045458839933052</v>
      </c>
      <c r="AG5" cm="1">
        <f t="array" aca="1" ref="AG5" ca="1">INDIRECT(_xlfn.CONCAT("'",AG$1,"'!k16"))</f>
        <v>-0.14278090023293125</v>
      </c>
      <c r="AH5" cm="1">
        <f t="array" aca="1" ref="AH5" ca="1">INDIRECT(_xlfn.CONCAT("'",AH$1,"'!J16"))</f>
        <v>4.0997023703250717</v>
      </c>
      <c r="AI5" cm="1">
        <f t="array" aca="1" ref="AI5" ca="1">INDIRECT(_xlfn.CONCAT("'",AI$1,"'!k16"))</f>
        <v>-0.49556841839094268</v>
      </c>
      <c r="AJ5" cm="1">
        <f t="array" aca="1" ref="AJ5" ca="1">INDIRECT(_xlfn.CONCAT("'",AJ$1,"'!J16"))</f>
        <v>3.7773235950728052</v>
      </c>
      <c r="AK5" cm="1">
        <f t="array" aca="1" ref="AK5" ca="1">INDIRECT(_xlfn.CONCAT("'",AK$1,"'!k16"))</f>
        <v>-1.3025253776113119</v>
      </c>
      <c r="AL5" cm="1">
        <f t="array" aca="1" ref="AL5" ca="1">INDIRECT(_xlfn.CONCAT("'",AL$1,"'!J16"))</f>
        <v>4.2347181375109137</v>
      </c>
      <c r="AM5" cm="1">
        <f t="array" aca="1" ref="AM5" ca="1">INDIRECT(_xlfn.CONCAT("'",AM$1,"'!k16"))</f>
        <v>-1.5880193015665929</v>
      </c>
      <c r="AN5" cm="1">
        <f t="array" aca="1" ref="AN5" ca="1">INDIRECT(_xlfn.CONCAT("'",AN$1,"'!J16"))</f>
        <v>4.2668833643163051</v>
      </c>
      <c r="AO5" cm="1">
        <f t="array" aca="1" ref="AO5" ca="1">INDIRECT(_xlfn.CONCAT("'",AO$1,"'!k16"))</f>
        <v>-0.43148258740277234</v>
      </c>
      <c r="AP5" cm="1">
        <f t="array" aca="1" ref="AP5" ca="1">INDIRECT(_xlfn.CONCAT("'",AP$1,"'!J16"))</f>
        <v>4.5049623672787318</v>
      </c>
      <c r="AQ5" cm="1">
        <f t="array" aca="1" ref="AQ5" ca="1">INDIRECT(_xlfn.CONCAT("'",AQ$1,"'!k16"))</f>
        <v>-1.2148213125246017</v>
      </c>
      <c r="AR5" cm="1">
        <f t="array" aca="1" ref="AR5" ca="1">INDIRECT(_xlfn.CONCAT("'",AR$1,"'!J16"))</f>
        <v>4.627851762825145</v>
      </c>
      <c r="AS5" cm="1">
        <f t="array" aca="1" ref="AS5" ca="1">INDIRECT(_xlfn.CONCAT("'",AS$1,"'!k16"))</f>
        <v>-1.6273764440703808</v>
      </c>
      <c r="AT5" cm="1">
        <f t="array" aca="1" ref="AT5" ca="1">INDIRECT(_xlfn.CONCAT("'",AT$1,"'!J16"))</f>
        <v>4.7588595019969544</v>
      </c>
      <c r="AU5" cm="1">
        <f t="array" aca="1" ref="AU5" ca="1">INDIRECT(_xlfn.CONCAT("'",AU$1,"'!k16"))</f>
        <v>-0.16223384665898707</v>
      </c>
      <c r="AV5" cm="1">
        <f t="array" aca="1" ref="AV5" ca="1">INDIRECT(_xlfn.CONCAT("'",AV$1,"'!J16"))</f>
        <v>4.2763948975436019</v>
      </c>
      <c r="AW5" cm="1">
        <f t="array" aca="1" ref="AW5" ca="1">INDIRECT(_xlfn.CONCAT("'",AW$1,"'!k16"))</f>
        <v>0.28509299316957343</v>
      </c>
      <c r="AX5" cm="1">
        <f t="array" aca="1" ref="AX5" ca="1">INDIRECT(_xlfn.CONCAT("'",AX$1,"'!J16"))</f>
        <v>5.0346451360510907</v>
      </c>
      <c r="AY5" cm="1">
        <f t="array" aca="1" ref="AY5" ca="1">INDIRECT(_xlfn.CONCAT("'",AY$1,"'!k16"))</f>
        <v>0.86617550727760695</v>
      </c>
      <c r="AZ5" cm="1">
        <f t="array" aca="1" ref="AZ5" ca="1">INDIRECT(_xlfn.CONCAT("'",AZ$1,"'!J16"))</f>
        <v>4.1827997072191234</v>
      </c>
      <c r="BA5" cm="1">
        <f t="array" aca="1" ref="BA5" ca="1">INDIRECT(_xlfn.CONCAT("'",BA$1,"'!k16"))</f>
        <v>-1.8799099807726396</v>
      </c>
      <c r="BB5" cm="1">
        <f t="array" aca="1" ref="BB5" ca="1">INDIRECT(_xlfn.CONCAT("'",BB$1,"'!J16"))</f>
        <v>4.7914543789473525</v>
      </c>
      <c r="BC5" cm="1">
        <f t="array" aca="1" ref="BC5" ca="1">INDIRECT(_xlfn.CONCAT("'",BC$1,"'!k16"))</f>
        <v>-0.2691828302779411</v>
      </c>
      <c r="BD5" s="20">
        <f t="shared" ca="1" si="2"/>
        <v>1.6995833293749558</v>
      </c>
      <c r="BE5" s="7">
        <f t="shared" ca="1" si="3"/>
        <v>-0.85615772802622703</v>
      </c>
    </row>
    <row r="6" spans="1:57" x14ac:dyDescent="0.2">
      <c r="A6" t="s">
        <v>169</v>
      </c>
      <c r="B6" t="str" cm="1">
        <f t="array" aca="1" ref="B6" ca="1">TEXT(INDIRECT(_xlfn.CONCAT("'",A6,"'!F6")),"0.0")</f>
        <v>22.5</v>
      </c>
      <c r="C6" t="str" cm="1">
        <f t="array" aca="1" ref="C6" ca="1">TEXT(INDIRECT(_xlfn.CONCAT("'",A6,"'!G7")),"0.0")</f>
        <v>10.1</v>
      </c>
      <c r="D6" t="str" cm="1">
        <f t="array" aca="1" ref="D6" ca="1">TEXT(INDIRECT(_xlfn.CONCAT("'",A6,"'!H7")),"0.000")</f>
        <v>0.450</v>
      </c>
      <c r="E6" t="str" cm="1">
        <f t="array" aca="1" ref="E6" ca="1">TEXT(INDIRECT(_xlfn.CONCAT("'",A6,"'!G32")),"0.0")</f>
        <v>15.2</v>
      </c>
      <c r="F6" t="str" cm="1">
        <f t="array" aca="1" ref="F6" ca="1">TEXT(INDIRECT(_xlfn.CONCAT("'",A6,"'!H33")),"0.0")</f>
        <v>11.4</v>
      </c>
      <c r="G6" t="str" cm="1">
        <f t="array" aca="1" ref="G6" ca="1">TEXT(INDIRECT(_xlfn.CONCAT("'",A6,"'!I8")),"0.0")</f>
        <v>11.4</v>
      </c>
      <c r="H6" t="str">
        <f t="shared" si="0"/>
        <v>13.1</v>
      </c>
      <c r="I6" t="str" cm="1">
        <f t="array" aca="1" ref="I6" ca="1">TEXT(INDIRECT(_xlfn.CONCAT("'",A6,"'!k7")),"0")</f>
        <v>80</v>
      </c>
      <c r="J6" s="16" t="str" cm="1">
        <f t="array" aca="1" ref="J6" ca="1">TEXT(INDIRECT(_xlfn.CONCAT("'",A6,"'!g76")),"0")</f>
        <v>42</v>
      </c>
      <c r="K6" s="17">
        <f t="shared" ca="1" si="1"/>
        <v>36.869897645844027</v>
      </c>
      <c r="L6" s="35">
        <v>44.084283310000004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O6" s="31" t="str" cm="1">
        <f t="array" aca="1" ref="O6" ca="1">TEXT(INDIRECT(_xlfn.CONCAT("'",A6,"'!S6")),"0.0")</f>
        <v>23.1</v>
      </c>
      <c r="P6" cm="1">
        <f t="array" aca="1" ref="P6" ca="1">INDIRECT(_xlfn.CONCAT("'",P$1,"'!J17"))</f>
        <v>5.830246459316121</v>
      </c>
      <c r="Q6" cm="1">
        <f t="array" aca="1" ref="Q6" ca="1">INDIRECT(_xlfn.CONCAT("'",Q$1,"'!k17"))</f>
        <v>-0.69172415619004834</v>
      </c>
      <c r="R6" cm="1">
        <f t="array" aca="1" ref="R6" ca="1">INDIRECT(_xlfn.CONCAT("'",R$1,"'!J17"))</f>
        <v>5.5971184938697354</v>
      </c>
      <c r="S6" cm="1">
        <f t="array" aca="1" ref="S6" ca="1">INDIRECT(_xlfn.CONCAT("'",S$1,"'!k17"))</f>
        <v>0.1881384367687306</v>
      </c>
      <c r="T6" cm="1">
        <f t="array" aca="1" ref="T6" ca="1">INDIRECT(_xlfn.CONCAT("'",T$1,"'!J17"))</f>
        <v>6.4290392884179228</v>
      </c>
      <c r="U6" cm="1">
        <f t="array" aca="1" ref="U6" ca="1">INDIRECT(_xlfn.CONCAT("'",U$1,"'!k17"))</f>
        <v>0.49035045420136697</v>
      </c>
      <c r="V6" cm="1">
        <f t="array" aca="1" ref="V6" ca="1">INDIRECT(_xlfn.CONCAT("'",V$1,"'!J17"))</f>
        <v>5.5762785647020054</v>
      </c>
      <c r="W6" cm="1">
        <f t="array" aca="1" ref="W6" ca="1">INDIRECT(_xlfn.CONCAT("'",W$1,"'!k17"))</f>
        <v>-0.13712160405004931</v>
      </c>
      <c r="X6" cm="1">
        <f t="array" aca="1" ref="X6" ca="1">INDIRECT(_xlfn.CONCAT("'",X$1,"'!J17"))</f>
        <v>5.2745033749163479</v>
      </c>
      <c r="Y6" cm="1">
        <f t="array" aca="1" ref="Y6" ca="1">INDIRECT(_xlfn.CONCAT("'",Y$1,"'!k17"))</f>
        <v>1.0368681848126153</v>
      </c>
      <c r="Z6" cm="1">
        <f t="array" aca="1" ref="Z6" ca="1">INDIRECT(_xlfn.CONCAT("'",Z$1,"'!J17"))</f>
        <v>5.8456907919568932</v>
      </c>
      <c r="AA6" cm="1">
        <f t="array" aca="1" ref="AA6" ca="1">INDIRECT(_xlfn.CONCAT("'",AA$1,"'!k17"))</f>
        <v>-0.24155747074202039</v>
      </c>
      <c r="AB6" cm="1">
        <f t="array" aca="1" ref="AB6" ca="1">INDIRECT(_xlfn.CONCAT("'",AB$1,"'!J17"))</f>
        <v>5.254707729316916</v>
      </c>
      <c r="AC6" cm="1">
        <f t="array" aca="1" ref="AC6" ca="1">INDIRECT(_xlfn.CONCAT("'",AC$1,"'!k17"))</f>
        <v>0.55312712940178066</v>
      </c>
      <c r="AD6" cm="1">
        <f t="array" aca="1" ref="AD6" ca="1">INDIRECT(_xlfn.CONCAT("'",AD$1,"'!J17"))</f>
        <v>5.1531270375521743</v>
      </c>
      <c r="AE6" cm="1">
        <f t="array" aca="1" ref="AE6" ca="1">INDIRECT(_xlfn.CONCAT("'",AE$1,"'!k17"))</f>
        <v>-0.30830674583645484</v>
      </c>
      <c r="AF6" cm="1">
        <f t="array" aca="1" ref="AF6" ca="1">INDIRECT(_xlfn.CONCAT("'",AF$1,"'!J17"))</f>
        <v>5.5208614756733416</v>
      </c>
      <c r="AG6" cm="1">
        <f t="array" aca="1" ref="AG6" ca="1">INDIRECT(_xlfn.CONCAT("'",AG$1,"'!k17"))</f>
        <v>-0.57112360093172498</v>
      </c>
      <c r="AH6" cm="1">
        <f t="array" aca="1" ref="AH6" ca="1">INDIRECT(_xlfn.CONCAT("'",AH$1,"'!J17"))</f>
        <v>5.4963042766995462</v>
      </c>
      <c r="AI6" cm="1">
        <f t="array" aca="1" ref="AI6" ca="1">INDIRECT(_xlfn.CONCAT("'",AI$1,"'!k17"))</f>
        <v>0.94608516238270879</v>
      </c>
      <c r="AJ6" cm="1">
        <f t="array" aca="1" ref="AJ6" ca="1">INDIRECT(_xlfn.CONCAT("'",AJ$1,"'!J17"))</f>
        <v>5.1666839978582049</v>
      </c>
      <c r="AK6" cm="1">
        <f t="array" aca="1" ref="AK6" ca="1">INDIRECT(_xlfn.CONCAT("'",AK$1,"'!k17"))</f>
        <v>0.43417512587043733</v>
      </c>
      <c r="AL6" cm="1">
        <f t="array" aca="1" ref="AL6" ca="1">INDIRECT(_xlfn.CONCAT("'",AL$1,"'!J17"))</f>
        <v>5.6783720480259987</v>
      </c>
      <c r="AM6" cm="1">
        <f t="array" aca="1" ref="AM6" ca="1">INDIRECT(_xlfn.CONCAT("'",AM$1,"'!k17"))</f>
        <v>1.4436539105150843</v>
      </c>
      <c r="AN6" cm="1">
        <f t="array" aca="1" ref="AN6" ca="1">INDIRECT(_xlfn.CONCAT("'",AN$1,"'!J17"))</f>
        <v>5.8010436750817176</v>
      </c>
      <c r="AO6" cm="1">
        <f t="array" aca="1" ref="AO6" ca="1">INDIRECT(_xlfn.CONCAT("'",AO$1,"'!k17"))</f>
        <v>0.95885019422838313</v>
      </c>
      <c r="AP6" cm="1">
        <f t="array" aca="1" ref="AP6" ca="1">INDIRECT(_xlfn.CONCAT("'",AP$1,"'!J17"))</f>
        <v>6.1247241173115343</v>
      </c>
      <c r="AQ6" cm="1">
        <f t="array" aca="1" ref="AQ6" ca="1">INDIRECT(_xlfn.CONCAT("'",AQ$1,"'!k17"))</f>
        <v>1.0123510937705016</v>
      </c>
      <c r="AR6" cm="1">
        <f t="array" aca="1" ref="AR6" ca="1">INDIRECT(_xlfn.CONCAT("'",AR$1,"'!J17"))</f>
        <v>6.1535171791411276</v>
      </c>
      <c r="AS6" cm="1">
        <f t="array" aca="1" ref="AS6" ca="1">INDIRECT(_xlfn.CONCAT("'",AS$1,"'!k17"))</f>
        <v>5.0855513877199401E-2</v>
      </c>
      <c r="AT6" cm="1">
        <f t="array" aca="1" ref="AT6" ca="1">INDIRECT(_xlfn.CONCAT("'",AT$1,"'!J17"))</f>
        <v>6.4352759174731551</v>
      </c>
      <c r="AU6" cm="1">
        <f t="array" aca="1" ref="AU6" ca="1">INDIRECT(_xlfn.CONCAT("'",AU$1,"'!k17"))</f>
        <v>-0.5948574377496193</v>
      </c>
      <c r="AV6" cm="1">
        <f t="array" aca="1" ref="AV6" ca="1">INDIRECT(_xlfn.CONCAT("'",AV$1,"'!J17"))</f>
        <v>5.654344364529873</v>
      </c>
      <c r="AW6" cm="1">
        <f t="array" aca="1" ref="AW6" ca="1">INDIRECT(_xlfn.CONCAT("'",AW$1,"'!k17"))</f>
        <v>1.330433968124676</v>
      </c>
      <c r="AX6" cm="1">
        <f t="array" aca="1" ref="AX6" ca="1">INDIRECT(_xlfn.CONCAT("'",AX$1,"'!J17"))</f>
        <v>6.6587242121966037</v>
      </c>
      <c r="AY6" cm="1">
        <f t="array" aca="1" ref="AY6" ca="1">INDIRECT(_xlfn.CONCAT("'",AY$1,"'!k17"))</f>
        <v>2.9233423370619236</v>
      </c>
      <c r="AZ6" cm="1">
        <f t="array" aca="1" ref="AZ6" ca="1">INDIRECT(_xlfn.CONCAT("'",AZ$1,"'!J17"))</f>
        <v>5.6867276918372349</v>
      </c>
      <c r="BA6" cm="1">
        <f t="array" aca="1" ref="BA6" ca="1">INDIRECT(_xlfn.CONCAT("'",BA$1,"'!k17"))</f>
        <v>-9.3995499038631983E-2</v>
      </c>
      <c r="BB6" cm="1">
        <f t="array" aca="1" ref="BB6" ca="1">INDIRECT(_xlfn.CONCAT("'",BB$1,"'!J17"))</f>
        <v>6.4065513606149986</v>
      </c>
      <c r="BC6" cm="1">
        <f t="array" aca="1" ref="BC6" ca="1">INDIRECT(_xlfn.CONCAT("'",BC$1,"'!k17"))</f>
        <v>-1.184404453222941</v>
      </c>
      <c r="BD6" s="20">
        <f t="shared" ca="1" si="2"/>
        <v>2.2901333727847466</v>
      </c>
      <c r="BE6" s="7">
        <f ca="1">AVERAGE(Q6,S6,U6,W6,Y6,AA6,AC6,AE6,AG6,AI6,AK6,AM6,AO6,AQ6,AS6,AU6,AW6,AY6,BA6,BC6)</f>
        <v>0.37725702716269593</v>
      </c>
    </row>
    <row r="7" spans="1:57" x14ac:dyDescent="0.2">
      <c r="A7" t="s">
        <v>170</v>
      </c>
      <c r="B7" t="str" cm="1">
        <f t="array" aca="1" ref="B7" ca="1">TEXT(INDIRECT(_xlfn.CONCAT("'",A7,"'!F6")),"0.0")</f>
        <v>24.0</v>
      </c>
      <c r="C7" t="str" cm="1">
        <f t="array" aca="1" ref="C7" ca="1">TEXT(INDIRECT(_xlfn.CONCAT("'",A7,"'!G7")),"0.0")</f>
        <v>11.3</v>
      </c>
      <c r="D7" t="str" cm="1">
        <f t="array" aca="1" ref="D7" ca="1">TEXT(INDIRECT(_xlfn.CONCAT("'",A7,"'!H7")),"0.000")</f>
        <v>0.471</v>
      </c>
      <c r="E7" t="str" cm="1">
        <f t="array" aca="1" ref="E7" ca="1">TEXT(INDIRECT(_xlfn.CONCAT("'",A7,"'!G32")),"0.0")</f>
        <v>15.0</v>
      </c>
      <c r="F7" t="str" cm="1">
        <f t="array" aca="1" ref="F7" ca="1">TEXT(INDIRECT(_xlfn.CONCAT("'",A7,"'!H33")),"0.0")</f>
        <v>14.6</v>
      </c>
      <c r="G7" t="str" cm="1">
        <f t="array" aca="1" ref="G7" ca="1">TEXT(INDIRECT(_xlfn.CONCAT("'",A7,"'!I8")),"0.0")</f>
        <v>14.6</v>
      </c>
      <c r="H7" t="str">
        <f t="shared" si="0"/>
        <v>14.3</v>
      </c>
      <c r="I7" t="str" cm="1">
        <f t="array" aca="1" ref="I7" ca="1">TEXT(INDIRECT(_xlfn.CONCAT("'",A7,"'!k7")),"0")</f>
        <v>89</v>
      </c>
      <c r="J7" s="16" t="str" cm="1">
        <f t="array" aca="1" ref="J7" ca="1">TEXT(INDIRECT(_xlfn.CONCAT("'",A7,"'!g76")),"0")</f>
        <v>33</v>
      </c>
      <c r="K7" s="17">
        <f t="shared" ca="1" si="1"/>
        <v>44.22577983507194</v>
      </c>
      <c r="L7" s="35">
        <v>48.0178741</v>
      </c>
      <c r="M7" s="2" t="str" cm="1">
        <f t="array" aca="1" ref="M7" ca="1">TEXT(INDIRECT(_xlfn.CONCAT("'",A7,"'!g53")),"0")</f>
        <v>81</v>
      </c>
      <c r="N7" s="2" t="str" cm="1">
        <f t="array" aca="1" ref="N7" ca="1">TEXT(INDIRECT(_xlfn.CONCAT("'",A7,"'!f72")),"0.0")</f>
        <v>-1.4</v>
      </c>
      <c r="O7" s="31" t="str" cm="1">
        <f t="array" aca="1" ref="O7" ca="1">TEXT(INDIRECT(_xlfn.CONCAT("'",A7,"'!S6")),"0.0")</f>
        <v>23.0</v>
      </c>
      <c r="P7" cm="1">
        <f t="array" aca="1" ref="P7" ca="1">INDIRECT(_xlfn.CONCAT("'",P$1,"'!J18"))</f>
        <v>7.0654681667983494</v>
      </c>
      <c r="Q7" cm="1">
        <f t="array" aca="1" ref="Q7" ca="1">INDIRECT(_xlfn.CONCAT("'",Q$1,"'!k18"))</f>
        <v>-0.93876849768649395</v>
      </c>
      <c r="R7" cm="1">
        <f t="array" aca="1" ref="R7" ca="1">INDIRECT(_xlfn.CONCAT("'",R$1,"'!J18"))</f>
        <v>6.9611221604430327</v>
      </c>
      <c r="S7" cm="1">
        <f t="array" aca="1" ref="S7" ca="1">INDIRECT(_xlfn.CONCAT("'",S$1,"'!k18"))</f>
        <v>-0.7525537470749224</v>
      </c>
      <c r="T7" cm="1">
        <f t="array" aca="1" ref="T7" ca="1">INDIRECT(_xlfn.CONCAT("'",T$1,"'!J18"))</f>
        <v>8.0635408024224784</v>
      </c>
      <c r="U7" cm="1">
        <f t="array" aca="1" ref="U7" ca="1">INDIRECT(_xlfn.CONCAT("'",U$1,"'!k18"))</f>
        <v>-0.59931722180167069</v>
      </c>
      <c r="V7" cm="1">
        <f t="array" aca="1" ref="V7" ca="1">INDIRECT(_xlfn.CONCAT("'",V$1,"'!J18"))</f>
        <v>6.6732513971024003</v>
      </c>
      <c r="W7" cm="1">
        <f t="array" aca="1" ref="W7" ca="1">INDIRECT(_xlfn.CONCAT("'",W$1,"'!k18"))</f>
        <v>-0.68560802025024659</v>
      </c>
      <c r="X7" cm="1">
        <f t="array" aca="1" ref="X7" ca="1">INDIRECT(_xlfn.CONCAT("'",X$1,"'!J18"))</f>
        <v>6.7171025885686824</v>
      </c>
      <c r="Y7" cm="1">
        <f t="array" aca="1" ref="Y7" ca="1">INDIRECT(_xlfn.CONCAT("'",Y$1,"'!k18"))</f>
        <v>-0.18032490170654181</v>
      </c>
      <c r="Z7" cm="1">
        <f t="array" aca="1" ref="Z7" ca="1">INDIRECT(_xlfn.CONCAT("'",Z$1,"'!J18"))</f>
        <v>7.2467241222606109</v>
      </c>
      <c r="AA7" cm="1">
        <f t="array" aca="1" ref="AA7" ca="1">INDIRECT(_xlfn.CONCAT("'",AA$1,"'!k18"))</f>
        <v>-1.30441034200691</v>
      </c>
      <c r="AB7" cm="1">
        <f t="array" aca="1" ref="AB7" ca="1">INDIRECT(_xlfn.CONCAT("'",AB$1,"'!J18"))</f>
        <v>6.6375255528213675</v>
      </c>
      <c r="AC7" cm="1">
        <f t="array" aca="1" ref="AC7" ca="1">INDIRECT(_xlfn.CONCAT("'",AC$1,"'!k18"))</f>
        <v>-0.18437570980059356</v>
      </c>
      <c r="AD7" cm="1">
        <f t="array" aca="1" ref="AD7" ca="1">INDIRECT(_xlfn.CONCAT("'",AD$1,"'!J18"))</f>
        <v>6.5625293042331103</v>
      </c>
      <c r="AE7" cm="1">
        <f t="array" aca="1" ref="AE7" ca="1">INDIRECT(_xlfn.CONCAT("'",AE$1,"'!k18"))</f>
        <v>-1.4974899083484949</v>
      </c>
      <c r="AF7" cm="1">
        <f t="array" aca="1" ref="AF7" ca="1">INDIRECT(_xlfn.CONCAT("'",AF$1,"'!J18"))</f>
        <v>6.9962641114136312</v>
      </c>
      <c r="AG7" cm="1">
        <f t="array" aca="1" ref="AG7" ca="1">INDIRECT(_xlfn.CONCAT("'",AG$1,"'!k18"))</f>
        <v>-0.99946630163051875</v>
      </c>
      <c r="AH7" cm="1">
        <f t="array" aca="1" ref="AH7" ca="1">INDIRECT(_xlfn.CONCAT("'",AH$1,"'!J18"))</f>
        <v>6.7577511598764914</v>
      </c>
      <c r="AI7" cm="1">
        <f t="array" aca="1" ref="AI7" ca="1">INDIRECT(_xlfn.CONCAT("'",AI$1,"'!k18"))</f>
        <v>-0.40546506959258954</v>
      </c>
      <c r="AJ7" cm="1">
        <f t="array" aca="1" ref="AJ7" ca="1">INDIRECT(_xlfn.CONCAT("'",AJ$1,"'!J18"))</f>
        <v>6.5560444006436036</v>
      </c>
      <c r="AK7" cm="1">
        <f t="array" aca="1" ref="AK7" ca="1">INDIRECT(_xlfn.CONCAT("'",AK$1,"'!k18"))</f>
        <v>-0.86835025174087466</v>
      </c>
      <c r="AL7" cm="1">
        <f t="array" aca="1" ref="AL7" ca="1">INDIRECT(_xlfn.CONCAT("'",AL$1,"'!J18"))</f>
        <v>7.2182695525754212</v>
      </c>
      <c r="AM7" cm="1">
        <f t="array" aca="1" ref="AM7" ca="1">INDIRECT(_xlfn.CONCAT("'",AM$1,"'!k18"))</f>
        <v>0.14436539105150845</v>
      </c>
      <c r="AN7" cm="1">
        <f t="array" aca="1" ref="AN7" ca="1">INDIRECT(_xlfn.CONCAT("'",AN$1,"'!J18"))</f>
        <v>7.0954914372900335</v>
      </c>
      <c r="AO7" cm="1">
        <f t="array" aca="1" ref="AO7" ca="1">INDIRECT(_xlfn.CONCAT("'",AO$1,"'!k18"))</f>
        <v>-0.2876550582685149</v>
      </c>
      <c r="AP7" cm="1">
        <f t="array" aca="1" ref="AP7" ca="1">INDIRECT(_xlfn.CONCAT("'",AP$1,"'!J18"))</f>
        <v>7.592633203278762</v>
      </c>
      <c r="AQ7" cm="1">
        <f t="array" aca="1" ref="AQ7" ca="1">INDIRECT(_xlfn.CONCAT("'",AQ$1,"'!k18"))</f>
        <v>-0.60741065626230084</v>
      </c>
      <c r="AR7" cm="1">
        <f t="array" aca="1" ref="AR7" ca="1">INDIRECT(_xlfn.CONCAT("'",AR$1,"'!J18"))</f>
        <v>7.475760539948312</v>
      </c>
      <c r="AS7" cm="1">
        <f t="array" aca="1" ref="AS7" ca="1">INDIRECT(_xlfn.CONCAT("'",AS$1,"'!k18"))</f>
        <v>-0.61026616652639276</v>
      </c>
      <c r="AT7" cm="1">
        <f t="array" aca="1" ref="AT7" ca="1">INDIRECT(_xlfn.CONCAT("'",AT$1,"'!J18"))</f>
        <v>8.0035364351766969</v>
      </c>
      <c r="AU7" cm="1">
        <f t="array" aca="1" ref="AU7" ca="1">INDIRECT(_xlfn.CONCAT("'",AU$1,"'!k18"))</f>
        <v>-2.0549620576805032</v>
      </c>
      <c r="AV7" cm="1">
        <f t="array" aca="1" ref="AV7" ca="1">INDIRECT(_xlfn.CONCAT("'",AV$1,"'!J18"))</f>
        <v>7.032293831516145</v>
      </c>
      <c r="AW7" cm="1">
        <f t="array" aca="1" ref="AW7" ca="1">INDIRECT(_xlfn.CONCAT("'",AW$1,"'!k18"))</f>
        <v>0.28509299316957343</v>
      </c>
      <c r="AX7" cm="1">
        <f t="array" aca="1" ref="AX7" ca="1">INDIRECT(_xlfn.CONCAT("'",AX$1,"'!J18"))</f>
        <v>7.9579874731130147</v>
      </c>
      <c r="AY7" cm="1">
        <f t="array" aca="1" ref="AY7" ca="1">INDIRECT(_xlfn.CONCAT("'",AY$1,"'!k18"))</f>
        <v>1.5699431069406626</v>
      </c>
      <c r="AZ7" cm="1">
        <f t="array" aca="1" ref="AZ7" ca="1">INDIRECT(_xlfn.CONCAT("'",AZ$1,"'!J18"))</f>
        <v>7.0026646783780828</v>
      </c>
      <c r="BA7" cm="1">
        <f t="array" aca="1" ref="BA7" ca="1">INDIRECT(_xlfn.CONCAT("'",BA$1,"'!k18"))</f>
        <v>-1.1279459884635841</v>
      </c>
      <c r="BB7" cm="1">
        <f t="array" aca="1" ref="BB7" ca="1">INDIRECT(_xlfn.CONCAT("'",BB$1,"'!J18"))</f>
        <v>7.9139752101714684</v>
      </c>
      <c r="BC7" cm="1">
        <f t="array" aca="1" ref="BC7" ca="1">INDIRECT(_xlfn.CONCAT("'",BC$1,"'!k18"))</f>
        <v>-1.3997507174452937</v>
      </c>
      <c r="BD7" s="20">
        <f t="shared" ca="1" si="2"/>
        <v>2.839915203091647</v>
      </c>
      <c r="BE7" s="7">
        <f t="shared" ca="1" si="3"/>
        <v>-0.62523595625623496</v>
      </c>
    </row>
    <row r="8" spans="1:57" x14ac:dyDescent="0.2">
      <c r="A8" t="s">
        <v>171</v>
      </c>
      <c r="B8" t="str" cm="1">
        <f t="array" aca="1" ref="B8" ca="1">TEXT(INDIRECT(_xlfn.CONCAT("'",A8,"'!F6")),"0.0")</f>
        <v>23.4</v>
      </c>
      <c r="C8" t="str" cm="1">
        <f t="array" aca="1" ref="C8" ca="1">TEXT(INDIRECT(_xlfn.CONCAT("'",A8,"'!G7")),"0.0")</f>
        <v>8.6</v>
      </c>
      <c r="D8" t="str" cm="1">
        <f t="array" aca="1" ref="D8" ca="1">TEXT(INDIRECT(_xlfn.CONCAT("'",A8,"'!H7")),"0.000")</f>
        <v>0.368</v>
      </c>
      <c r="E8" t="str" cm="1">
        <f t="array" aca="1" ref="E8" ca="1">TEXT(INDIRECT(_xlfn.CONCAT("'",A8,"'!G32")),"0.0")</f>
        <v>14.7</v>
      </c>
      <c r="F8" t="str" cm="1">
        <f t="array" aca="1" ref="F8" ca="1">TEXT(INDIRECT(_xlfn.CONCAT("'",A8,"'!H33")),"0.0")</f>
        <v>12.6</v>
      </c>
      <c r="G8" t="str" cm="1">
        <f t="array" aca="1" ref="G8" ca="1">TEXT(INDIRECT(_xlfn.CONCAT("'",A8,"'!I8")),"0.0")</f>
        <v>12.6</v>
      </c>
      <c r="H8" t="str">
        <f t="shared" si="0"/>
        <v>15.0</v>
      </c>
      <c r="I8" t="str" cm="1">
        <f t="array" aca="1" ref="I8" ca="1">TEXT(INDIRECT(_xlfn.CONCAT("'",A8,"'!k7")),"0")</f>
        <v>84</v>
      </c>
      <c r="J8" s="16" t="str" cm="1">
        <f t="array" aca="1" ref="J8" ca="1">TEXT(INDIRECT(_xlfn.CONCAT("'",A8,"'!g76")),"0")</f>
        <v>49</v>
      </c>
      <c r="K8" s="17">
        <f t="shared" ca="1" si="1"/>
        <v>40.601294645004472</v>
      </c>
      <c r="L8" s="35">
        <v>50.496967640000001</v>
      </c>
      <c r="M8" s="2" t="e" cm="1">
        <f t="array" aca="1" ref="M8" ca="1">TEXT(INDIRECT(_xlfn.CONCAT("'",A8,"'!g53")),"0")</f>
        <v>#DIV/0!</v>
      </c>
      <c r="N8" s="2" t="str" cm="1">
        <f t="array" aca="1" ref="N8" ca="1">TEXT(INDIRECT(_xlfn.CONCAT("'",A8,"'!f72")),"0.0")</f>
        <v>0.0</v>
      </c>
      <c r="O8" s="31" t="str" cm="1">
        <f t="array" aca="1" ref="O8" ca="1">TEXT(INDIRECT(_xlfn.CONCAT("'",A8,"'!S6")),"0.0")</f>
        <v>22.1</v>
      </c>
      <c r="P8" cm="1">
        <f t="array" aca="1" ref="P8" ca="1">INDIRECT(_xlfn.CONCAT("'",P$1,"'!J19"))</f>
        <v>8.6959608206748928</v>
      </c>
      <c r="Q8" cm="1">
        <f t="array" aca="1" ref="Q8" ca="1">INDIRECT(_xlfn.CONCAT("'",Q$1,"'!k19"))</f>
        <v>-0.83995076108791566</v>
      </c>
      <c r="R8" cm="1">
        <f t="array" aca="1" ref="R8" ca="1">INDIRECT(_xlfn.CONCAT("'",R$1,"'!J19"))</f>
        <v>8.4662296545928761</v>
      </c>
      <c r="S8" cm="1">
        <f t="array" aca="1" ref="S8" ca="1">INDIRECT(_xlfn.CONCAT("'",S$1,"'!k19"))</f>
        <v>-0.94069218384365305</v>
      </c>
      <c r="T8" cm="1">
        <f t="array" aca="1" ref="T8" ca="1">INDIRECT(_xlfn.CONCAT("'",T$1,"'!J19"))</f>
        <v>9.7525257002271886</v>
      </c>
      <c r="U8" cm="1">
        <f t="array" aca="1" ref="U8" ca="1">INDIRECT(_xlfn.CONCAT("'",U$1,"'!k19"))</f>
        <v>-0.81725075700227823</v>
      </c>
      <c r="V8" cm="1">
        <f t="array" aca="1" ref="V8" ca="1">INDIRECT(_xlfn.CONCAT("'",V$1,"'!J19"))</f>
        <v>8.1358818403029272</v>
      </c>
      <c r="W8" cm="1">
        <f t="array" aca="1" ref="W8" ca="1">INDIRECT(_xlfn.CONCAT("'",W$1,"'!k19"))</f>
        <v>-0.82272962430029595</v>
      </c>
      <c r="X8" cm="1">
        <f t="array" aca="1" ref="X8" ca="1">INDIRECT(_xlfn.CONCAT("'",X$1,"'!J19"))</f>
        <v>8.1597018022210168</v>
      </c>
      <c r="Y8" cm="1">
        <f t="array" aca="1" ref="Y8" ca="1">INDIRECT(_xlfn.CONCAT("'",Y$1,"'!k19"))</f>
        <v>-0.85654328310607364</v>
      </c>
      <c r="Z8" cm="1">
        <f t="array" aca="1" ref="Z8" ca="1">INDIRECT(_xlfn.CONCAT("'",Z$1,"'!J19"))</f>
        <v>8.4061999818223079</v>
      </c>
      <c r="AA8" cm="1">
        <f t="array" aca="1" ref="AA8" ca="1">INDIRECT(_xlfn.CONCAT("'",AA$1,"'!k19"))</f>
        <v>-1.7392137893425466</v>
      </c>
      <c r="AB8" cm="1">
        <f t="array" aca="1" ref="AB8" ca="1">INDIRECT(_xlfn.CONCAT("'",AB$1,"'!J19"))</f>
        <v>8.2969069410267089</v>
      </c>
      <c r="AC8" cm="1">
        <f t="array" aca="1" ref="AC8" ca="1">INDIRECT(_xlfn.CONCAT("'",AC$1,"'!k19"))</f>
        <v>-0.32265749215103873</v>
      </c>
      <c r="AD8" cm="1">
        <f t="array" aca="1" ref="AD8" ca="1">INDIRECT(_xlfn.CONCAT("'",AD$1,"'!J19"))</f>
        <v>7.9278877500802674</v>
      </c>
      <c r="AE8" cm="1">
        <f t="array" aca="1" ref="AE8" ca="1">INDIRECT(_xlfn.CONCAT("'",AE$1,"'!k19"))</f>
        <v>-1.7177090125173913</v>
      </c>
      <c r="AF8" cm="1">
        <f t="array" aca="1" ref="AF8" ca="1">INDIRECT(_xlfn.CONCAT("'",AF$1,"'!J19"))</f>
        <v>8.4240731137429439</v>
      </c>
      <c r="AG8" cm="1">
        <f t="array" aca="1" ref="AG8" ca="1">INDIRECT(_xlfn.CONCAT("'",AG$1,"'!k19"))</f>
        <v>-1.4278090023293126</v>
      </c>
      <c r="AH8" cm="1">
        <f t="array" aca="1" ref="AH8" ca="1">INDIRECT(_xlfn.CONCAT("'",AH$1,"'!J19"))</f>
        <v>8.1994047406501434</v>
      </c>
      <c r="AI8" cm="1">
        <f t="array" aca="1" ref="AI8" ca="1">INDIRECT(_xlfn.CONCAT("'",AI$1,"'!k19"))</f>
        <v>-0.76587846478600241</v>
      </c>
      <c r="AJ8" cm="1">
        <f t="array" aca="1" ref="AJ8" ca="1">INDIRECT(_xlfn.CONCAT("'",AJ$1,"'!J19"))</f>
        <v>7.7717347530808283</v>
      </c>
      <c r="AK8" cm="1">
        <f t="array" aca="1" ref="AK8" ca="1">INDIRECT(_xlfn.CONCAT("'",AK$1,"'!k19"))</f>
        <v>-1.7801180160687933</v>
      </c>
      <c r="AL8" cm="1">
        <f t="array" aca="1" ref="AL8" ca="1">INDIRECT(_xlfn.CONCAT("'",AL$1,"'!J19"))</f>
        <v>8.7581670571248456</v>
      </c>
      <c r="AM8" cm="1">
        <f t="array" aca="1" ref="AM8" ca="1">INDIRECT(_xlfn.CONCAT("'",AM$1,"'!k19"))</f>
        <v>-0.81807054929188106</v>
      </c>
      <c r="AN8" cm="1">
        <f t="array" aca="1" ref="AN8" ca="1">INDIRECT(_xlfn.CONCAT("'",AN$1,"'!J19"))</f>
        <v>8.7255367674782853</v>
      </c>
      <c r="AO8" cm="1">
        <f t="array" aca="1" ref="AO8" ca="1">INDIRECT(_xlfn.CONCAT("'",AO$1,"'!k19"))</f>
        <v>-0.95885019422838313</v>
      </c>
      <c r="AP8" cm="1">
        <f t="array" aca="1" ref="AP8" ca="1">INDIRECT(_xlfn.CONCAT("'",AP$1,"'!J19"))</f>
        <v>9.0605422892459888</v>
      </c>
      <c r="AQ8" cm="1">
        <f t="array" aca="1" ref="AQ8" ca="1">INDIRECT(_xlfn.CONCAT("'",AQ$1,"'!k19"))</f>
        <v>-1.5185266406557523</v>
      </c>
      <c r="AR8" cm="1">
        <f t="array" aca="1" ref="AR8" ca="1">INDIRECT(_xlfn.CONCAT("'",AR$1,"'!J19"))</f>
        <v>9.1031369840186933</v>
      </c>
      <c r="AS8" cm="1">
        <f t="array" aca="1" ref="AS8" ca="1">INDIRECT(_xlfn.CONCAT("'",AS$1,"'!k19"))</f>
        <v>-1.1188213052983869</v>
      </c>
      <c r="AT8" cm="1">
        <f t="array" aca="1" ref="AT8" ca="1">INDIRECT(_xlfn.CONCAT("'",AT$1,"'!J19"))</f>
        <v>9.4636410551075816</v>
      </c>
      <c r="AU8" cm="1">
        <f t="array" aca="1" ref="AU8" ca="1">INDIRECT(_xlfn.CONCAT("'",AU$1,"'!k19"))</f>
        <v>-2.2712738532258192</v>
      </c>
      <c r="AV8" cm="1">
        <f t="array" aca="1" ref="AV8" ca="1">INDIRECT(_xlfn.CONCAT("'",AV$1,"'!J19"))</f>
        <v>8.4577587973640114</v>
      </c>
      <c r="AW8" cm="1">
        <f t="array" aca="1" ref="AW8" ca="1">INDIRECT(_xlfn.CONCAT("'",AW$1,"'!k19"))</f>
        <v>0.33260849203116899</v>
      </c>
      <c r="AX8" cm="1">
        <f t="array" aca="1" ref="AX8" ca="1">INDIRECT(_xlfn.CONCAT("'",AX$1,"'!J19"))</f>
        <v>9.6362025184633779</v>
      </c>
      <c r="AY8" cm="1">
        <f t="array" aca="1" ref="AY8" ca="1">INDIRECT(_xlfn.CONCAT("'",AY$1,"'!k19"))</f>
        <v>0.37895178443395305</v>
      </c>
      <c r="AZ8" cm="1">
        <f t="array" aca="1" ref="AZ8" ca="1">INDIRECT(_xlfn.CONCAT("'",AZ$1,"'!J19"))</f>
        <v>8.4125971639575621</v>
      </c>
      <c r="BA8" cm="1">
        <f t="array" aca="1" ref="BA8" ca="1">INDIRECT(_xlfn.CONCAT("'",BA$1,"'!k19"))</f>
        <v>-1.6919189826953758</v>
      </c>
      <c r="BB8" cm="1">
        <f t="array" aca="1" ref="BB8" ca="1">INDIRECT(_xlfn.CONCAT("'",BB$1,"'!J19"))</f>
        <v>9.7444184560614691</v>
      </c>
      <c r="BC8" cm="1">
        <f t="array" aca="1" ref="BC8" ca="1">INDIRECT(_xlfn.CONCAT("'",BC$1,"'!k19"))</f>
        <v>0</v>
      </c>
      <c r="BD8" s="20">
        <f t="shared" ca="1" si="2"/>
        <v>3.43485864994194</v>
      </c>
      <c r="BE8" s="7">
        <f t="shared" ca="1" si="3"/>
        <v>-0.98482268177328902</v>
      </c>
    </row>
    <row r="9" spans="1:57" x14ac:dyDescent="0.2">
      <c r="A9" t="s">
        <v>172</v>
      </c>
      <c r="B9" t="str" cm="1">
        <f t="array" aca="1" ref="B9" ca="1">TEXT(INDIRECT(_xlfn.CONCAT("'",A9,"'!F6")),"0.0")</f>
        <v>22.2</v>
      </c>
      <c r="C9" t="str" cm="1">
        <f t="array" aca="1" ref="C9" ca="1">TEXT(INDIRECT(_xlfn.CONCAT("'",A9,"'!G7")),"0.0")</f>
        <v>8.1</v>
      </c>
      <c r="D9" t="str" cm="1">
        <f t="array" aca="1" ref="D9" ca="1">TEXT(INDIRECT(_xlfn.CONCAT("'",A9,"'!H7")),"0.000")</f>
        <v>0.365</v>
      </c>
      <c r="E9" t="str" cm="1">
        <f t="array" aca="1" ref="E9" ca="1">TEXT(INDIRECT(_xlfn.CONCAT("'",A9,"'!G32")),"0.0")</f>
        <v>14.0</v>
      </c>
      <c r="F9" t="str" cm="1">
        <f t="array" aca="1" ref="F9" ca="1">TEXT(INDIRECT(_xlfn.CONCAT("'",A9,"'!H33")),"0.0")</f>
        <v>13.6</v>
      </c>
      <c r="G9" t="str" cm="1">
        <f t="array" aca="1" ref="G9" ca="1">TEXT(INDIRECT(_xlfn.CONCAT("'",A9,"'!I8")),"0.0")</f>
        <v>13.6</v>
      </c>
      <c r="H9" t="str">
        <f t="shared" si="0"/>
        <v>14.2</v>
      </c>
      <c r="I9" t="str" cm="1">
        <f t="array" aca="1" ref="I9" ca="1">TEXT(INDIRECT(_xlfn.CONCAT("'",A9,"'!k7")),"0")</f>
        <v>78</v>
      </c>
      <c r="J9" s="16" t="str" cm="1">
        <f t="array" aca="1" ref="J9" ca="1">TEXT(INDIRECT(_xlfn.CONCAT("'",A9,"'!g76")),"0")</f>
        <v>35</v>
      </c>
      <c r="K9" s="17">
        <f t="shared" ca="1" si="1"/>
        <v>44.169684513741991</v>
      </c>
      <c r="L9" s="35">
        <v>47.632662539999998</v>
      </c>
      <c r="M9" s="19" t="str" cm="1">
        <f t="array" aca="1" ref="M9" ca="1">TEXT(INDIRECT(_xlfn.CONCAT("'",A9,"'!g53")),"0")</f>
        <v>95</v>
      </c>
      <c r="N9" s="19" t="str" cm="1">
        <f t="array" aca="1" ref="N9" ca="1">TEXT(INDIRECT(_xlfn.CONCAT("'",A9,"'!f72")),"0.0")</f>
        <v>-1.2</v>
      </c>
      <c r="O9" s="31" t="str" cm="1">
        <f t="array" aca="1" ref="O9" ca="1">TEXT(INDIRECT(_xlfn.CONCAT("'",A9,"'!S6")),"0.0")</f>
        <v>21.8</v>
      </c>
      <c r="P9" cm="1">
        <f t="array" aca="1" ref="P9" ca="1">INDIRECT(_xlfn.CONCAT("'",P$1,"'!J20"))</f>
        <v>10.425271211150013</v>
      </c>
      <c r="Q9" cm="1">
        <f t="array" aca="1" ref="Q9" ca="1">INDIRECT(_xlfn.CONCAT("'",Q$1,"'!k20"))</f>
        <v>1.1364039708836506</v>
      </c>
      <c r="R9" cm="1">
        <f t="array" aca="1" ref="R9" ca="1">INDIRECT(_xlfn.CONCAT("'",R$1,"'!J20"))</f>
        <v>9.7361641027818084</v>
      </c>
      <c r="S9" cm="1">
        <f t="array" aca="1" ref="S9" ca="1">INDIRECT(_xlfn.CONCAT("'",S$1,"'!k20"))</f>
        <v>-0.28220765515309593</v>
      </c>
      <c r="T9" cm="1">
        <f t="array" aca="1" ref="T9" ca="1">INDIRECT(_xlfn.CONCAT("'",T$1,"'!J20"))</f>
        <v>11.550477365632201</v>
      </c>
      <c r="U9" cm="1">
        <f t="array" aca="1" ref="U9" ca="1">INDIRECT(_xlfn.CONCAT("'",U$1,"'!k20"))</f>
        <v>0.16345015140045566</v>
      </c>
      <c r="V9" cm="1">
        <f t="array" aca="1" ref="V9" ca="1">INDIRECT(_xlfn.CONCAT("'",V$1,"'!J20"))</f>
        <v>9.5528050821534354</v>
      </c>
      <c r="W9" cm="1">
        <f t="array" aca="1" ref="W9" ca="1">INDIRECT(_xlfn.CONCAT("'",W$1,"'!k20"))</f>
        <v>-4.5707201350016442E-2</v>
      </c>
      <c r="X9" cm="1">
        <f t="array" aca="1" ref="X9" ca="1">INDIRECT(_xlfn.CONCAT("'",X$1,"'!J20"))</f>
        <v>9.5121385650200807</v>
      </c>
      <c r="Y9" cm="1">
        <f t="array" aca="1" ref="Y9" ca="1">INDIRECT(_xlfn.CONCAT("'",Y$1,"'!k20"))</f>
        <v>-0.81146205767943813</v>
      </c>
      <c r="Z9" cm="1">
        <f t="array" aca="1" ref="Z9" ca="1">INDIRECT(_xlfn.CONCAT("'",Z$1,"'!J20"))</f>
        <v>10.09710227701645</v>
      </c>
      <c r="AA9" cm="1">
        <f t="array" aca="1" ref="AA9" ca="1">INDIRECT(_xlfn.CONCAT("'",AA$1,"'!k20"))</f>
        <v>-0.38649195318723256</v>
      </c>
      <c r="AB9" cm="1">
        <f t="array" aca="1" ref="AB9" ca="1">INDIRECT(_xlfn.CONCAT("'",AB$1,"'!J20"))</f>
        <v>9.4953490547305677</v>
      </c>
      <c r="AC9" cm="1">
        <f t="array" aca="1" ref="AC9" ca="1">INDIRECT(_xlfn.CONCAT("'",AC$1,"'!k20"))</f>
        <v>0.78359676665252265</v>
      </c>
      <c r="AD9" cm="1">
        <f t="array" aca="1" ref="AD9" ca="1">INDIRECT(_xlfn.CONCAT("'",AD$1,"'!J20"))</f>
        <v>9.0730270917585276</v>
      </c>
      <c r="AE9" cm="1">
        <f t="array" aca="1" ref="AE9" ca="1">INDIRECT(_xlfn.CONCAT("'",AE$1,"'!k20"))</f>
        <v>-0.79278877500802669</v>
      </c>
      <c r="AF9" cm="1">
        <f t="array" aca="1" ref="AF9" ca="1">INDIRECT(_xlfn.CONCAT("'",AF$1,"'!J20"))</f>
        <v>10.042256649716165</v>
      </c>
      <c r="AG9" cm="1">
        <f t="array" aca="1" ref="AG9" ca="1">INDIRECT(_xlfn.CONCAT("'",AG$1,"'!k20"))</f>
        <v>-1.8085580696171293</v>
      </c>
      <c r="AH9" cm="1">
        <f t="array" aca="1" ref="AH9" ca="1">INDIRECT(_xlfn.CONCAT("'",AH$1,"'!J20"))</f>
        <v>9.505903298226265</v>
      </c>
      <c r="AI9" cm="1">
        <f t="array" aca="1" ref="AI9" ca="1">INDIRECT(_xlfn.CONCAT("'",AI$1,"'!k20"))</f>
        <v>0.22525837199588308</v>
      </c>
      <c r="AJ9" cm="1">
        <f t="array" aca="1" ref="AJ9" ca="1">INDIRECT(_xlfn.CONCAT("'",AJ$1,"'!J20"))</f>
        <v>8.9440075929310101</v>
      </c>
      <c r="AK9" cm="1">
        <f t="array" aca="1" ref="AK9" ca="1">INDIRECT(_xlfn.CONCAT("'",AK$1,"'!k20"))</f>
        <v>-0.39075761328339359</v>
      </c>
      <c r="AL9" cm="1">
        <f t="array" aca="1" ref="AL9" ca="1">INDIRECT(_xlfn.CONCAT("'",AL$1,"'!J20"))</f>
        <v>10.15369917062276</v>
      </c>
      <c r="AM9" cm="1">
        <f t="array" aca="1" ref="AM9" ca="1">INDIRECT(_xlfn.CONCAT("'",AM$1,"'!k20"))</f>
        <v>-1.4436539105150843</v>
      </c>
      <c r="AN9" cm="1">
        <f t="array" aca="1" ref="AN9" ca="1">INDIRECT(_xlfn.CONCAT("'",AN$1,"'!J20"))</f>
        <v>10.067927039398022</v>
      </c>
      <c r="AO9" cm="1">
        <f t="array" aca="1" ref="AO9" ca="1">INDIRECT(_xlfn.CONCAT("'",AO$1,"'!k20"))</f>
        <v>0.19177003884567659</v>
      </c>
      <c r="AP9" cm="1">
        <f t="array" aca="1" ref="AP9" ca="1">INDIRECT(_xlfn.CONCAT("'",AP$1,"'!J20"))</f>
        <v>10.730921593967315</v>
      </c>
      <c r="AQ9" cm="1">
        <f t="array" aca="1" ref="AQ9" ca="1">INDIRECT(_xlfn.CONCAT("'",AQ$1,"'!k20"))</f>
        <v>-0.15185266406557521</v>
      </c>
      <c r="AR9" cm="1">
        <f t="array" aca="1" ref="AR9" ca="1">INDIRECT(_xlfn.CONCAT("'",AR$1,"'!J20"))</f>
        <v>10.679657914211873</v>
      </c>
      <c r="AS9" cm="1">
        <f t="array" aca="1" ref="AS9" ca="1">INDIRECT(_xlfn.CONCAT("'",AS$1,"'!k20"))</f>
        <v>5.0855513877199401E-2</v>
      </c>
      <c r="AT9" cm="1">
        <f t="array" aca="1" ref="AT9" ca="1">INDIRECT(_xlfn.CONCAT("'",AT$1,"'!J20"))</f>
        <v>11.302291317242767</v>
      </c>
      <c r="AU9" cm="1">
        <f t="array" aca="1" ref="AU9" ca="1">INDIRECT(_xlfn.CONCAT("'",AU$1,"'!k20"))</f>
        <v>-0.70301333552227729</v>
      </c>
      <c r="AV9" cm="1">
        <f t="array" aca="1" ref="AV9" ca="1">INDIRECT(_xlfn.CONCAT("'",AV$1,"'!J20"))</f>
        <v>10.120801257519858</v>
      </c>
      <c r="AW9" cm="1">
        <f t="array" aca="1" ref="AW9" ca="1">INDIRECT(_xlfn.CONCAT("'",AW$1,"'!k20"))</f>
        <v>0.42763948975436017</v>
      </c>
      <c r="AX9" cm="1">
        <f t="array" aca="1" ref="AX9" ca="1">INDIRECT(_xlfn.CONCAT("'",AX$1,"'!J20"))</f>
        <v>11.530961440633142</v>
      </c>
      <c r="AY9" cm="1">
        <f t="array" aca="1" ref="AY9" ca="1">INDIRECT(_xlfn.CONCAT("'",AY$1,"'!k20"))</f>
        <v>0.21654387681940174</v>
      </c>
      <c r="AZ9" cm="1">
        <f t="array" aca="1" ref="AZ9" ca="1">INDIRECT(_xlfn.CONCAT("'",AZ$1,"'!J20"))</f>
        <v>9.7285341504984117</v>
      </c>
      <c r="BA9" cm="1">
        <f t="array" aca="1" ref="BA9" ca="1">INDIRECT(_xlfn.CONCAT("'",BA$1,"'!k20"))</f>
        <v>-1.5039279846181117</v>
      </c>
      <c r="BB9" cm="1">
        <f t="array" aca="1" ref="BB9" ca="1">INDIRECT(_xlfn.CONCAT("'",BB$1,"'!J20"))</f>
        <v>11.305678871673527</v>
      </c>
      <c r="BC9" cm="1">
        <f t="array" aca="1" ref="BC9" ca="1">INDIRECT(_xlfn.CONCAT("'",BC$1,"'!k20"))</f>
        <v>1.0767313211117644</v>
      </c>
      <c r="BD9" s="20">
        <f t="shared" ca="1" si="2"/>
        <v>4.0275839584080142</v>
      </c>
      <c r="BE9" s="7">
        <f t="shared" ca="1" si="3"/>
        <v>-0.20240858593292335</v>
      </c>
    </row>
    <row r="10" spans="1:57" x14ac:dyDescent="0.2">
      <c r="A10" t="s">
        <v>173</v>
      </c>
      <c r="B10" t="str" cm="1">
        <f t="array" aca="1" ref="B10" ca="1">TEXT(INDIRECT(_xlfn.CONCAT("'",A10,"'!F6")),"0.0")</f>
        <v>23.9</v>
      </c>
      <c r="C10" t="str" cm="1">
        <f t="array" aca="1" ref="C10" ca="1">TEXT(INDIRECT(_xlfn.CONCAT("'",A10,"'!G7")),"0.0")</f>
        <v>10.9</v>
      </c>
      <c r="D10" t="str" cm="1">
        <f t="array" aca="1" ref="D10" ca="1">TEXT(INDIRECT(_xlfn.CONCAT("'",A10,"'!H7")),"0.000")</f>
        <v>0.455</v>
      </c>
      <c r="E10" t="str" cm="1">
        <f t="array" aca="1" ref="E10" ca="1">TEXT(INDIRECT(_xlfn.CONCAT("'",A10,"'!G32")),"0.0")</f>
        <v>14.2</v>
      </c>
      <c r="F10" t="str" cm="1">
        <f t="array" aca="1" ref="F10" ca="1">TEXT(INDIRECT(_xlfn.CONCAT("'",A10,"'!H33")),"0.0")</f>
        <v>11.2</v>
      </c>
      <c r="G10" t="str" cm="1">
        <f t="array" aca="1" ref="G10" ca="1">TEXT(INDIRECT(_xlfn.CONCAT("'",A10,"'!I8")),"0.0")</f>
        <v>11.2</v>
      </c>
      <c r="H10" t="str">
        <f t="shared" si="0"/>
        <v>12.3</v>
      </c>
      <c r="I10" t="str" cm="1">
        <f t="array" aca="1" ref="I10" ca="1">TEXT(INDIRECT(_xlfn.CONCAT("'",A10,"'!k7")),"0")</f>
        <v>97</v>
      </c>
      <c r="J10" s="16" t="str" cm="1">
        <f t="array" aca="1" ref="J10" ca="1">TEXT(INDIRECT(_xlfn.CONCAT("'",A10,"'!g76")),"0")</f>
        <v>41</v>
      </c>
      <c r="K10" s="17">
        <f t="shared" ca="1" si="1"/>
        <v>38.263988785880649</v>
      </c>
      <c r="L10" s="35">
        <v>41.400269880000003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O10" s="31" t="str" cm="1">
        <f t="array" aca="1" ref="O10" ca="1">TEXT(INDIRECT(_xlfn.CONCAT("'",A10,"'!S6")),"0.0")</f>
        <v>24.3</v>
      </c>
      <c r="P10" cm="1">
        <f t="array" aca="1" ref="P10" ca="1">INDIRECT(_xlfn.CONCAT("'",P$1,"'!J21"))</f>
        <v>11.80871952353011</v>
      </c>
      <c r="Q10" cm="1">
        <f t="array" aca="1" ref="Q10" ca="1">INDIRECT(_xlfn.CONCAT("'",Q$1,"'!k21"))</f>
        <v>0.4446798146936024</v>
      </c>
      <c r="R10" cm="1">
        <f t="array" aca="1" ref="R10" ca="1">INDIRECT(_xlfn.CONCAT("'",R$1,"'!J21"))</f>
        <v>11.006098550970741</v>
      </c>
      <c r="S10" cm="1">
        <f t="array" aca="1" ref="S10" ca="1">INDIRECT(_xlfn.CONCAT("'",S$1,"'!k21"))</f>
        <v>1.8813843676873061</v>
      </c>
      <c r="T10" cm="1">
        <f t="array" aca="1" ref="T10" ca="1">INDIRECT(_xlfn.CONCAT("'",T$1,"'!J21"))</f>
        <v>13.0215287282363</v>
      </c>
      <c r="U10" cm="1">
        <f t="array" aca="1" ref="U10" ca="1">INDIRECT(_xlfn.CONCAT("'",U$1,"'!k21"))</f>
        <v>1.6345015140045565</v>
      </c>
      <c r="V10" cm="1">
        <f t="array" aca="1" ref="V10" ca="1">INDIRECT(_xlfn.CONCAT("'",V$1,"'!J21"))</f>
        <v>10.832606719953896</v>
      </c>
      <c r="W10" cm="1">
        <f t="array" aca="1" ref="W10" ca="1">INDIRECT(_xlfn.CONCAT("'",W$1,"'!k21"))</f>
        <v>1.9197024567006902</v>
      </c>
      <c r="X10" cm="1">
        <f t="array" aca="1" ref="X10" ca="1">INDIRECT(_xlfn.CONCAT("'",X$1,"'!J21"))</f>
        <v>10.819494102392509</v>
      </c>
      <c r="Y10" cm="1">
        <f t="array" aca="1" ref="Y10" ca="1">INDIRECT(_xlfn.CONCAT("'",Y$1,"'!k21"))</f>
        <v>1.7581677916387828</v>
      </c>
      <c r="Z10" cm="1">
        <f t="array" aca="1" ref="Z10" ca="1">INDIRECT(_xlfn.CONCAT("'",Z$1,"'!J21"))</f>
        <v>11.643070089765381</v>
      </c>
      <c r="AA10" cm="1">
        <f t="array" aca="1" ref="AA10" ca="1">INDIRECT(_xlfn.CONCAT("'",AA$1,"'!k21"))</f>
        <v>1.4976563186005263</v>
      </c>
      <c r="AB10" cm="1">
        <f t="array" aca="1" ref="AB10" ca="1">INDIRECT(_xlfn.CONCAT("'",AB$1,"'!J21"))</f>
        <v>10.924260805685169</v>
      </c>
      <c r="AC10" cm="1">
        <f t="array" aca="1" ref="AC10" ca="1">INDIRECT(_xlfn.CONCAT("'",AC$1,"'!k21"))</f>
        <v>1.4750056784047485</v>
      </c>
      <c r="AD10" cm="1">
        <f t="array" aca="1" ref="AD10" ca="1">INDIRECT(_xlfn.CONCAT("'",AD$1,"'!J21"))</f>
        <v>10.614560820940802</v>
      </c>
      <c r="AE10" cm="1">
        <f t="array" aca="1" ref="AE10" ca="1">INDIRECT(_xlfn.CONCAT("'",AE$1,"'!k21"))</f>
        <v>1.1891831625120401</v>
      </c>
      <c r="AF10" cm="1">
        <f t="array" aca="1" ref="AF10" ca="1">INDIRECT(_xlfn.CONCAT("'",AF$1,"'!J21"))</f>
        <v>11.374878385223523</v>
      </c>
      <c r="AG10" cm="1">
        <f t="array" aca="1" ref="AG10" ca="1">INDIRECT(_xlfn.CONCAT("'",AG$1,"'!k21"))</f>
        <v>1.3326217355073584</v>
      </c>
      <c r="AH10" cm="1">
        <f t="array" aca="1" ref="AH10" ca="1">INDIRECT(_xlfn.CONCAT("'",AH$1,"'!J21"))</f>
        <v>10.677246832604858</v>
      </c>
      <c r="AI10" cm="1">
        <f t="array" aca="1" ref="AI10" ca="1">INDIRECT(_xlfn.CONCAT("'",AI$1,"'!k21"))</f>
        <v>1.5768086039711815</v>
      </c>
      <c r="AJ10" cm="1">
        <f t="array" aca="1" ref="AJ10" ca="1">INDIRECT(_xlfn.CONCAT("'",AJ$1,"'!J21"))</f>
        <v>10.246532970542322</v>
      </c>
      <c r="AK10" cm="1">
        <f t="array" aca="1" ref="AK10" ca="1">INDIRECT(_xlfn.CONCAT("'",AK$1,"'!k21"))</f>
        <v>1.1722728398501807</v>
      </c>
      <c r="AL10" cm="1">
        <f t="array" aca="1" ref="AL10" ca="1">INDIRECT(_xlfn.CONCAT("'",AL$1,"'!J21"))</f>
        <v>11.549231284120674</v>
      </c>
      <c r="AM10" cm="1">
        <f t="array" aca="1" ref="AM10" ca="1">INDIRECT(_xlfn.CONCAT("'",AM$1,"'!k21"))</f>
        <v>0.91431414332621996</v>
      </c>
      <c r="AN10" cm="1">
        <f t="array" aca="1" ref="AN10" ca="1">INDIRECT(_xlfn.CONCAT("'",AN$1,"'!J21"))</f>
        <v>11.506202330740596</v>
      </c>
      <c r="AO10" cm="1">
        <f t="array" aca="1" ref="AO10" ca="1">INDIRECT(_xlfn.CONCAT("'",AO$1,"'!k21"))</f>
        <v>1.4862178010539937</v>
      </c>
      <c r="AP10" cm="1">
        <f t="array" aca="1" ref="AP10" ca="1">INDIRECT(_xlfn.CONCAT("'",AP$1,"'!J21"))</f>
        <v>12.046978015868968</v>
      </c>
      <c r="AQ10" cm="1">
        <f t="array" aca="1" ref="AQ10" ca="1">INDIRECT(_xlfn.CONCAT("'",AQ$1,"'!k21"))</f>
        <v>1.0629686484590266</v>
      </c>
      <c r="AR10" cm="1">
        <f t="array" aca="1" ref="AR10" ca="1">INDIRECT(_xlfn.CONCAT("'",AR$1,"'!J21"))</f>
        <v>12.103612302773456</v>
      </c>
      <c r="AS10" cm="1">
        <f t="array" aca="1" ref="AS10" ca="1">INDIRECT(_xlfn.CONCAT("'",AS$1,"'!k21"))</f>
        <v>1.1696768191755862</v>
      </c>
      <c r="AT10" cm="1">
        <f t="array" aca="1" ref="AT10" ca="1">INDIRECT(_xlfn.CONCAT("'",AT$1,"'!J21"))</f>
        <v>13.086863630491626</v>
      </c>
      <c r="AU10" cm="1">
        <f t="array" aca="1" ref="AU10" ca="1">INDIRECT(_xlfn.CONCAT("'",AU$1,"'!k21"))</f>
        <v>-0.86524718218126451</v>
      </c>
      <c r="AV10" cm="1">
        <f t="array" aca="1" ref="AV10" ca="1">INDIRECT(_xlfn.CONCAT("'",AV$1,"'!J21"))</f>
        <v>11.308688729059746</v>
      </c>
      <c r="AW10" cm="1">
        <f t="array" aca="1" ref="AW10" ca="1">INDIRECT(_xlfn.CONCAT("'",AW$1,"'!k21"))</f>
        <v>2.4232904419413739</v>
      </c>
      <c r="AX10" cm="1">
        <f t="array" aca="1" ref="AX10" ca="1">INDIRECT(_xlfn.CONCAT("'",AX$1,"'!J21"))</f>
        <v>12.992632609164104</v>
      </c>
      <c r="AY10" cm="1">
        <f t="array" aca="1" ref="AY10" ca="1">INDIRECT(_xlfn.CONCAT("'",AY$1,"'!k21"))</f>
        <v>1.6240790761455131</v>
      </c>
      <c r="AZ10" cm="1">
        <f t="array" aca="1" ref="AZ10" ca="1">INDIRECT(_xlfn.CONCAT("'",AZ$1,"'!J21"))</f>
        <v>11.138466636077892</v>
      </c>
      <c r="BA10" cm="1">
        <f t="array" aca="1" ref="BA10" ca="1">INDIRECT(_xlfn.CONCAT("'",BA$1,"'!k21"))</f>
        <v>1.1749437379828997</v>
      </c>
      <c r="BB10" cm="1">
        <f t="array" aca="1" ref="BB10" ca="1">INDIRECT(_xlfn.CONCAT("'",BB$1,"'!J21"))</f>
        <v>12.974612419396761</v>
      </c>
      <c r="BC10" cm="1">
        <f t="array" aca="1" ref="BC10" ca="1">INDIRECT(_xlfn.CONCAT("'",BC$1,"'!k21"))</f>
        <v>-0.5383656605558822</v>
      </c>
      <c r="BD10" s="20">
        <f t="shared" ca="1" si="2"/>
        <v>4.5839984542664807</v>
      </c>
      <c r="BE10" s="7">
        <f t="shared" ca="1" si="3"/>
        <v>1.216693105445922</v>
      </c>
    </row>
    <row r="11" spans="1:57" x14ac:dyDescent="0.2">
      <c r="A11" t="s">
        <v>174</v>
      </c>
      <c r="B11" t="str" cm="1">
        <f t="array" aca="1" ref="B11" ca="1">TEXT(INDIRECT(_xlfn.CONCAT("'",A11,"'!F6")),"0.0")</f>
        <v>22.5</v>
      </c>
      <c r="C11" t="str" cm="1">
        <f t="array" aca="1" ref="C11" ca="1">TEXT(INDIRECT(_xlfn.CONCAT("'",A11,"'!G7")),"0.0")</f>
        <v>10.4</v>
      </c>
      <c r="D11" t="str" cm="1">
        <f t="array" aca="1" ref="D11" ca="1">TEXT(INDIRECT(_xlfn.CONCAT("'",A11,"'!H7")),"0.000")</f>
        <v>0.460</v>
      </c>
      <c r="E11" t="str" cm="1">
        <f t="array" aca="1" ref="E11" ca="1">TEXT(INDIRECT(_xlfn.CONCAT("'",A11,"'!G32")),"0.0")</f>
        <v>15.9</v>
      </c>
      <c r="F11" t="str" cm="1">
        <f t="array" aca="1" ref="F11" ca="1">TEXT(INDIRECT(_xlfn.CONCAT("'",A11,"'!H33")),"0.0")</f>
        <v>14.8</v>
      </c>
      <c r="G11" t="str" cm="1">
        <f t="array" aca="1" ref="G11" ca="1">TEXT(INDIRECT(_xlfn.CONCAT("'",A11,"'!I8")),"0.0")</f>
        <v>14.8</v>
      </c>
      <c r="H11" t="str">
        <f t="shared" si="0"/>
        <v>12.2</v>
      </c>
      <c r="I11" t="str" cm="1">
        <f t="array" aca="1" ref="I11" ca="1">TEXT(INDIRECT(_xlfn.CONCAT("'",A11,"'!k7")),"0")</f>
        <v>90</v>
      </c>
      <c r="J11" s="16" t="str" cm="1">
        <f t="array" aca="1" ref="J11" ca="1">TEXT(INDIRECT(_xlfn.CONCAT("'",A11,"'!g76")),"0")</f>
        <v>69</v>
      </c>
      <c r="K11" s="17">
        <f t="shared" ca="1" si="1"/>
        <v>42.947934629591309</v>
      </c>
      <c r="L11" s="35">
        <v>40.913368740000003</v>
      </c>
      <c r="M11" s="2" t="str" cm="1">
        <f t="array" aca="1" ref="M11" ca="1">TEXT(INDIRECT(_xlfn.CONCAT("'",A11,"'!g53")),"0")</f>
        <v>110</v>
      </c>
      <c r="N11" s="2" t="str" cm="1">
        <f t="array" aca="1" ref="N11" ca="1">TEXT(INDIRECT(_xlfn.CONCAT("'",A11,"'!f72")),"0.0")</f>
        <v>-1.2</v>
      </c>
      <c r="O11" s="31" t="str" cm="1">
        <f t="array" aca="1" ref="O11" ca="1">TEXT(INDIRECT(_xlfn.CONCAT("'",A11,"'!S6")),"0.0")</f>
        <v>23.0</v>
      </c>
      <c r="P11" cm="1">
        <f t="array" aca="1" ref="P11" ca="1">INDIRECT(_xlfn.CONCAT("'",P$1,"'!J22"))</f>
        <v>13.290985572508784</v>
      </c>
      <c r="Q11" cm="1">
        <f t="array" aca="1" ref="Q11" ca="1">INDIRECT(_xlfn.CONCAT("'",Q$1,"'!k22"))</f>
        <v>1.2846305757815182</v>
      </c>
      <c r="R11" cm="1">
        <f t="array" aca="1" ref="R11" ca="1">INDIRECT(_xlfn.CONCAT("'",R$1,"'!J22"))</f>
        <v>12.652309872697133</v>
      </c>
      <c r="S11" cm="1">
        <f t="array" aca="1" ref="S11" ca="1">INDIRECT(_xlfn.CONCAT("'",S$1,"'!k22"))</f>
        <v>0.799588356267105</v>
      </c>
      <c r="T11" cm="1">
        <f t="array" aca="1" ref="T11" ca="1">INDIRECT(_xlfn.CONCAT("'",T$1,"'!J22"))</f>
        <v>14.601546858440706</v>
      </c>
      <c r="U11" cm="1">
        <f t="array" aca="1" ref="U11" ca="1">INDIRECT(_xlfn.CONCAT("'",U$1,"'!k22"))</f>
        <v>0.3813836866010632</v>
      </c>
      <c r="V11" cm="1">
        <f t="array" aca="1" ref="V11" ca="1">INDIRECT(_xlfn.CONCAT("'",V$1,"'!J22"))</f>
        <v>12.06670115640434</v>
      </c>
      <c r="W11" cm="1">
        <f t="array" aca="1" ref="W11" ca="1">INDIRECT(_xlfn.CONCAT("'",W$1,"'!k22"))</f>
        <v>0.31995040945011505</v>
      </c>
      <c r="X11" cm="1">
        <f t="array" aca="1" ref="X11" ca="1">INDIRECT(_xlfn.CONCAT("'",X$1,"'!J22"))</f>
        <v>11.856362287205123</v>
      </c>
      <c r="Y11" cm="1">
        <f t="array" aca="1" ref="Y11" ca="1">INDIRECT(_xlfn.CONCAT("'",Y$1,"'!k22"))</f>
        <v>0.67621838139953183</v>
      </c>
      <c r="Z11" cm="1">
        <f t="array" aca="1" ref="Z11" ca="1">INDIRECT(_xlfn.CONCAT("'",Z$1,"'!J22"))</f>
        <v>12.995791925920695</v>
      </c>
      <c r="AA11" cm="1">
        <f t="array" aca="1" ref="AA11" ca="1">INDIRECT(_xlfn.CONCAT("'",AA$1,"'!k22"))</f>
        <v>-0.43480344733563664</v>
      </c>
      <c r="AB11" cm="1">
        <f t="array" aca="1" ref="AB11" ca="1">INDIRECT(_xlfn.CONCAT("'",AB$1,"'!J22"))</f>
        <v>12.445360411540065</v>
      </c>
      <c r="AC11" cm="1">
        <f t="array" aca="1" ref="AC11" ca="1">INDIRECT(_xlfn.CONCAT("'",AC$1,"'!k22"))</f>
        <v>0.82969069410267093</v>
      </c>
      <c r="AD11" cm="1">
        <f t="array" aca="1" ref="AD11" ca="1">INDIRECT(_xlfn.CONCAT("'",AD$1,"'!J22"))</f>
        <v>12.156094550123077</v>
      </c>
      <c r="AE11" cm="1">
        <f t="array" aca="1" ref="AE11" ca="1">INDIRECT(_xlfn.CONCAT("'",AE$1,"'!k22"))</f>
        <v>-0.88087641667558536</v>
      </c>
      <c r="AF11" cm="1">
        <f t="array" aca="1" ref="AF11" ca="1">INDIRECT(_xlfn.CONCAT("'",AF$1,"'!J22"))</f>
        <v>12.707500120730881</v>
      </c>
      <c r="AG11" cm="1">
        <f t="array" aca="1" ref="AG11" ca="1">INDIRECT(_xlfn.CONCAT("'",AG$1,"'!k22"))</f>
        <v>0.38074906728781666</v>
      </c>
      <c r="AH11" cm="1">
        <f t="array" aca="1" ref="AH11" ca="1">INDIRECT(_xlfn.CONCAT("'",AH$1,"'!J22"))</f>
        <v>12.073848738979333</v>
      </c>
      <c r="AI11" cm="1">
        <f t="array" aca="1" ref="AI11" ca="1">INDIRECT(_xlfn.CONCAT("'",AI$1,"'!k22"))</f>
        <v>-0.54062009279011936</v>
      </c>
      <c r="AJ11" cm="1">
        <f t="array" aca="1" ref="AJ11" ca="1">INDIRECT(_xlfn.CONCAT("'",AJ$1,"'!J22"))</f>
        <v>11.679310885914765</v>
      </c>
      <c r="AK11" cm="1">
        <f t="array" aca="1" ref="AK11" ca="1">INDIRECT(_xlfn.CONCAT("'",AK$1,"'!k22"))</f>
        <v>-1.1288553272631372</v>
      </c>
      <c r="AL11" cm="1">
        <f t="array" aca="1" ref="AL11" ca="1">INDIRECT(_xlfn.CONCAT("'",AL$1,"'!J22"))</f>
        <v>12.992885194635759</v>
      </c>
      <c r="AM11" cm="1">
        <f t="array" aca="1" ref="AM11" ca="1">INDIRECT(_xlfn.CONCAT("'",AM$1,"'!k22"))</f>
        <v>0.48121797017169476</v>
      </c>
      <c r="AN11" cm="1">
        <f t="array" aca="1" ref="AN11" ca="1">INDIRECT(_xlfn.CONCAT("'",AN$1,"'!J22"))</f>
        <v>12.94447762208317</v>
      </c>
      <c r="AO11" cm="1">
        <f t="array" aca="1" ref="AO11" ca="1">INDIRECT(_xlfn.CONCAT("'",AO$1,"'!k22"))</f>
        <v>-0.52736760682561068</v>
      </c>
      <c r="AP11" cm="1">
        <f t="array" aca="1" ref="AP11" ca="1">INDIRECT(_xlfn.CONCAT("'",AP$1,"'!J22"))</f>
        <v>13.767974875278821</v>
      </c>
      <c r="AQ11" cm="1">
        <f t="array" aca="1" ref="AQ11" ca="1">INDIRECT(_xlfn.CONCAT("'",AQ$1,"'!k22"))</f>
        <v>-0.35432288281967556</v>
      </c>
      <c r="AR11" cm="1">
        <f t="array" aca="1" ref="AR11" ca="1">INDIRECT(_xlfn.CONCAT("'",AR$1,"'!J22"))</f>
        <v>13.527566691335041</v>
      </c>
      <c r="AS11" cm="1">
        <f t="array" aca="1" ref="AS11" ca="1">INDIRECT(_xlfn.CONCAT("'",AS$1,"'!k22"))</f>
        <v>0.35598859714039577</v>
      </c>
      <c r="AT11" cm="1">
        <f t="array" aca="1" ref="AT11" ca="1">INDIRECT(_xlfn.CONCAT("'",AT$1,"'!J22"))</f>
        <v>14.49289030153618</v>
      </c>
      <c r="AU11" cm="1">
        <f t="array" aca="1" ref="AU11" ca="1">INDIRECT(_xlfn.CONCAT("'",AU$1,"'!k22"))</f>
        <v>-1.0274810288402516</v>
      </c>
      <c r="AV11" cm="1">
        <f t="array" aca="1" ref="AV11" ca="1">INDIRECT(_xlfn.CONCAT("'",AV$1,"'!J22"))</f>
        <v>12.78166919376921</v>
      </c>
      <c r="AW11" cm="1">
        <f t="array" aca="1" ref="AW11" ca="1">INDIRECT(_xlfn.CONCAT("'",AW$1,"'!k22"))</f>
        <v>0.42763948975436017</v>
      </c>
      <c r="AX11" cm="1">
        <f t="array" aca="1" ref="AX11" ca="1">INDIRECT(_xlfn.CONCAT("'",AX$1,"'!J22"))</f>
        <v>14.72498362371932</v>
      </c>
      <c r="AY11" cm="1">
        <f t="array" aca="1" ref="AY11" ca="1">INDIRECT(_xlfn.CONCAT("'",AY$1,"'!k22"))</f>
        <v>2.1113027989891671</v>
      </c>
      <c r="AZ11" cm="1">
        <f t="array" aca="1" ref="AZ11" ca="1">INDIRECT(_xlfn.CONCAT("'",AZ$1,"'!J22"))</f>
        <v>12.595396871176685</v>
      </c>
      <c r="BA11" cm="1">
        <f t="array" aca="1" ref="BA11" ca="1">INDIRECT(_xlfn.CONCAT("'",BA$1,"'!k22"))</f>
        <v>1.0809482389442679</v>
      </c>
      <c r="BB11" cm="1">
        <f t="array" aca="1" ref="BB11" ca="1">INDIRECT(_xlfn.CONCAT("'",BB$1,"'!J22"))</f>
        <v>14.535872835008821</v>
      </c>
      <c r="BC11" cm="1">
        <f t="array" aca="1" ref="BC11" ca="1">INDIRECT(_xlfn.CONCAT("'",BC$1,"'!k22"))</f>
        <v>0.10767313211117645</v>
      </c>
      <c r="BD11" s="20">
        <f t="shared" ca="1" si="2"/>
        <v>5.1620181921236954</v>
      </c>
      <c r="BE11" s="7">
        <f t="shared" ca="1" si="3"/>
        <v>0.21713272977254339</v>
      </c>
    </row>
    <row r="12" spans="1:57" x14ac:dyDescent="0.2">
      <c r="A12" t="s">
        <v>175</v>
      </c>
      <c r="B12" t="str" cm="1">
        <f t="array" aca="1" ref="B12" ca="1">TEXT(INDIRECT(_xlfn.CONCAT("'",A12,"'!F6")),"0.0")</f>
        <v>21.8</v>
      </c>
      <c r="C12" t="str" cm="1">
        <f t="array" aca="1" ref="C12" ca="1">TEXT(INDIRECT(_xlfn.CONCAT("'",A12,"'!G7")),"0.0")</f>
        <v>9.6</v>
      </c>
      <c r="D12" t="str" cm="1">
        <f t="array" aca="1" ref="D12" ca="1">TEXT(INDIRECT(_xlfn.CONCAT("'",A12,"'!H7")),"0.000")</f>
        <v>0.441</v>
      </c>
      <c r="E12" t="str" cm="1">
        <f t="array" aca="1" ref="E12" ca="1">TEXT(INDIRECT(_xlfn.CONCAT("'",A12,"'!G32")),"0.0")</f>
        <v>13.9</v>
      </c>
      <c r="F12" t="str" cm="1">
        <f t="array" aca="1" ref="F12" ca="1">TEXT(INDIRECT(_xlfn.CONCAT("'",A12,"'!H33")),"0.0")</f>
        <v>11.2</v>
      </c>
      <c r="G12" t="str" cm="1">
        <f t="array" aca="1" ref="G12" ca="1">TEXT(INDIRECT(_xlfn.CONCAT("'",A12,"'!I8")),"0.0")</f>
        <v>11.2</v>
      </c>
      <c r="H12" t="str">
        <f t="shared" si="0"/>
        <v>14.6</v>
      </c>
      <c r="I12" t="str" cm="1">
        <f t="array" aca="1" ref="I12" ca="1">TEXT(INDIRECT(_xlfn.CONCAT("'",A12,"'!k7")),"0")</f>
        <v>102</v>
      </c>
      <c r="J12" s="16" t="str" cm="1">
        <f t="array" aca="1" ref="J12" ca="1">TEXT(INDIRECT(_xlfn.CONCAT("'",A12,"'!g76")),"0")</f>
        <v>44</v>
      </c>
      <c r="K12" s="17">
        <f t="shared" ca="1" si="1"/>
        <v>38.860317600076137</v>
      </c>
      <c r="L12" s="35">
        <v>49.054062100000003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O12" s="31" t="str" cm="1">
        <f t="array" aca="1" ref="O12" ca="1">TEXT(INDIRECT(_xlfn.CONCAT("'",A12,"'!S6")),"0.0")</f>
        <v>23.2</v>
      </c>
      <c r="P12" cm="1">
        <f t="array" aca="1" ref="P12" ca="1">INDIRECT(_xlfn.CONCAT("'",P$1,"'!J23"))</f>
        <v>14.822660489786749</v>
      </c>
      <c r="Q12" cm="1">
        <f t="array" aca="1" ref="Q12" ca="1">INDIRECT(_xlfn.CONCAT("'",Q$1,"'!k23"))</f>
        <v>2.2233990734680122</v>
      </c>
      <c r="R12" cm="1">
        <f t="array" aca="1" ref="R12" ca="1">INDIRECT(_xlfn.CONCAT("'",R$1,"'!J23"))</f>
        <v>14.204451976039159</v>
      </c>
      <c r="S12" cm="1">
        <f t="array" aca="1" ref="S12" ca="1">INDIRECT(_xlfn.CONCAT("'",S$1,"'!k23"))</f>
        <v>0.1881384367687306</v>
      </c>
      <c r="T12" cm="1">
        <f t="array" aca="1" ref="T12" ca="1">INDIRECT(_xlfn.CONCAT("'",T$1,"'!J23"))</f>
        <v>16.181564988645111</v>
      </c>
      <c r="U12" cm="1">
        <f t="array" aca="1" ref="U12" ca="1">INDIRECT(_xlfn.CONCAT("'",U$1,"'!k23"))</f>
        <v>1.0896676760030377</v>
      </c>
      <c r="V12" cm="1">
        <f t="array" aca="1" ref="V12" ca="1">INDIRECT(_xlfn.CONCAT("'",V$1,"'!J23"))</f>
        <v>13.575038800954882</v>
      </c>
      <c r="W12" cm="1">
        <f t="array" aca="1" ref="W12" ca="1">INDIRECT(_xlfn.CONCAT("'",W$1,"'!k23"))</f>
        <v>-0.50277921485018084</v>
      </c>
      <c r="X12" cm="1">
        <f t="array" aca="1" ref="X12" ca="1">INDIRECT(_xlfn.CONCAT("'",X$1,"'!J23"))</f>
        <v>13.614530078843906</v>
      </c>
      <c r="Y12" cm="1">
        <f t="array" aca="1" ref="Y12" ca="1">INDIRECT(_xlfn.CONCAT("'",Y$1,"'!k23"))</f>
        <v>-0.90162450853270903</v>
      </c>
      <c r="Z12" cm="1">
        <f t="array" aca="1" ref="Z12" ca="1">INDIRECT(_xlfn.CONCAT("'",Z$1,"'!J23"))</f>
        <v>14.493448244521222</v>
      </c>
      <c r="AA12" cm="1">
        <f t="array" aca="1" ref="AA12" ca="1">INDIRECT(_xlfn.CONCAT("'",AA$1,"'!k23"))</f>
        <v>1.2560988478585058</v>
      </c>
      <c r="AB12" cm="1">
        <f t="array" aca="1" ref="AB12" ca="1">INDIRECT(_xlfn.CONCAT("'",AB$1,"'!J23"))</f>
        <v>13.828178235044517</v>
      </c>
      <c r="AC12" cm="1">
        <f t="array" aca="1" ref="AC12" ca="1">INDIRECT(_xlfn.CONCAT("'",AC$1,"'!k23"))</f>
        <v>1.5210996058548967</v>
      </c>
      <c r="AD12" cm="1">
        <f t="array" aca="1" ref="AD12" ca="1">INDIRECT(_xlfn.CONCAT("'",AD$1,"'!J23"))</f>
        <v>13.257190070967559</v>
      </c>
      <c r="AE12" cm="1">
        <f t="array" aca="1" ref="AE12" ca="1">INDIRECT(_xlfn.CONCAT("'",AE$1,"'!k23"))</f>
        <v>0.96896405834314381</v>
      </c>
      <c r="AF12" cm="1">
        <f t="array" aca="1" ref="AF12" ca="1">INDIRECT(_xlfn.CONCAT("'",AF$1,"'!J23"))</f>
        <v>14.420870923526056</v>
      </c>
      <c r="AG12" cm="1">
        <f t="array" aca="1" ref="AG12" ca="1">INDIRECT(_xlfn.CONCAT("'",AG$1,"'!k23"))</f>
        <v>0.90427903480856464</v>
      </c>
      <c r="AH12" cm="1">
        <f t="array" aca="1" ref="AH12" ca="1">INDIRECT(_xlfn.CONCAT("'",AH$1,"'!J23"))</f>
        <v>13.650657342950515</v>
      </c>
      <c r="AI12" cm="1">
        <f t="array" aca="1" ref="AI12" ca="1">INDIRECT(_xlfn.CONCAT("'",AI$1,"'!k23"))</f>
        <v>0.67577511598764917</v>
      </c>
      <c r="AJ12" cm="1">
        <f t="array" aca="1" ref="AJ12" ca="1">INDIRECT(_xlfn.CONCAT("'",AJ$1,"'!J23"))</f>
        <v>12.764748700590859</v>
      </c>
      <c r="AK12" cm="1">
        <f t="array" aca="1" ref="AK12" ca="1">INDIRECT(_xlfn.CONCAT("'",AK$1,"'!k23"))</f>
        <v>0.21708756293521866</v>
      </c>
      <c r="AL12" cm="1">
        <f t="array" aca="1" ref="AL12" ca="1">INDIRECT(_xlfn.CONCAT("'",AL$1,"'!J23"))</f>
        <v>14.340295511116505</v>
      </c>
      <c r="AM12" cm="1">
        <f t="array" aca="1" ref="AM12" ca="1">INDIRECT(_xlfn.CONCAT("'",AM$1,"'!k23"))</f>
        <v>1.010557737360559</v>
      </c>
      <c r="AN12" cm="1">
        <f t="array" aca="1" ref="AN12" ca="1">INDIRECT(_xlfn.CONCAT("'",AN$1,"'!J23"))</f>
        <v>14.478637932848585</v>
      </c>
      <c r="AO12" cm="1">
        <f t="array" aca="1" ref="AO12" ca="1">INDIRECT(_xlfn.CONCAT("'",AO$1,"'!k23"))</f>
        <v>0.67119513595986813</v>
      </c>
      <c r="AP12" cm="1">
        <f t="array" aca="1" ref="AP12" ca="1">INDIRECT(_xlfn.CONCAT("'",AP$1,"'!J23"))</f>
        <v>15.134648851868999</v>
      </c>
      <c r="AQ12" cm="1">
        <f t="array" aca="1" ref="AQ12" ca="1">INDIRECT(_xlfn.CONCAT("'",AQ$1,"'!k23"))</f>
        <v>1.316056421901652</v>
      </c>
      <c r="AR12" cm="1">
        <f t="array" aca="1" ref="AR12" ca="1">INDIRECT(_xlfn.CONCAT("'",AR$1,"'!J23"))</f>
        <v>15.15494313540542</v>
      </c>
      <c r="AS12" cm="1">
        <f t="array" aca="1" ref="AS12" ca="1">INDIRECT(_xlfn.CONCAT("'",AS$1,"'!k23"))</f>
        <v>1.9833650412107766</v>
      </c>
      <c r="AT12" cm="1">
        <f t="array" aca="1" ref="AT12" ca="1">INDIRECT(_xlfn.CONCAT("'",AT$1,"'!J23"))</f>
        <v>16.22338466589871</v>
      </c>
      <c r="AU12" cm="1">
        <f t="array" aca="1" ref="AU12" ca="1">INDIRECT(_xlfn.CONCAT("'",AU$1,"'!k23"))</f>
        <v>-0.86524718218126451</v>
      </c>
      <c r="AV12" cm="1">
        <f t="array" aca="1" ref="AV12" ca="1">INDIRECT(_xlfn.CONCAT("'",AV$1,"'!J23"))</f>
        <v>14.112103161893886</v>
      </c>
      <c r="AW12" cm="1">
        <f t="array" aca="1" ref="AW12" ca="1">INDIRECT(_xlfn.CONCAT("'",AW$1,"'!k23"))</f>
        <v>0.47515498861595573</v>
      </c>
      <c r="AX12" cm="1">
        <f t="array" aca="1" ref="AX12" ca="1">INDIRECT(_xlfn.CONCAT("'",AX$1,"'!J23"))</f>
        <v>16.294926730659981</v>
      </c>
      <c r="AY12" cm="1">
        <f t="array" aca="1" ref="AY12" ca="1">INDIRECT(_xlfn.CONCAT("'",AY$1,"'!k23"))</f>
        <v>2.3278466758085687</v>
      </c>
      <c r="AZ12" cm="1">
        <f t="array" aca="1" ref="AZ12" ca="1">INDIRECT(_xlfn.CONCAT("'",AZ$1,"'!J23"))</f>
        <v>14.240318104352747</v>
      </c>
      <c r="BA12" cm="1">
        <f t="array" aca="1" ref="BA12" ca="1">INDIRECT(_xlfn.CONCAT("'",BA$1,"'!k23"))</f>
        <v>0.89295724086700401</v>
      </c>
      <c r="BB12" cm="1">
        <f t="array" aca="1" ref="BB12" ca="1">INDIRECT(_xlfn.CONCAT("'",BB$1,"'!J23"))</f>
        <v>16.258642948787642</v>
      </c>
      <c r="BC12" cm="1">
        <f t="array" aca="1" ref="BC12" ca="1">INDIRECT(_xlfn.CONCAT("'",BC$1,"'!k23"))</f>
        <v>0.48452909450029402</v>
      </c>
      <c r="BD12" s="20">
        <f t="shared" ca="1" si="2"/>
        <v>5.7588045127968783</v>
      </c>
      <c r="BE12" s="7">
        <f t="shared" ca="1" si="3"/>
        <v>0.79682604213441421</v>
      </c>
    </row>
    <row r="13" spans="1:57" x14ac:dyDescent="0.2">
      <c r="A13" t="s">
        <v>176</v>
      </c>
      <c r="B13" t="str" cm="1">
        <f t="array" aca="1" ref="B13" ca="1">TEXT(INDIRECT(_xlfn.CONCAT("'",A13,"'!F6")),"0.0")</f>
        <v>24.3</v>
      </c>
      <c r="C13" t="str" cm="1">
        <f t="array" aca="1" ref="C13" ca="1">TEXT(INDIRECT(_xlfn.CONCAT("'",A13,"'!G7")),"0.0")</f>
        <v>9.5</v>
      </c>
      <c r="D13" t="str" cm="1">
        <f t="array" aca="1" ref="D13" ca="1">TEXT(INDIRECT(_xlfn.CONCAT("'",A13,"'!H7")),"0.000")</f>
        <v>0.392</v>
      </c>
      <c r="E13" t="str" cm="1">
        <f t="array" aca="1" ref="E13" ca="1">TEXT(INDIRECT(_xlfn.CONCAT("'",A13,"'!G32")),"0.0")</f>
        <v>15.3</v>
      </c>
      <c r="F13" t="str" cm="1">
        <f t="array" aca="1" ref="F13" ca="1">TEXT(INDIRECT(_xlfn.CONCAT("'",A13,"'!H33")),"0.0")</f>
        <v>11.9</v>
      </c>
      <c r="G13" t="str" cm="1">
        <f t="array" aca="1" ref="G13" ca="1">TEXT(INDIRECT(_xlfn.CONCAT("'",A13,"'!I8")),"0.0")</f>
        <v>11.9</v>
      </c>
      <c r="H13" t="str">
        <f t="shared" si="0"/>
        <v>13.9</v>
      </c>
      <c r="I13" t="str" cm="1">
        <f t="array" aca="1" ref="I13" ca="1">TEXT(INDIRECT(_xlfn.CONCAT("'",A13,"'!k7")),"0")</f>
        <v>99</v>
      </c>
      <c r="J13" s="16" t="str" cm="1">
        <f t="array" aca="1" ref="J13" ca="1">TEXT(INDIRECT(_xlfn.CONCAT("'",A13,"'!g76")),"0")</f>
        <v>34</v>
      </c>
      <c r="K13" s="17">
        <f t="shared" ca="1" si="1"/>
        <v>37.874983651098205</v>
      </c>
      <c r="L13" s="35">
        <v>46.501680630000003</v>
      </c>
      <c r="M13" s="19" t="e" cm="1">
        <f t="array" aca="1" ref="M13" ca="1">TEXT(INDIRECT(_xlfn.CONCAT("'",A13,"'!g53")),"0")</f>
        <v>#DIV/0!</v>
      </c>
      <c r="N13" s="19" t="str" cm="1">
        <f t="array" aca="1" ref="N13" ca="1">TEXT(INDIRECT(_xlfn.CONCAT("'",A13,"'!f72")),"0.0")</f>
        <v>0.0</v>
      </c>
      <c r="O13" s="31" t="str" cm="1">
        <f t="array" aca="1" ref="O13" ca="1">TEXT(INDIRECT(_xlfn.CONCAT("'",A13,"'!S6")),"0.0")</f>
        <v>23.7</v>
      </c>
      <c r="P13" cm="1">
        <f t="array" aca="1" ref="P13" ca="1">INDIRECT(_xlfn.CONCAT("'",P$1,"'!J24"))</f>
        <v>16.255517670466133</v>
      </c>
      <c r="Q13" cm="1">
        <f t="array" aca="1" ref="Q13" ca="1">INDIRECT(_xlfn.CONCAT("'",Q$1,"'!k24"))</f>
        <v>2.3222168100665903</v>
      </c>
      <c r="R13" cm="1">
        <f t="array" aca="1" ref="R13" ca="1">INDIRECT(_xlfn.CONCAT("'",R$1,"'!J24"))</f>
        <v>15.286247987459362</v>
      </c>
      <c r="S13" cm="1">
        <f t="array" aca="1" ref="S13" ca="1">INDIRECT(_xlfn.CONCAT("'",S$1,"'!k24"))</f>
        <v>3.0102149882996896</v>
      </c>
      <c r="T13" cm="1">
        <f t="array" aca="1" ref="T13" ca="1">INDIRECT(_xlfn.CONCAT("'",T$1,"'!J24"))</f>
        <v>18.142966805450577</v>
      </c>
      <c r="U13" cm="1">
        <f t="array" aca="1" ref="U13" ca="1">INDIRECT(_xlfn.CONCAT("'",U$1,"'!k24"))</f>
        <v>3.2145196442089614</v>
      </c>
      <c r="V13" cm="1">
        <f t="array" aca="1" ref="V13" ca="1">INDIRECT(_xlfn.CONCAT("'",V$1,"'!J24"))</f>
        <v>15.12908364685544</v>
      </c>
      <c r="W13" cm="1">
        <f t="array" aca="1" ref="W13" ca="1">INDIRECT(_xlfn.CONCAT("'",W$1,"'!k24"))</f>
        <v>1.1883872351004274</v>
      </c>
      <c r="X13" cm="1">
        <f t="array" aca="1" ref="X13" ca="1">INDIRECT(_xlfn.CONCAT("'",X$1,"'!J24"))</f>
        <v>14.876804390789699</v>
      </c>
      <c r="Y13" cm="1">
        <f t="array" aca="1" ref="Y13" ca="1">INDIRECT(_xlfn.CONCAT("'",Y$1,"'!k24"))</f>
        <v>-0.40573102883971907</v>
      </c>
      <c r="Z13" cm="1">
        <f t="array" aca="1" ref="Z13" ca="1">INDIRECT(_xlfn.CONCAT("'",Z$1,"'!J24"))</f>
        <v>15.846170080676535</v>
      </c>
      <c r="AA13" cm="1">
        <f t="array" aca="1" ref="AA13" ca="1">INDIRECT(_xlfn.CONCAT("'",AA$1,"'!k24"))</f>
        <v>2.029082754232971</v>
      </c>
      <c r="AB13" cm="1">
        <f t="array" aca="1" ref="AB13" ca="1">INDIRECT(_xlfn.CONCAT("'",AB$1,"'!J24"))</f>
        <v>15.118808203648673</v>
      </c>
      <c r="AC13" cm="1">
        <f t="array" aca="1" ref="AC13" ca="1">INDIRECT(_xlfn.CONCAT("'",AC$1,"'!k24"))</f>
        <v>3.2265749215103874</v>
      </c>
      <c r="AD13" cm="1">
        <f t="array" aca="1" ref="AD13" ca="1">INDIRECT(_xlfn.CONCAT("'",AD$1,"'!J24"))</f>
        <v>14.40232941264582</v>
      </c>
      <c r="AE13" cm="1">
        <f t="array" aca="1" ref="AE13" ca="1">INDIRECT(_xlfn.CONCAT("'",AE$1,"'!k24"))</f>
        <v>1.9379281166862876</v>
      </c>
      <c r="AF13" cm="1">
        <f t="array" aca="1" ref="AF13" ca="1">INDIRECT(_xlfn.CONCAT("'",AF$1,"'!J24"))</f>
        <v>15.65830539221146</v>
      </c>
      <c r="AG13" cm="1">
        <f t="array" aca="1" ref="AG13" ca="1">INDIRECT(_xlfn.CONCAT("'",AG$1,"'!k24"))</f>
        <v>1.3326217355073584</v>
      </c>
      <c r="AH13" cm="1">
        <f t="array" aca="1" ref="AH13" ca="1">INDIRECT(_xlfn.CONCAT("'",AH$1,"'!J24"))</f>
        <v>14.957155900526635</v>
      </c>
      <c r="AI13" cm="1">
        <f t="array" aca="1" ref="AI13" ca="1">INDIRECT(_xlfn.CONCAT("'",AI$1,"'!k24"))</f>
        <v>0.72082679038682573</v>
      </c>
      <c r="AJ13" cm="1">
        <f t="array" aca="1" ref="AJ13" ca="1">INDIRECT(_xlfn.CONCAT("'",AJ$1,"'!J24"))</f>
        <v>13.937021540441037</v>
      </c>
      <c r="AK13" cm="1">
        <f t="array" aca="1" ref="AK13" ca="1">INDIRECT(_xlfn.CONCAT("'",AK$1,"'!k24"))</f>
        <v>0</v>
      </c>
      <c r="AL13" cm="1">
        <f t="array" aca="1" ref="AL13" ca="1">INDIRECT(_xlfn.CONCAT("'",AL$1,"'!J24"))</f>
        <v>15.832071218648759</v>
      </c>
      <c r="AM13" cm="1">
        <f t="array" aca="1" ref="AM13" ca="1">INDIRECT(_xlfn.CONCAT("'",AM$1,"'!k24"))</f>
        <v>1.0586795343777284</v>
      </c>
      <c r="AN13" cm="1">
        <f t="array" aca="1" ref="AN13" ca="1">INDIRECT(_xlfn.CONCAT("'",AN$1,"'!J24"))</f>
        <v>15.868970714479739</v>
      </c>
      <c r="AO13" cm="1">
        <f t="array" aca="1" ref="AO13" ca="1">INDIRECT(_xlfn.CONCAT("'",AO$1,"'!k24"))</f>
        <v>0.86296517480554469</v>
      </c>
      <c r="AP13" cm="1">
        <f t="array" aca="1" ref="AP13" ca="1">INDIRECT(_xlfn.CONCAT("'",AP$1,"'!J24"))</f>
        <v>16.703793047213274</v>
      </c>
      <c r="AQ13" cm="1">
        <f t="array" aca="1" ref="AQ13" ca="1">INDIRECT(_xlfn.CONCAT("'",AQ$1,"'!k24"))</f>
        <v>0.55679310157377593</v>
      </c>
      <c r="AR13" cm="1">
        <f t="array" aca="1" ref="AR13" ca="1">INDIRECT(_xlfn.CONCAT("'",AR$1,"'!J24"))</f>
        <v>16.731464065598605</v>
      </c>
      <c r="AS13" cm="1">
        <f t="array" aca="1" ref="AS13" ca="1">INDIRECT(_xlfn.CONCAT("'",AS$1,"'!k24"))</f>
        <v>2.9496198048775648</v>
      </c>
      <c r="AT13" cm="1">
        <f t="array" aca="1" ref="AT13" ca="1">INDIRECT(_xlfn.CONCAT("'",AT$1,"'!J24"))</f>
        <v>18.116112876920226</v>
      </c>
      <c r="AU13" cm="1">
        <f t="array" aca="1" ref="AU13" ca="1">INDIRECT(_xlfn.CONCAT("'",AU$1,"'!k24"))</f>
        <v>0.70301333552227729</v>
      </c>
      <c r="AV13" cm="1">
        <f t="array" aca="1" ref="AV13" ca="1">INDIRECT(_xlfn.CONCAT("'",AV$1,"'!J24"))</f>
        <v>15.632599125464942</v>
      </c>
      <c r="AW13" cm="1">
        <f t="array" aca="1" ref="AW13" ca="1">INDIRECT(_xlfn.CONCAT("'",AW$1,"'!k24"))</f>
        <v>1.4729804647094626</v>
      </c>
      <c r="AX13" cm="1">
        <f t="array" aca="1" ref="AX13" ca="1">INDIRECT(_xlfn.CONCAT("'",AX$1,"'!J24"))</f>
        <v>17.919005806805494</v>
      </c>
      <c r="AY13" cm="1">
        <f t="array" aca="1" ref="AY13" ca="1">INDIRECT(_xlfn.CONCAT("'",AY$1,"'!k24"))</f>
        <v>1.8947589221697652</v>
      </c>
      <c r="AZ13" cm="1">
        <f t="array" aca="1" ref="AZ13" ca="1">INDIRECT(_xlfn.CONCAT("'",AZ$1,"'!J24"))</f>
        <v>15.415261842335646</v>
      </c>
      <c r="BA13" cm="1">
        <f t="array" aca="1" ref="BA13" ca="1">INDIRECT(_xlfn.CONCAT("'",BA$1,"'!k24"))</f>
        <v>0.70496624278973996</v>
      </c>
      <c r="BB13" cm="1">
        <f t="array" aca="1" ref="BB13" ca="1">INDIRECT(_xlfn.CONCAT("'",BB$1,"'!J24"))</f>
        <v>0</v>
      </c>
      <c r="BC13" cm="1">
        <f t="array" aca="1" ref="BC13" ca="1">INDIRECT(_xlfn.CONCAT("'",BC$1,"'!k24"))</f>
        <v>0</v>
      </c>
      <c r="BD13"/>
      <c r="BE13"/>
    </row>
    <row r="14" spans="1:57" x14ac:dyDescent="0.2">
      <c r="A14" t="s">
        <v>177</v>
      </c>
      <c r="B14" t="str" cm="1">
        <f t="array" aca="1" ref="B14" ca="1">TEXT(INDIRECT(_xlfn.CONCAT("'",A14,"'!F6")),"0.0")</f>
        <v>24.0</v>
      </c>
      <c r="C14" t="str" cm="1">
        <f t="array" aca="1" ref="C14" ca="1">TEXT(INDIRECT(_xlfn.CONCAT("'",A14,"'!G7")),"0.0")</f>
        <v>11.6</v>
      </c>
      <c r="D14" t="str" cm="1">
        <f t="array" aca="1" ref="D14" ca="1">TEXT(INDIRECT(_xlfn.CONCAT("'",A14,"'!H7")),"0.000")</f>
        <v>0.486</v>
      </c>
      <c r="E14" t="str" cm="1">
        <f t="array" aca="1" ref="E14" ca="1">TEXT(INDIRECT(_xlfn.CONCAT("'",A14,"'!G32")),"0.0")</f>
        <v>16.8</v>
      </c>
      <c r="F14" t="str" cm="1">
        <f t="array" aca="1" ref="F14" ca="1">TEXT(INDIRECT(_xlfn.CONCAT("'",A14,"'!H33")),"0.0")</f>
        <v>15.8</v>
      </c>
      <c r="G14" t="str" cm="1">
        <f t="array" aca="1" ref="G14" ca="1">TEXT(INDIRECT(_xlfn.CONCAT("'",A14,"'!I8")),"0.0")</f>
        <v>15.8</v>
      </c>
      <c r="H14" t="str">
        <f t="shared" si="0"/>
        <v>13.6</v>
      </c>
      <c r="I14" t="str" cm="1">
        <f t="array" aca="1" ref="I14" ca="1">TEXT(INDIRECT(_xlfn.CONCAT("'",A14,"'!k7")),"0")</f>
        <v>98</v>
      </c>
      <c r="J14" s="16" t="str" cm="1">
        <f t="array" aca="1" ref="J14" ca="1">TEXT(INDIRECT(_xlfn.CONCAT("'",A14,"'!g76")),"0")</f>
        <v>66</v>
      </c>
      <c r="K14" s="17">
        <f t="shared" ca="1" si="1"/>
        <v>43.243011690091798</v>
      </c>
      <c r="L14" s="35">
        <v>45.73850916</v>
      </c>
      <c r="M14" s="2" t="str" cm="1">
        <f t="array" aca="1" ref="M14" ca="1">TEXT(INDIRECT(_xlfn.CONCAT("'",A14,"'!g53")),"0")</f>
        <v>112</v>
      </c>
      <c r="N14" s="2" t="str" cm="1">
        <f t="array" aca="1" ref="N14" ca="1">TEXT(INDIRECT(_xlfn.CONCAT("'",A14,"'!f72")),"0.0")</f>
        <v>-1.1</v>
      </c>
      <c r="O14" s="31" t="str" cm="1">
        <f t="array" aca="1" ref="O14" ca="1">TEXT(INDIRECT(_xlfn.CONCAT("'",A14,"'!S6")),"0.0")</f>
        <v>23.9</v>
      </c>
      <c r="P14" cm="1">
        <f t="array" aca="1" ref="P14" ca="1">INDIRECT(_xlfn.CONCAT("'",P$1,"'!J25"))</f>
        <v>17.886010324342678</v>
      </c>
      <c r="Q14" cm="1">
        <f t="array" aca="1" ref="Q14" ca="1">INDIRECT(_xlfn.CONCAT("'",Q$1,"'!k25"))</f>
        <v>1.9763547319715662</v>
      </c>
      <c r="R14" cm="1">
        <f t="array" aca="1" ref="R14" ca="1">INDIRECT(_xlfn.CONCAT("'",R$1,"'!J25"))</f>
        <v>16.885424699993571</v>
      </c>
      <c r="S14" cm="1">
        <f t="array" aca="1" ref="S14" ca="1">INDIRECT(_xlfn.CONCAT("'",S$1,"'!k25"))</f>
        <v>2.6339381147622283</v>
      </c>
      <c r="T14" cm="1">
        <f t="array" aca="1" ref="T14" ca="1">INDIRECT(_xlfn.CONCAT("'",T$1,"'!J25"))</f>
        <v>19.505051400454377</v>
      </c>
      <c r="U14" cm="1">
        <f t="array" aca="1" ref="U14" ca="1">INDIRECT(_xlfn.CONCAT("'",U$1,"'!k25"))</f>
        <v>2.3427855034065312</v>
      </c>
      <c r="V14" cm="1">
        <f t="array" aca="1" ref="V14" ca="1">INDIRECT(_xlfn.CONCAT("'",V$1,"'!J25"))</f>
        <v>16.271763680605854</v>
      </c>
      <c r="W14" cm="1">
        <f t="array" aca="1" ref="W14" ca="1">INDIRECT(_xlfn.CONCAT("'",W$1,"'!k25"))</f>
        <v>1.8282880540006576</v>
      </c>
      <c r="X14" cm="1">
        <f t="array" aca="1" ref="X14" ca="1">INDIRECT(_xlfn.CONCAT("'",X$1,"'!J25"))</f>
        <v>16.274322379015395</v>
      </c>
      <c r="Y14" cm="1">
        <f t="array" aca="1" ref="Y14" ca="1">INDIRECT(_xlfn.CONCAT("'",Y$1,"'!k25"))</f>
        <v>-0.40573102883971907</v>
      </c>
      <c r="Z14" cm="1">
        <f t="array" aca="1" ref="Z14" ca="1">INDIRECT(_xlfn.CONCAT("'",Z$1,"'!J25"))</f>
        <v>17.440449387573871</v>
      </c>
      <c r="AA14" cm="1">
        <f t="array" aca="1" ref="AA14" ca="1">INDIRECT(_xlfn.CONCAT("'",AA$1,"'!k25"))</f>
        <v>1.6425908010457386</v>
      </c>
      <c r="AB14" cm="1">
        <f t="array" aca="1" ref="AB14" ca="1">INDIRECT(_xlfn.CONCAT("'",AB$1,"'!J25"))</f>
        <v>16.54771995460327</v>
      </c>
      <c r="AC14" cm="1">
        <f t="array" aca="1" ref="AC14" ca="1">INDIRECT(_xlfn.CONCAT("'",AC$1,"'!k25"))</f>
        <v>2.9039174293593484</v>
      </c>
      <c r="AD14" cm="1">
        <f t="array" aca="1" ref="AD14" ca="1">INDIRECT(_xlfn.CONCAT("'",AD$1,"'!J25"))</f>
        <v>15.723644037659197</v>
      </c>
      <c r="AE14" cm="1">
        <f t="array" aca="1" ref="AE14" ca="1">INDIRECT(_xlfn.CONCAT("'",AE$1,"'!k25"))</f>
        <v>1.4534460875147157</v>
      </c>
      <c r="AF14" cm="1">
        <f t="array" aca="1" ref="AF14" ca="1">INDIRECT(_xlfn.CONCAT("'",AF$1,"'!J25"))</f>
        <v>16.99092712771882</v>
      </c>
      <c r="AG14" cm="1">
        <f t="array" aca="1" ref="AG14" ca="1">INDIRECT(_xlfn.CONCAT("'",AG$1,"'!k25"))</f>
        <v>1.5229962691512666</v>
      </c>
      <c r="AH14" cm="1">
        <f t="array" aca="1" ref="AH14" ca="1">INDIRECT(_xlfn.CONCAT("'",AH$1,"'!J25"))</f>
        <v>16.263654458102756</v>
      </c>
      <c r="AI14" cm="1">
        <f t="array" aca="1" ref="AI14" ca="1">INDIRECT(_xlfn.CONCAT("'",AI$1,"'!k25"))</f>
        <v>0.49556841839094268</v>
      </c>
      <c r="AJ14" cm="1">
        <f t="array" aca="1" ref="AJ14" ca="1">INDIRECT(_xlfn.CONCAT("'",AJ$1,"'!J25"))</f>
        <v>15.543469506161657</v>
      </c>
      <c r="AK14" cm="1">
        <f t="array" aca="1" ref="AK14" ca="1">INDIRECT(_xlfn.CONCAT("'",AK$1,"'!k25"))</f>
        <v>-4.3417512587043738E-2</v>
      </c>
      <c r="AL14" cm="1">
        <f t="array" aca="1" ref="AL14" ca="1">INDIRECT(_xlfn.CONCAT("'",AL$1,"'!J25"))</f>
        <v>17.275725129163842</v>
      </c>
      <c r="AM14" cm="1">
        <f t="array" aca="1" ref="AM14" ca="1">INDIRECT(_xlfn.CONCAT("'",AM$1,"'!k25"))</f>
        <v>1.3474103164807452</v>
      </c>
      <c r="AN14" cm="1">
        <f t="array" aca="1" ref="AN14" ca="1">INDIRECT(_xlfn.CONCAT("'",AN$1,"'!J25"))</f>
        <v>17.307246005822314</v>
      </c>
      <c r="AO14" cm="1">
        <f t="array" aca="1" ref="AO14" ca="1">INDIRECT(_xlfn.CONCAT("'",AO$1,"'!k25"))</f>
        <v>0.43148258740277234</v>
      </c>
      <c r="AP14" cm="1">
        <f t="array" aca="1" ref="AP14" ca="1">INDIRECT(_xlfn.CONCAT("'",AP$1,"'!J25"))</f>
        <v>18.323554797246079</v>
      </c>
      <c r="AQ14" cm="1">
        <f t="array" aca="1" ref="AQ14" ca="1">INDIRECT(_xlfn.CONCAT("'",AQ$1,"'!k25"))</f>
        <v>1.366673976590177</v>
      </c>
      <c r="AR14" cm="1">
        <f t="array" aca="1" ref="AR14" ca="1">INDIRECT(_xlfn.CONCAT("'",AR$1,"'!J25"))</f>
        <v>18.155418454160188</v>
      </c>
      <c r="AS14" cm="1">
        <f t="array" aca="1" ref="AS14" ca="1">INDIRECT(_xlfn.CONCAT("'",AS$1,"'!k25"))</f>
        <v>3.1021863465091637</v>
      </c>
      <c r="AT14" cm="1">
        <f t="array" aca="1" ref="AT14" ca="1">INDIRECT(_xlfn.CONCAT("'",AT$1,"'!J25"))</f>
        <v>19.251749803533134</v>
      </c>
      <c r="AU14" cm="1">
        <f t="array" aca="1" ref="AU14" ca="1">INDIRECT(_xlfn.CONCAT("'",AU$1,"'!k25"))</f>
        <v>0.70301333552227729</v>
      </c>
      <c r="AV14" cm="1">
        <f t="array" aca="1" ref="AV14" ca="1">INDIRECT(_xlfn.CONCAT("'",AV$1,"'!J25"))</f>
        <v>17.200610587897597</v>
      </c>
      <c r="AW14" cm="1">
        <f t="array" aca="1" ref="AW14" ca="1">INDIRECT(_xlfn.CONCAT("'",AW$1,"'!k25"))</f>
        <v>1.7105579590174407</v>
      </c>
      <c r="AX14" cm="1">
        <f t="array" aca="1" ref="AX14" ca="1">INDIRECT(_xlfn.CONCAT("'",AX$1,"'!J25"))</f>
        <v>0</v>
      </c>
      <c r="AY14" cm="1">
        <f t="array" aca="1" ref="AY14" ca="1">INDIRECT(_xlfn.CONCAT("'",AY$1,"'!k25"))</f>
        <v>0</v>
      </c>
      <c r="AZ14" cm="1">
        <f t="array" aca="1" ref="AZ14" ca="1">INDIRECT(_xlfn.CONCAT("'",AZ$1,"'!J25"))</f>
        <v>16.872192077434441</v>
      </c>
      <c r="BA14" cm="1">
        <f t="array" aca="1" ref="BA14" ca="1">INDIRECT(_xlfn.CONCAT("'",BA$1,"'!k25"))</f>
        <v>0.61097074375110794</v>
      </c>
      <c r="BB14" cm="1">
        <f t="array" aca="1" ref="BB14" ca="1">INDIRECT(_xlfn.CONCAT("'",BB$1,"'!J25"))</f>
        <v>0</v>
      </c>
      <c r="BC14" cm="1">
        <f t="array" aca="1" ref="BC14" ca="1">INDIRECT(_xlfn.CONCAT("'",BC$1,"'!k25"))</f>
        <v>0</v>
      </c>
      <c r="BD14"/>
      <c r="BE14"/>
    </row>
    <row r="15" spans="1:57" x14ac:dyDescent="0.2">
      <c r="A15" t="s">
        <v>178</v>
      </c>
      <c r="B15" t="str" cm="1">
        <f t="array" aca="1" ref="B15" ca="1">TEXT(INDIRECT(_xlfn.CONCAT("'",A15,"'!F6")),"0.0")</f>
        <v>25.4</v>
      </c>
      <c r="C15" t="str" cm="1">
        <f t="array" aca="1" ref="C15" ca="1">TEXT(INDIRECT(_xlfn.CONCAT("'",A15,"'!G7")),"0.0")</f>
        <v>9.5</v>
      </c>
      <c r="D15" t="str" cm="1">
        <f t="array" aca="1" ref="D15" ca="1">TEXT(INDIRECT(_xlfn.CONCAT("'",A15,"'!H7")),"0.000")</f>
        <v>0.375</v>
      </c>
      <c r="E15" t="str" cm="1">
        <f t="array" aca="1" ref="E15" ca="1">TEXT(INDIRECT(_xlfn.CONCAT("'",A15,"'!G32")),"0.0")</f>
        <v>16.7</v>
      </c>
      <c r="F15" t="str" cm="1">
        <f t="array" aca="1" ref="F15" ca="1">TEXT(INDIRECT(_xlfn.CONCAT("'",A15,"'!H33")),"0.0")</f>
        <v>14.1</v>
      </c>
      <c r="G15" t="str" cm="1">
        <f t="array" aca="1" ref="G15" ca="1">TEXT(INDIRECT(_xlfn.CONCAT("'",A15,"'!I8")),"0.0")</f>
        <v>14.1</v>
      </c>
      <c r="H15" t="str">
        <f t="shared" si="0"/>
        <v>13.8</v>
      </c>
      <c r="I15" t="str" cm="1">
        <f t="array" aca="1" ref="I15" ca="1">TEXT(INDIRECT(_xlfn.CONCAT("'",A15,"'!k7")),"0")</f>
        <v>93</v>
      </c>
      <c r="J15" s="16" t="str" cm="1">
        <f t="array" aca="1" ref="J15" ca="1">TEXT(INDIRECT(_xlfn.CONCAT("'",A15,"'!g76")),"0")</f>
        <v>40</v>
      </c>
      <c r="K15" s="17">
        <f t="shared" ca="1" si="1"/>
        <v>40.174783072890193</v>
      </c>
      <c r="L15" s="35">
        <v>46.474238409999998</v>
      </c>
      <c r="M15" s="2" t="e" cm="1">
        <f t="array" aca="1" ref="M15" ca="1">TEXT(INDIRECT(_xlfn.CONCAT("'",A15,"'!g53")),"0")</f>
        <v>#DIV/0!</v>
      </c>
      <c r="N15" s="2" t="str" cm="1">
        <f t="array" aca="1" ref="N15" ca="1">TEXT(INDIRECT(_xlfn.CONCAT("'",A15,"'!f72")),"0.0")</f>
        <v>0.0</v>
      </c>
      <c r="O15" s="31" t="str" cm="1">
        <f t="array" aca="1" ref="O15" ca="1">TEXT(INDIRECT(_xlfn.CONCAT("'",A15,"'!S6")),"0.0")</f>
        <v>23.0</v>
      </c>
      <c r="P15" cm="1">
        <f t="array" aca="1" ref="P15" ca="1">INDIRECT(_xlfn.CONCAT("'",P$1,"'!J26"))</f>
        <v>19.318867505022062</v>
      </c>
      <c r="Q15" cm="1">
        <f t="array" aca="1" ref="Q15" ca="1">INDIRECT(_xlfn.CONCAT("'",Q$1,"'!k26"))</f>
        <v>2.2233990734680122</v>
      </c>
      <c r="R15" cm="1">
        <f t="array" aca="1" ref="R15" ca="1">INDIRECT(_xlfn.CONCAT("'",R$1,"'!J26"))</f>
        <v>18.296462975759052</v>
      </c>
      <c r="S15" cm="1">
        <f t="array" aca="1" ref="S15" ca="1">INDIRECT(_xlfn.CONCAT("'",S$1,"'!k26"))</f>
        <v>1.2699344481889314</v>
      </c>
      <c r="T15" cm="1">
        <f t="array" aca="1" ref="T15" ca="1">INDIRECT(_xlfn.CONCAT("'",T$1,"'!J26"))</f>
        <v>21.085069530658778</v>
      </c>
      <c r="U15" cm="1">
        <f t="array" aca="1" ref="U15" ca="1">INDIRECT(_xlfn.CONCAT("'",U$1,"'!k26"))</f>
        <v>0.98070090840273394</v>
      </c>
      <c r="V15" cm="1">
        <f t="array" aca="1" ref="V15" ca="1">INDIRECT(_xlfn.CONCAT("'",V$1,"'!J26"))</f>
        <v>17.917222929206446</v>
      </c>
      <c r="W15" cm="1">
        <f t="array" aca="1" ref="W15" ca="1">INDIRECT(_xlfn.CONCAT("'",W$1,"'!k26"))</f>
        <v>3.1995040945011506</v>
      </c>
      <c r="X15" cm="1">
        <f t="array" aca="1" ref="X15" ca="1">INDIRECT(_xlfn.CONCAT("'",X$1,"'!J26"))</f>
        <v>0</v>
      </c>
      <c r="Y15" cm="1">
        <f t="array" aca="1" ref="Y15" ca="1">INDIRECT(_xlfn.CONCAT("'",Y$1,"'!k26"))</f>
        <v>0</v>
      </c>
      <c r="Z15" cm="1">
        <f t="array" aca="1" ref="Z15" ca="1">INDIRECT(_xlfn.CONCAT("'",Z$1,"'!J26"))</f>
        <v>18.696548235432378</v>
      </c>
      <c r="AA15" cm="1">
        <f t="array" aca="1" ref="AA15" ca="1">INDIRECT(_xlfn.CONCAT("'",AA$1,"'!k26"))</f>
        <v>0.91791838881967724</v>
      </c>
      <c r="AB15" cm="1">
        <f t="array" aca="1" ref="AB15" ca="1">INDIRECT(_xlfn.CONCAT("'",AB$1,"'!J26"))</f>
        <v>17.976631705557875</v>
      </c>
      <c r="AC15" cm="1">
        <f t="array" aca="1" ref="AC15" ca="1">INDIRECT(_xlfn.CONCAT("'",AC$1,"'!k26"))</f>
        <v>2.7195417195587548</v>
      </c>
      <c r="AD15" cm="1">
        <f t="array" aca="1" ref="AD15" ca="1">INDIRECT(_xlfn.CONCAT("'",AD$1,"'!J26"))</f>
        <v>17.265177766841472</v>
      </c>
      <c r="AE15" cm="1">
        <f t="array" aca="1" ref="AE15" ca="1">INDIRECT(_xlfn.CONCAT("'",AE$1,"'!k26"))</f>
        <v>0.88087641667558536</v>
      </c>
      <c r="AF15" cm="1">
        <f t="array" aca="1" ref="AF15" ca="1">INDIRECT(_xlfn.CONCAT("'",AF$1,"'!J26"))</f>
        <v>18.561517030281063</v>
      </c>
      <c r="AG15" cm="1">
        <f t="array" aca="1" ref="AG15" ca="1">INDIRECT(_xlfn.CONCAT("'",AG$1,"'!k26"))</f>
        <v>1.6181835359732208</v>
      </c>
      <c r="AH15" cm="1">
        <f t="array" aca="1" ref="AH15" ca="1">INDIRECT(_xlfn.CONCAT("'",AH$1,"'!J26"))</f>
        <v>17.525101341279704</v>
      </c>
      <c r="AI15" cm="1">
        <f t="array" aca="1" ref="AI15" ca="1">INDIRECT(_xlfn.CONCAT("'",AI$1,"'!k26"))</f>
        <v>0.49556841839094268</v>
      </c>
      <c r="AJ15" cm="1">
        <f t="array" aca="1" ref="AJ15" ca="1">INDIRECT(_xlfn.CONCAT("'",AJ$1,"'!J26"))</f>
        <v>16.932829908947056</v>
      </c>
      <c r="AK15" cm="1">
        <f t="array" aca="1" ref="AK15" ca="1">INDIRECT(_xlfn.CONCAT("'",AK$1,"'!k26"))</f>
        <v>0.43417512587043733</v>
      </c>
      <c r="AL15" cm="1">
        <f t="array" aca="1" ref="AL15" ca="1">INDIRECT(_xlfn.CONCAT("'",AL$1,"'!J26"))</f>
        <v>18.767500836696097</v>
      </c>
      <c r="AM15" cm="1">
        <f t="array" aca="1" ref="AM15" ca="1">INDIRECT(_xlfn.CONCAT("'",AM$1,"'!k26"))</f>
        <v>1.8286282866524399</v>
      </c>
      <c r="AN15" cm="1">
        <f t="array" aca="1" ref="AN15" ca="1">INDIRECT(_xlfn.CONCAT("'",AN$1,"'!J26"))</f>
        <v>0</v>
      </c>
      <c r="AO15" cm="1">
        <f t="array" aca="1" ref="AO15" ca="1">INDIRECT(_xlfn.CONCAT("'",AO$1,"'!k26"))</f>
        <v>0</v>
      </c>
      <c r="AP15" cm="1">
        <f t="array" aca="1" ref="AP15" ca="1">INDIRECT(_xlfn.CONCAT("'",AP$1,"'!J26"))</f>
        <v>0</v>
      </c>
      <c r="AQ15" cm="1">
        <f t="array" aca="1" ref="AQ15" ca="1">INDIRECT(_xlfn.CONCAT("'",AQ$1,"'!k26"))</f>
        <v>0</v>
      </c>
      <c r="AR15" cm="1">
        <f t="array" aca="1" ref="AR15" ca="1">INDIRECT(_xlfn.CONCAT("'",AR$1,"'!J26"))</f>
        <v>19.782794898230566</v>
      </c>
      <c r="AS15" cm="1">
        <f t="array" aca="1" ref="AS15" ca="1">INDIRECT(_xlfn.CONCAT("'",AS$1,"'!k26"))</f>
        <v>3.4073194297723597</v>
      </c>
      <c r="AT15" cm="1">
        <f t="array" aca="1" ref="AT15" ca="1">INDIRECT(_xlfn.CONCAT("'",AT$1,"'!J26"))</f>
        <v>20.82001032123668</v>
      </c>
      <c r="AU15" cm="1">
        <f t="array" aca="1" ref="AU15" ca="1">INDIRECT(_xlfn.CONCAT("'",AU$1,"'!k26"))</f>
        <v>0.70301333552227729</v>
      </c>
      <c r="AV15" cm="1">
        <f t="array" aca="1" ref="AV15" ca="1">INDIRECT(_xlfn.CONCAT("'",AV$1,"'!J26"))</f>
        <v>18.578560054883866</v>
      </c>
      <c r="AW15" cm="1">
        <f t="array" aca="1" ref="AW15" ca="1">INDIRECT(_xlfn.CONCAT("'",AW$1,"'!k26"))</f>
        <v>1.9481354533254183</v>
      </c>
      <c r="AX15" cm="1">
        <f t="array" aca="1" ref="AX15" ca="1">INDIRECT(_xlfn.CONCAT("'",AX$1,"'!J26"))</f>
        <v>0</v>
      </c>
      <c r="AY15" cm="1">
        <f t="array" aca="1" ref="AY15" ca="1">INDIRECT(_xlfn.CONCAT("'",AY$1,"'!k26"))</f>
        <v>0</v>
      </c>
      <c r="AZ15" cm="1">
        <f t="array" aca="1" ref="AZ15" ca="1">INDIRECT(_xlfn.CONCAT("'",AZ$1,"'!J26"))</f>
        <v>0</v>
      </c>
      <c r="BA15" cm="1">
        <f t="array" aca="1" ref="BA15" ca="1">INDIRECT(_xlfn.CONCAT("'",BA$1,"'!k26"))</f>
        <v>0</v>
      </c>
      <c r="BB15" cm="1">
        <f t="array" aca="1" ref="BB15" ca="1">INDIRECT(_xlfn.CONCAT("'",BB$1,"'!J26"))</f>
        <v>0</v>
      </c>
      <c r="BC15" cm="1">
        <f t="array" aca="1" ref="BC15" ca="1">INDIRECT(_xlfn.CONCAT("'",BC$1,"'!k26"))</f>
        <v>0</v>
      </c>
      <c r="BD15"/>
      <c r="BE15"/>
    </row>
    <row r="16" spans="1:57" x14ac:dyDescent="0.2">
      <c r="A16" t="s">
        <v>179</v>
      </c>
      <c r="B16" t="str" cm="1">
        <f t="array" aca="1" ref="B16" ca="1">TEXT(INDIRECT(_xlfn.CONCAT("'",A16,"'!F6")),"0.0")</f>
        <v>26.2</v>
      </c>
      <c r="C16" t="str" cm="1">
        <f t="array" aca="1" ref="C16" ca="1">TEXT(INDIRECT(_xlfn.CONCAT("'",A16,"'!G7")),"0.0")</f>
        <v>8.8</v>
      </c>
      <c r="D16" t="str" cm="1">
        <f t="array" aca="1" ref="D16" ca="1">TEXT(INDIRECT(_xlfn.CONCAT("'",A16,"'!H7")),"0.000")</f>
        <v>0.336</v>
      </c>
      <c r="E16" t="str" cm="1">
        <f t="array" aca="1" ref="E16" ca="1">TEXT(INDIRECT(_xlfn.CONCAT("'",A16,"'!G32")),"0.0")</f>
        <v>16.4</v>
      </c>
      <c r="F16" t="str" cm="1">
        <f t="array" aca="1" ref="F16" ca="1">TEXT(INDIRECT(_xlfn.CONCAT("'",A16,"'!H33")),"0.0")</f>
        <v>13.3</v>
      </c>
      <c r="G16" t="str" cm="1">
        <f t="array" aca="1" ref="G16" ca="1">TEXT(INDIRECT(_xlfn.CONCAT("'",A16,"'!I8")),"0.0")</f>
        <v>13.3</v>
      </c>
      <c r="H16" t="str">
        <f t="shared" si="0"/>
        <v>13.7</v>
      </c>
      <c r="I16" t="str" cm="1">
        <f t="array" aca="1" ref="I16" ca="1">TEXT(INDIRECT(_xlfn.CONCAT("'",A16,"'!k7")),"0")</f>
        <v>96</v>
      </c>
      <c r="J16" s="16" t="str" cm="1">
        <f t="array" aca="1" ref="J16" ca="1">TEXT(INDIRECT(_xlfn.CONCAT("'",A16,"'!g76")),"0")</f>
        <v>37</v>
      </c>
      <c r="K16" s="17">
        <f t="shared" ca="1" si="1"/>
        <v>39.041209436758848</v>
      </c>
      <c r="L16" s="35">
        <v>46.088675619999997</v>
      </c>
      <c r="M16" s="2" t="str" cm="1">
        <f t="array" aca="1" ref="M16" ca="1">TEXT(INDIRECT(_xlfn.CONCAT("'",A16,"'!g53")),"0")</f>
        <v>88</v>
      </c>
      <c r="N16" s="2" t="str" cm="1">
        <f t="array" aca="1" ref="N16" ca="1">TEXT(INDIRECT(_xlfn.CONCAT("'",A16,"'!f72")),"0.0")</f>
        <v>-0.2</v>
      </c>
      <c r="O16" s="31" t="str" cm="1">
        <f t="array" aca="1" ref="O16" ca="1">TEXT(INDIRECT(_xlfn.CONCAT("'",A16,"'!S6")),"0.0")</f>
        <v>25.8</v>
      </c>
      <c r="P16" cm="1">
        <f t="array" aca="1" ref="P16" ca="1">INDIRECT(_xlfn.CONCAT("'",P$1,"'!J27"))</f>
        <v>0</v>
      </c>
      <c r="Q16" cm="1">
        <f t="array" aca="1" ref="Q16" ca="1">INDIRECT(_xlfn.CONCAT("'",Q$1,"'!k27"))</f>
        <v>0</v>
      </c>
      <c r="R16" cm="1">
        <f t="array" aca="1" ref="R16" ca="1">INDIRECT(_xlfn.CONCAT("'",R$1,"'!J27"))</f>
        <v>19.848605079101077</v>
      </c>
      <c r="S16" cm="1">
        <f t="array" aca="1" ref="S16" ca="1">INDIRECT(_xlfn.CONCAT("'",S$1,"'!k27"))</f>
        <v>1.1758652298045662</v>
      </c>
      <c r="T16" cm="1">
        <f t="array" aca="1" ref="T16" ca="1">INDIRECT(_xlfn.CONCAT("'",T$1,"'!J27"))</f>
        <v>0</v>
      </c>
      <c r="U16" cm="1">
        <f t="array" aca="1" ref="U16" ca="1">INDIRECT(_xlfn.CONCAT("'",U$1,"'!k27"))</f>
        <v>0</v>
      </c>
      <c r="V16" cm="1">
        <f t="array" aca="1" ref="V16" ca="1">INDIRECT(_xlfn.CONCAT("'",V$1,"'!J27"))</f>
        <v>19.334146171056954</v>
      </c>
      <c r="W16" cm="1">
        <f t="array" aca="1" ref="W16" ca="1">INDIRECT(_xlfn.CONCAT("'",W$1,"'!k27"))</f>
        <v>3.930819316101414</v>
      </c>
      <c r="X16" cm="1">
        <f t="array" aca="1" ref="X16" ca="1">INDIRECT(_xlfn.CONCAT("'",X$1,"'!J27"))</f>
        <v>0</v>
      </c>
      <c r="Y16" cm="1">
        <f t="array" aca="1" ref="Y16" ca="1">INDIRECT(_xlfn.CONCAT("'",Y$1,"'!k27"))</f>
        <v>0</v>
      </c>
      <c r="Z16" cm="1">
        <f t="array" aca="1" ref="Z16" ca="1">INDIRECT(_xlfn.CONCAT("'",Z$1,"'!J27"))</f>
        <v>0</v>
      </c>
      <c r="AA16" cm="1">
        <f t="array" aca="1" ref="AA16" ca="1">INDIRECT(_xlfn.CONCAT("'",AA$1,"'!k27"))</f>
        <v>0</v>
      </c>
      <c r="AB16" cm="1">
        <f t="array" aca="1" ref="AB16" ca="1">INDIRECT(_xlfn.CONCAT("'",AB$1,"'!J27"))</f>
        <v>19.359449529062324</v>
      </c>
      <c r="AC16" cm="1">
        <f t="array" aca="1" ref="AC16" ca="1">INDIRECT(_xlfn.CONCAT("'",AC$1,"'!k27"))</f>
        <v>3.5953263411115741</v>
      </c>
      <c r="AD16" cm="1">
        <f t="array" aca="1" ref="AD16" ca="1">INDIRECT(_xlfn.CONCAT("'",AD$1,"'!J27"))</f>
        <v>0</v>
      </c>
      <c r="AE16" cm="1">
        <f t="array" aca="1" ref="AE16" ca="1">INDIRECT(_xlfn.CONCAT("'",AE$1,"'!k27"))</f>
        <v>0</v>
      </c>
      <c r="AF16" cm="1">
        <f t="array" aca="1" ref="AF16" ca="1">INDIRECT(_xlfn.CONCAT("'",AF$1,"'!J27"))</f>
        <v>0</v>
      </c>
      <c r="AG16" cm="1">
        <f t="array" aca="1" ref="AG16" ca="1">INDIRECT(_xlfn.CONCAT("'",AG$1,"'!k27"))</f>
        <v>0</v>
      </c>
      <c r="AH16" cm="1">
        <f t="array" aca="1" ref="AH16" ca="1">INDIRECT(_xlfn.CONCAT("'",AH$1,"'!J27"))</f>
        <v>0</v>
      </c>
      <c r="AI16" cm="1">
        <f t="array" aca="1" ref="AI16" ca="1">INDIRECT(_xlfn.CONCAT("'",AI$1,"'!k27"))</f>
        <v>0</v>
      </c>
      <c r="AJ16" cm="1">
        <f t="array" aca="1" ref="AJ16" ca="1">INDIRECT(_xlfn.CONCAT("'",AJ$1,"'!J27"))</f>
        <v>18.191937773971325</v>
      </c>
      <c r="AK16" cm="1">
        <f t="array" aca="1" ref="AK16" ca="1">INDIRECT(_xlfn.CONCAT("'",AK$1,"'!k27"))</f>
        <v>0.78151522656678718</v>
      </c>
      <c r="AL16" cm="1">
        <f t="array" aca="1" ref="AL16" ca="1">INDIRECT(_xlfn.CONCAT("'",AL$1,"'!J27"))</f>
        <v>20.211154747211179</v>
      </c>
      <c r="AM16" cm="1">
        <f t="array" aca="1" ref="AM16" ca="1">INDIRECT(_xlfn.CONCAT("'",AM$1,"'!k27"))</f>
        <v>2.3098462568241351</v>
      </c>
      <c r="AN16" cm="1">
        <f t="array" aca="1" ref="AN16" ca="1">INDIRECT(_xlfn.CONCAT("'",AN$1,"'!J27"))</f>
        <v>0</v>
      </c>
      <c r="AO16" cm="1">
        <f t="array" aca="1" ref="AO16" ca="1">INDIRECT(_xlfn.CONCAT("'",AO$1,"'!k27"))</f>
        <v>0</v>
      </c>
      <c r="AP16" cm="1">
        <f t="array" aca="1" ref="AP16" ca="1">INDIRECT(_xlfn.CONCAT("'",AP$1,"'!J27"))</f>
        <v>0</v>
      </c>
      <c r="AQ16" cm="1">
        <f t="array" aca="1" ref="AQ16" ca="1">INDIRECT(_xlfn.CONCAT("'",AQ$1,"'!k27"))</f>
        <v>0</v>
      </c>
      <c r="AR16" cm="1">
        <f t="array" aca="1" ref="AR16" ca="1">INDIRECT(_xlfn.CONCAT("'",AR$1,"'!J27"))</f>
        <v>21.359315828423746</v>
      </c>
      <c r="AS16" cm="1">
        <f t="array" aca="1" ref="AS16" ca="1">INDIRECT(_xlfn.CONCAT("'",AS$1,"'!k27"))</f>
        <v>3.7633080269127559</v>
      </c>
      <c r="AT16" cm="1">
        <f t="array" aca="1" ref="AT16" ca="1">INDIRECT(_xlfn.CONCAT("'",AT$1,"'!J27"))</f>
        <v>0</v>
      </c>
      <c r="AU16" cm="1">
        <f t="array" aca="1" ref="AU16" ca="1">INDIRECT(_xlfn.CONCAT("'",AU$1,"'!k27"))</f>
        <v>0</v>
      </c>
      <c r="AV16" cm="1">
        <f t="array" aca="1" ref="AV16" ca="1">INDIRECT(_xlfn.CONCAT("'",AV$1,"'!J27"))</f>
        <v>19.956509521870139</v>
      </c>
      <c r="AW16" cm="1">
        <f t="array" aca="1" ref="AW16" ca="1">INDIRECT(_xlfn.CONCAT("'",AW$1,"'!k27"))</f>
        <v>1.8055889567406316</v>
      </c>
      <c r="AX16" cm="1">
        <f t="array" aca="1" ref="AX16" ca="1">INDIRECT(_xlfn.CONCAT("'",AX$1,"'!J27"))</f>
        <v>0</v>
      </c>
      <c r="AY16" cm="1">
        <f t="array" aca="1" ref="AY16" ca="1">INDIRECT(_xlfn.CONCAT("'",AY$1,"'!k27"))</f>
        <v>0</v>
      </c>
      <c r="AZ16" cm="1">
        <f t="array" aca="1" ref="AZ16" ca="1">INDIRECT(_xlfn.CONCAT("'",AZ$1,"'!J27"))</f>
        <v>0</v>
      </c>
      <c r="BA16" cm="1">
        <f t="array" aca="1" ref="BA16" ca="1">INDIRECT(_xlfn.CONCAT("'",BA$1,"'!k27"))</f>
        <v>0</v>
      </c>
      <c r="BB16" cm="1">
        <f t="array" aca="1" ref="BB16" ca="1">INDIRECT(_xlfn.CONCAT("'",BB$1,"'!J27"))</f>
        <v>0</v>
      </c>
      <c r="BC16" cm="1">
        <f t="array" aca="1" ref="BC16" ca="1">INDIRECT(_xlfn.CONCAT("'",BC$1,"'!k27"))</f>
        <v>0</v>
      </c>
      <c r="BD16"/>
      <c r="BE16"/>
    </row>
    <row r="17" spans="1:63" x14ac:dyDescent="0.2">
      <c r="A17" t="s">
        <v>180</v>
      </c>
      <c r="B17" t="str" cm="1">
        <f t="array" aca="1" ref="B17" ca="1">TEXT(INDIRECT(_xlfn.CONCAT("'",A17,"'!F6")),"0.0")</f>
        <v>26.8</v>
      </c>
      <c r="C17" t="str" cm="1">
        <f t="array" aca="1" ref="C17" ca="1">TEXT(INDIRECT(_xlfn.CONCAT("'",A17,"'!G7")),"0.0")</f>
        <v>13.6</v>
      </c>
      <c r="D17" t="str" cm="1">
        <f t="array" aca="1" ref="D17" ca="1">TEXT(INDIRECT(_xlfn.CONCAT("'",A17,"'!H7")),"0.000")</f>
        <v>0.509</v>
      </c>
      <c r="E17" t="str" cm="1">
        <f t="array" aca="1" ref="E17" ca="1">TEXT(INDIRECT(_xlfn.CONCAT("'",A17,"'!G32")),"0.0")</f>
        <v>17.4</v>
      </c>
      <c r="F17" t="str" cm="1">
        <f t="array" aca="1" ref="F17" ca="1">TEXT(INDIRECT(_xlfn.CONCAT("'",A17,"'!H33")),"0.0")</f>
        <v>15.7</v>
      </c>
      <c r="G17" t="str" cm="1">
        <f t="array" aca="1" ref="G17" ca="1">TEXT(INDIRECT(_xlfn.CONCAT("'",A17,"'!I8")),"0.0")</f>
        <v>15.7</v>
      </c>
      <c r="H17" t="str">
        <f t="shared" si="0"/>
        <v>13.9</v>
      </c>
      <c r="I17" t="str" cm="1">
        <f t="array" aca="1" ref="I17" ca="1">TEXT(INDIRECT(_xlfn.CONCAT("'",A17,"'!k7")),"0")</f>
        <v>107</v>
      </c>
      <c r="J17" s="16" t="str" cm="1">
        <f t="array" aca="1" ref="J17" ca="1">TEXT(INDIRECT(_xlfn.CONCAT("'",A17,"'!g76")),"0")</f>
        <v>38</v>
      </c>
      <c r="K17" s="17">
        <f t="shared" ca="1" si="1"/>
        <v>42.059899776216625</v>
      </c>
      <c r="L17" s="35">
        <v>46.804514609999998</v>
      </c>
      <c r="M17" s="2" t="str" cm="1">
        <f t="array" aca="1" ref="M17" ca="1">TEXT(INDIRECT(_xlfn.CONCAT("'",A17,"'!g53")),"0")</f>
        <v>70</v>
      </c>
      <c r="N17" s="2" t="str" cm="1">
        <f t="array" aca="1" ref="N17" ca="1">TEXT(INDIRECT(_xlfn.CONCAT("'",A17,"'!f72")),"0.0")</f>
        <v>-0.3</v>
      </c>
      <c r="O17" s="31" t="str" cm="1">
        <f t="array" aca="1" ref="O17" ca="1">TEXT(INDIRECT(_xlfn.CONCAT("'",A17,"'!S6")),"0.0")</f>
        <v>25.5</v>
      </c>
      <c r="P17" cm="1">
        <f t="array" aca="1" ref="P17" ca="1">INDIRECT(_xlfn.CONCAT("'",P$1,"'!J28"))</f>
        <v>0</v>
      </c>
      <c r="Q17" cm="1">
        <f t="array" aca="1" ref="Q17" ca="1">INDIRECT(_xlfn.CONCAT("'",Q$1,"'!k28"))</f>
        <v>0</v>
      </c>
      <c r="R17" cm="1">
        <f t="array" aca="1" ref="R17" ca="1">INDIRECT(_xlfn.CONCAT("'",R$1,"'!J28"))</f>
        <v>21.024470308905645</v>
      </c>
      <c r="S17" cm="1">
        <f t="array" aca="1" ref="S17" ca="1">INDIRECT(_xlfn.CONCAT("'",S$1,"'!k28"))</f>
        <v>1.081796011420201</v>
      </c>
      <c r="T17" cm="1">
        <f t="array" aca="1" ref="T17" ca="1">INDIRECT(_xlfn.CONCAT("'",T$1,"'!J28"))</f>
        <v>0</v>
      </c>
      <c r="U17" cm="1">
        <f t="array" aca="1" ref="U17" ca="1">INDIRECT(_xlfn.CONCAT("'",U$1,"'!k28"))</f>
        <v>0</v>
      </c>
      <c r="V17" cm="1">
        <f t="array" aca="1" ref="V17" ca="1">INDIRECT(_xlfn.CONCAT("'",V$1,"'!J28"))</f>
        <v>20.568240607507398</v>
      </c>
      <c r="W17" cm="1">
        <f t="array" aca="1" ref="W17" ca="1">INDIRECT(_xlfn.CONCAT("'",W$1,"'!k28"))</f>
        <v>3.747990510701348</v>
      </c>
      <c r="X17" cm="1">
        <f t="array" aca="1" ref="X17" ca="1">INDIRECT(_xlfn.CONCAT("'",X$1,"'!J28"))</f>
        <v>0</v>
      </c>
      <c r="Y17" cm="1">
        <f t="array" aca="1" ref="Y17" ca="1">INDIRECT(_xlfn.CONCAT("'",Y$1,"'!k28"))</f>
        <v>0</v>
      </c>
      <c r="Z17" cm="1">
        <f t="array" aca="1" ref="Z17" ca="1">INDIRECT(_xlfn.CONCAT("'",Z$1,"'!J28"))</f>
        <v>0</v>
      </c>
      <c r="AA17" cm="1">
        <f t="array" aca="1" ref="AA17" ca="1">INDIRECT(_xlfn.CONCAT("'",AA$1,"'!k28"))</f>
        <v>0</v>
      </c>
      <c r="AB17" cm="1">
        <f t="array" aca="1" ref="AB17" ca="1">INDIRECT(_xlfn.CONCAT("'",AB$1,"'!J28"))</f>
        <v>20.742267352566774</v>
      </c>
      <c r="AC17" cm="1">
        <f t="array" aca="1" ref="AC17" ca="1">INDIRECT(_xlfn.CONCAT("'",AC$1,"'!k28"))</f>
        <v>4.0101716881629104</v>
      </c>
      <c r="AD17" cm="1">
        <f t="array" aca="1" ref="AD17" ca="1">INDIRECT(_xlfn.CONCAT("'",AD$1,"'!J28"))</f>
        <v>0</v>
      </c>
      <c r="AE17" cm="1">
        <f t="array" aca="1" ref="AE17" ca="1">INDIRECT(_xlfn.CONCAT("'",AE$1,"'!k28"))</f>
        <v>0</v>
      </c>
      <c r="AF17" cm="1">
        <f t="array" aca="1" ref="AF17" ca="1">INDIRECT(_xlfn.CONCAT("'",AF$1,"'!J28"))</f>
        <v>0</v>
      </c>
      <c r="AG17" cm="1">
        <f t="array" aca="1" ref="AG17" ca="1">INDIRECT(_xlfn.CONCAT("'",AG$1,"'!k28"))</f>
        <v>0</v>
      </c>
      <c r="AH17" cm="1">
        <f t="array" aca="1" ref="AH17" ca="1">INDIRECT(_xlfn.CONCAT("'",AH$1,"'!J28"))</f>
        <v>0</v>
      </c>
      <c r="AI17" cm="1">
        <f t="array" aca="1" ref="AI17" ca="1">INDIRECT(_xlfn.CONCAT("'",AI$1,"'!k28"))</f>
        <v>0</v>
      </c>
      <c r="AJ17" cm="1">
        <f t="array" aca="1" ref="AJ17" ca="1">INDIRECT(_xlfn.CONCAT("'",AJ$1,"'!J28"))</f>
        <v>0</v>
      </c>
      <c r="AK17" cm="1">
        <f t="array" aca="1" ref="AK17" ca="1">INDIRECT(_xlfn.CONCAT("'",AK$1,"'!k28"))</f>
        <v>0</v>
      </c>
      <c r="AL17" cm="1">
        <f t="array" aca="1" ref="AL17" ca="1">INDIRECT(_xlfn.CONCAT("'",AL$1,"'!J28"))</f>
        <v>21.558565063691923</v>
      </c>
      <c r="AM17" cm="1">
        <f t="array" aca="1" ref="AM17" ca="1">INDIRECT(_xlfn.CONCAT("'",AM$1,"'!k28"))</f>
        <v>2.5985770389271519</v>
      </c>
      <c r="AN17" cm="1">
        <f t="array" aca="1" ref="AN17" ca="1">INDIRECT(_xlfn.CONCAT("'",AN$1,"'!J28"))</f>
        <v>0</v>
      </c>
      <c r="AO17" cm="1">
        <f t="array" aca="1" ref="AO17" ca="1">INDIRECT(_xlfn.CONCAT("'",AO$1,"'!k28"))</f>
        <v>0</v>
      </c>
      <c r="AP17" cm="1">
        <f t="array" aca="1" ref="AP17" ca="1">INDIRECT(_xlfn.CONCAT("'",AP$1,"'!J28"))</f>
        <v>0</v>
      </c>
      <c r="AQ17" cm="1">
        <f t="array" aca="1" ref="AQ17" ca="1">INDIRECT(_xlfn.CONCAT("'",AQ$1,"'!k28"))</f>
        <v>0</v>
      </c>
      <c r="AR17" cm="1">
        <f t="array" aca="1" ref="AR17" ca="1">INDIRECT(_xlfn.CONCAT("'",AR$1,"'!J28"))</f>
        <v>22.986692272494128</v>
      </c>
      <c r="AS17" cm="1">
        <f t="array" aca="1" ref="AS17" ca="1">INDIRECT(_xlfn.CONCAT("'",AS$1,"'!k28"))</f>
        <v>4.322718679561949</v>
      </c>
      <c r="AT17" cm="1">
        <f t="array" aca="1" ref="AT17" ca="1">INDIRECT(_xlfn.CONCAT("'",AT$1,"'!J28"))</f>
        <v>0</v>
      </c>
      <c r="AU17" cm="1">
        <f t="array" aca="1" ref="AU17" ca="1">INDIRECT(_xlfn.CONCAT("'",AU$1,"'!k28"))</f>
        <v>0</v>
      </c>
      <c r="AV17" cm="1">
        <f t="array" aca="1" ref="AV17" ca="1">INDIRECT(_xlfn.CONCAT("'",AV$1,"'!J28"))</f>
        <v>0</v>
      </c>
      <c r="AW17" cm="1">
        <f t="array" aca="1" ref="AW17" ca="1">INDIRECT(_xlfn.CONCAT("'",AW$1,"'!k28"))</f>
        <v>0</v>
      </c>
      <c r="AX17" cm="1">
        <f t="array" aca="1" ref="AX17" ca="1">INDIRECT(_xlfn.CONCAT("'",AX$1,"'!J28"))</f>
        <v>0</v>
      </c>
      <c r="AY17" cm="1">
        <f t="array" aca="1" ref="AY17" ca="1">INDIRECT(_xlfn.CONCAT("'",AY$1,"'!k28"))</f>
        <v>0</v>
      </c>
      <c r="AZ17" cm="1">
        <f t="array" aca="1" ref="AZ17" ca="1">INDIRECT(_xlfn.CONCAT("'",AZ$1,"'!J28"))</f>
        <v>0</v>
      </c>
      <c r="BA17" cm="1">
        <f t="array" aca="1" ref="BA17" ca="1">INDIRECT(_xlfn.CONCAT("'",BA$1,"'!k28"))</f>
        <v>0</v>
      </c>
      <c r="BB17" cm="1">
        <f t="array" aca="1" ref="BB17" ca="1">INDIRECT(_xlfn.CONCAT("'",BB$1,"'!J28"))</f>
        <v>0</v>
      </c>
      <c r="BC17" cm="1">
        <f t="array" aca="1" ref="BC17" ca="1">INDIRECT(_xlfn.CONCAT("'",BC$1,"'!k28"))</f>
        <v>0</v>
      </c>
      <c r="BD17"/>
      <c r="BE17"/>
    </row>
    <row r="18" spans="1:63" x14ac:dyDescent="0.2">
      <c r="A18" t="s">
        <v>181</v>
      </c>
      <c r="B18" t="str" cm="1">
        <f t="array" aca="1" ref="B18" ca="1">TEXT(INDIRECT(_xlfn.CONCAT("'",A18,"'!F6")),"0.0")</f>
        <v>23.9</v>
      </c>
      <c r="C18" t="str" cm="1">
        <f t="array" aca="1" ref="C18" ca="1">TEXT(INDIRECT(_xlfn.CONCAT("'",A18,"'!G7")),"0.0")</f>
        <v>7.7</v>
      </c>
      <c r="D18" t="str" cm="1">
        <f t="array" aca="1" ref="D18" ca="1">TEXT(INDIRECT(_xlfn.CONCAT("'",A18,"'!H7")),"0.000")</f>
        <v>0.322</v>
      </c>
      <c r="E18" t="str" cm="1">
        <f t="array" aca="1" ref="E18" ca="1">TEXT(INDIRECT(_xlfn.CONCAT("'",A18,"'!G32")),"0.0")</f>
        <v>15.5</v>
      </c>
      <c r="F18" t="str" cm="1">
        <f t="array" aca="1" ref="F18" ca="1">TEXT(INDIRECT(_xlfn.CONCAT("'",A18,"'!H33")),"0.0")</f>
        <v>11.1</v>
      </c>
      <c r="G18" t="str" cm="1">
        <f t="array" aca="1" ref="G18" ca="1">TEXT(INDIRECT(_xlfn.CONCAT("'",A18,"'!I8")),"0.0")</f>
        <v>11.1</v>
      </c>
      <c r="H18" t="str">
        <f t="shared" si="0"/>
        <v>13.0</v>
      </c>
      <c r="I18" t="str" cm="1">
        <f t="array" aca="1" ref="I18" ca="1">TEXT(INDIRECT(_xlfn.CONCAT("'",A18,"'!k7")),"0")</f>
        <v>85</v>
      </c>
      <c r="J18" s="16" t="str" cm="1">
        <f t="array" aca="1" ref="J18" ca="1">TEXT(INDIRECT(_xlfn.CONCAT("'",A18,"'!g76")),"0")</f>
        <v>65</v>
      </c>
      <c r="K18" s="17">
        <f t="shared" ca="1" si="1"/>
        <v>35.607550659181079</v>
      </c>
      <c r="L18" s="35">
        <v>43.539170179999999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O18" s="31" t="str" cm="1">
        <f t="array" aca="1" ref="O18" ca="1">TEXT(INDIRECT(_xlfn.CONCAT("'",A18,"'!S6")),"0.0")</f>
        <v>24.2</v>
      </c>
      <c r="P18" cm="1">
        <f t="array" aca="1" ref="P18" ca="1">INDIRECT(_xlfn.CONCAT("'",P$1,"'!J29"))</f>
        <v>0</v>
      </c>
      <c r="Q18" cm="1">
        <f t="array" aca="1" ref="Q18" ca="1">INDIRECT(_xlfn.CONCAT("'",Q$1,"'!k29"))</f>
        <v>0</v>
      </c>
      <c r="R18" cm="1">
        <f t="array" aca="1" ref="R18" ca="1">INDIRECT(_xlfn.CONCAT("'",R$1,"'!J29"))</f>
        <v>22.576612412247673</v>
      </c>
      <c r="S18" cm="1">
        <f t="array" aca="1" ref="S18" ca="1">INDIRECT(_xlfn.CONCAT("'",S$1,"'!k29"))</f>
        <v>1.5051074941498448</v>
      </c>
      <c r="T18" cm="1">
        <f t="array" aca="1" ref="T18" ca="1">INDIRECT(_xlfn.CONCAT("'",T$1,"'!J29"))</f>
        <v>0</v>
      </c>
      <c r="U18" cm="1">
        <f t="array" aca="1" ref="U18" ca="1">INDIRECT(_xlfn.CONCAT("'",U$1,"'!k29"))</f>
        <v>0</v>
      </c>
      <c r="V18" cm="1">
        <f t="array" aca="1" ref="V18" ca="1">INDIRECT(_xlfn.CONCAT("'",V$1,"'!J29"))</f>
        <v>0</v>
      </c>
      <c r="W18" cm="1">
        <f t="array" aca="1" ref="W18" ca="1">INDIRECT(_xlfn.CONCAT("'",W$1,"'!k29"))</f>
        <v>0</v>
      </c>
      <c r="X18" cm="1">
        <f t="array" aca="1" ref="X18" ca="1">INDIRECT(_xlfn.CONCAT("'",X$1,"'!J29"))</f>
        <v>0</v>
      </c>
      <c r="Y18" cm="1">
        <f t="array" aca="1" ref="Y18" ca="1">INDIRECT(_xlfn.CONCAT("'",Y$1,"'!k29"))</f>
        <v>0</v>
      </c>
      <c r="Z18" cm="1">
        <f t="array" aca="1" ref="Z18" ca="1">INDIRECT(_xlfn.CONCAT("'",Z$1,"'!J29"))</f>
        <v>0</v>
      </c>
      <c r="AA18" cm="1">
        <f t="array" aca="1" ref="AA18" ca="1">INDIRECT(_xlfn.CONCAT("'",AA$1,"'!k29"))</f>
        <v>0</v>
      </c>
      <c r="AB18" cm="1">
        <f t="array" aca="1" ref="AB18" ca="1">INDIRECT(_xlfn.CONCAT("'",AB$1,"'!J29"))</f>
        <v>22.078991248621076</v>
      </c>
      <c r="AC18" cm="1">
        <f t="array" aca="1" ref="AC18" ca="1">INDIRECT(_xlfn.CONCAT("'",AC$1,"'!k29"))</f>
        <v>4.0101716881629104</v>
      </c>
      <c r="AD18" cm="1">
        <f t="array" aca="1" ref="AD18" ca="1">INDIRECT(_xlfn.CONCAT("'",AD$1,"'!J29"))</f>
        <v>0</v>
      </c>
      <c r="AE18" cm="1">
        <f t="array" aca="1" ref="AE18" ca="1">INDIRECT(_xlfn.CONCAT("'",AE$1,"'!k29"))</f>
        <v>0</v>
      </c>
      <c r="AF18" cm="1">
        <f t="array" aca="1" ref="AF18" ca="1">INDIRECT(_xlfn.CONCAT("'",AF$1,"'!J29"))</f>
        <v>0</v>
      </c>
      <c r="AG18" cm="1">
        <f t="array" aca="1" ref="AG18" ca="1">INDIRECT(_xlfn.CONCAT("'",AG$1,"'!k29"))</f>
        <v>0</v>
      </c>
      <c r="AH18" cm="1">
        <f t="array" aca="1" ref="AH18" ca="1">INDIRECT(_xlfn.CONCAT("'",AH$1,"'!J29"))</f>
        <v>0</v>
      </c>
      <c r="AI18" cm="1">
        <f t="array" aca="1" ref="AI18" ca="1">INDIRECT(_xlfn.CONCAT("'",AI$1,"'!k29"))</f>
        <v>0</v>
      </c>
      <c r="AJ18" cm="1">
        <f t="array" aca="1" ref="AJ18" ca="1">INDIRECT(_xlfn.CONCAT("'",AJ$1,"'!J29"))</f>
        <v>0</v>
      </c>
      <c r="AK18" cm="1">
        <f t="array" aca="1" ref="AK18" ca="1">INDIRECT(_xlfn.CONCAT("'",AK$1,"'!k29"))</f>
        <v>0</v>
      </c>
      <c r="AL18" cm="1">
        <f t="array" aca="1" ref="AL18" ca="1">INDIRECT(_xlfn.CONCAT("'",AL$1,"'!J29"))</f>
        <v>23.002218974207011</v>
      </c>
      <c r="AM18" cm="1">
        <f t="array" aca="1" ref="AM18" ca="1">INDIRECT(_xlfn.CONCAT("'",AM$1,"'!k29"))</f>
        <v>2.4542116478756433</v>
      </c>
      <c r="AN18" cm="1">
        <f t="array" aca="1" ref="AN18" ca="1">INDIRECT(_xlfn.CONCAT("'",AN$1,"'!J29"))</f>
        <v>0</v>
      </c>
      <c r="AO18" cm="1">
        <f t="array" aca="1" ref="AO18" ca="1">INDIRECT(_xlfn.CONCAT("'",AO$1,"'!k29"))</f>
        <v>0</v>
      </c>
      <c r="AP18" cm="1">
        <f t="array" aca="1" ref="AP18" ca="1">INDIRECT(_xlfn.CONCAT("'",AP$1,"'!J29"))</f>
        <v>0</v>
      </c>
      <c r="AQ18" cm="1">
        <f t="array" aca="1" ref="AQ18" ca="1">INDIRECT(_xlfn.CONCAT("'",AQ$1,"'!k29"))</f>
        <v>0</v>
      </c>
      <c r="AR18" cm="1">
        <f t="array" aca="1" ref="AR18" ca="1">INDIRECT(_xlfn.CONCAT("'",AR$1,"'!J29"))</f>
        <v>24.359791147178512</v>
      </c>
      <c r="AS18" cm="1">
        <f t="array" aca="1" ref="AS18" ca="1">INDIRECT(_xlfn.CONCAT("'",AS$1,"'!k29"))</f>
        <v>4.8312738183339432</v>
      </c>
      <c r="AT18" cm="1">
        <f t="array" aca="1" ref="AT18" ca="1">INDIRECT(_xlfn.CONCAT("'",AT$1,"'!J29"))</f>
        <v>0</v>
      </c>
      <c r="AU18" cm="1">
        <f t="array" aca="1" ref="AU18" ca="1">INDIRECT(_xlfn.CONCAT("'",AU$1,"'!k29"))</f>
        <v>0</v>
      </c>
      <c r="AV18" cm="1">
        <f t="array" aca="1" ref="AV18" ca="1">INDIRECT(_xlfn.CONCAT("'",AV$1,"'!J29"))</f>
        <v>0</v>
      </c>
      <c r="AW18" cm="1">
        <f t="array" aca="1" ref="AW18" ca="1">INDIRECT(_xlfn.CONCAT("'",AW$1,"'!k29"))</f>
        <v>0</v>
      </c>
      <c r="AX18" cm="1">
        <f t="array" aca="1" ref="AX18" ca="1">INDIRECT(_xlfn.CONCAT("'",AX$1,"'!J29"))</f>
        <v>0</v>
      </c>
      <c r="AY18" cm="1">
        <f t="array" aca="1" ref="AY18" ca="1">INDIRECT(_xlfn.CONCAT("'",AY$1,"'!k29"))</f>
        <v>0</v>
      </c>
      <c r="AZ18" cm="1">
        <f t="array" aca="1" ref="AZ18" ca="1">INDIRECT(_xlfn.CONCAT("'",AZ$1,"'!J29"))</f>
        <v>0</v>
      </c>
      <c r="BA18" cm="1">
        <f t="array" aca="1" ref="BA18" ca="1">INDIRECT(_xlfn.CONCAT("'",BA$1,"'!k29"))</f>
        <v>0</v>
      </c>
      <c r="BB18" cm="1">
        <f t="array" aca="1" ref="BB18" ca="1">INDIRECT(_xlfn.CONCAT("'",BB$1,"'!J29"))</f>
        <v>0</v>
      </c>
      <c r="BC18" cm="1">
        <f t="array" aca="1" ref="BC18" ca="1">INDIRECT(_xlfn.CONCAT("'",BC$1,"'!k29"))</f>
        <v>0</v>
      </c>
      <c r="BD18"/>
      <c r="BE18"/>
    </row>
    <row r="19" spans="1:63" x14ac:dyDescent="0.2">
      <c r="A19" t="s">
        <v>182</v>
      </c>
      <c r="B19" t="str" cm="1">
        <f t="array" aca="1" ref="B19" ca="1">TEXT(INDIRECT(_xlfn.CONCAT("'",A19,"'!F6")),"0.0")</f>
        <v>26.9</v>
      </c>
      <c r="C19" t="str" cm="1">
        <f t="array" aca="1" ref="C19" ca="1">TEXT(INDIRECT(_xlfn.CONCAT("'",A19,"'!G7")),"0.0")</f>
        <v>10.4</v>
      </c>
      <c r="D19" t="str" cm="1">
        <f t="array" aca="1" ref="D19" ca="1">TEXT(INDIRECT(_xlfn.CONCAT("'",A19,"'!H7")),"0.000")</f>
        <v>0.387</v>
      </c>
      <c r="E19" t="str" cm="1">
        <f t="array" aca="1" ref="E19" ca="1">TEXT(INDIRECT(_xlfn.CONCAT("'",A19,"'!G32")),"0.0")</f>
        <v>13.8</v>
      </c>
      <c r="F19" t="str" cm="1">
        <f t="array" aca="1" ref="F19" ca="1">TEXT(INDIRECT(_xlfn.CONCAT("'",A19,"'!H33")),"0.0")</f>
        <v>13.8</v>
      </c>
      <c r="G19" t="str" cm="1">
        <f t="array" aca="1" ref="G19" ca="1">TEXT(INDIRECT(_xlfn.CONCAT("'",A19,"'!I8")),"0.0")</f>
        <v>13.8</v>
      </c>
      <c r="H19" t="str">
        <f t="shared" si="0"/>
        <v>14.1</v>
      </c>
      <c r="I19" t="str" cm="1">
        <f t="array" aca="1" ref="I19" ca="1">TEXT(INDIRECT(_xlfn.CONCAT("'",A19,"'!k7")),"0")</f>
        <v>90</v>
      </c>
      <c r="J19" s="16" t="str" cm="1">
        <f t="array" aca="1" ref="J19" ca="1">TEXT(INDIRECT(_xlfn.CONCAT("'",A19,"'!g76")),"0")</f>
        <v>42</v>
      </c>
      <c r="K19" s="17">
        <f t="shared" ca="1" si="1"/>
        <v>45</v>
      </c>
      <c r="L19" s="35">
        <v>47.245484249999997</v>
      </c>
      <c r="M19" s="2" t="e" cm="1">
        <f t="array" aca="1" ref="M19" ca="1">TEXT(INDIRECT(_xlfn.CONCAT("'",A19,"'!g53")),"0")</f>
        <v>#DIV/0!</v>
      </c>
      <c r="N19" s="2" t="str" cm="1">
        <f t="array" aca="1" ref="N19" ca="1">TEXT(INDIRECT(_xlfn.CONCAT("'",A19,"'!f72")),"0.0")</f>
        <v>0.0</v>
      </c>
      <c r="O19" s="31" t="str" cm="1">
        <f t="array" aca="1" ref="O19" ca="1">TEXT(INDIRECT(_xlfn.CONCAT("'",A19,"'!S6")),"0.0")</f>
        <v>25.4</v>
      </c>
      <c r="P19" cm="1">
        <f t="array" aca="1" ref="P19" ca="1">INDIRECT(_xlfn.CONCAT("'",P$1,"'!J30"))</f>
        <v>0</v>
      </c>
      <c r="Q19" cm="1">
        <f t="array" aca="1" ref="Q19" ca="1">INDIRECT(_xlfn.CONCAT("'",Q$1,"'!k30"))</f>
        <v>0</v>
      </c>
      <c r="R19" cm="1">
        <f t="array" aca="1" ref="R19" ca="1">INDIRECT(_xlfn.CONCAT("'",R$1,"'!J30"))</f>
        <v>0</v>
      </c>
      <c r="S19" cm="1">
        <f t="array" aca="1" ref="S19" ca="1">INDIRECT(_xlfn.CONCAT("'",S$1,"'!k30"))</f>
        <v>0</v>
      </c>
      <c r="T19" cm="1">
        <f t="array" aca="1" ref="T19" ca="1">INDIRECT(_xlfn.CONCAT("'",T$1,"'!J30"))</f>
        <v>0</v>
      </c>
      <c r="U19" cm="1">
        <f t="array" aca="1" ref="U19" ca="1">INDIRECT(_xlfn.CONCAT("'",U$1,"'!k30"))</f>
        <v>0</v>
      </c>
      <c r="V19" cm="1">
        <f t="array" aca="1" ref="V19" ca="1">INDIRECT(_xlfn.CONCAT("'",V$1,"'!J30"))</f>
        <v>0</v>
      </c>
      <c r="W19" cm="1">
        <f t="array" aca="1" ref="W19" ca="1">INDIRECT(_xlfn.CONCAT("'",W$1,"'!k30"))</f>
        <v>0</v>
      </c>
      <c r="X19" cm="1">
        <f t="array" aca="1" ref="X19" ca="1">INDIRECT(_xlfn.CONCAT("'",X$1,"'!J30"))</f>
        <v>0</v>
      </c>
      <c r="Y19" cm="1">
        <f t="array" aca="1" ref="Y19" ca="1">INDIRECT(_xlfn.CONCAT("'",Y$1,"'!k30"))</f>
        <v>0</v>
      </c>
      <c r="Z19" cm="1">
        <f t="array" aca="1" ref="Z19" ca="1">INDIRECT(_xlfn.CONCAT("'",Z$1,"'!J30"))</f>
        <v>0</v>
      </c>
      <c r="AA19" cm="1">
        <f t="array" aca="1" ref="AA19" ca="1">INDIRECT(_xlfn.CONCAT("'",AA$1,"'!k30"))</f>
        <v>0</v>
      </c>
      <c r="AB19" cm="1">
        <f t="array" aca="1" ref="AB19" ca="1">INDIRECT(_xlfn.CONCAT("'",AB$1,"'!J30"))</f>
        <v>0</v>
      </c>
      <c r="AC19" cm="1">
        <f t="array" aca="1" ref="AC19" ca="1">INDIRECT(_xlfn.CONCAT("'",AC$1,"'!k30"))</f>
        <v>0</v>
      </c>
      <c r="AD19" cm="1">
        <f t="array" aca="1" ref="AD19" ca="1">INDIRECT(_xlfn.CONCAT("'",AD$1,"'!J30"))</f>
        <v>0</v>
      </c>
      <c r="AE19" cm="1">
        <f t="array" aca="1" ref="AE19" ca="1">INDIRECT(_xlfn.CONCAT("'",AE$1,"'!k30"))</f>
        <v>0</v>
      </c>
      <c r="AF19" cm="1">
        <f t="array" aca="1" ref="AF19" ca="1">INDIRECT(_xlfn.CONCAT("'",AF$1,"'!J30"))</f>
        <v>0</v>
      </c>
      <c r="AG19" cm="1">
        <f t="array" aca="1" ref="AG19" ca="1">INDIRECT(_xlfn.CONCAT("'",AG$1,"'!k30"))</f>
        <v>0</v>
      </c>
      <c r="AH19" cm="1">
        <f t="array" aca="1" ref="AH19" ca="1">INDIRECT(_xlfn.CONCAT("'",AH$1,"'!J30"))</f>
        <v>0</v>
      </c>
      <c r="AI19" cm="1">
        <f t="array" aca="1" ref="AI19" ca="1">INDIRECT(_xlfn.CONCAT("'",AI$1,"'!k30"))</f>
        <v>0</v>
      </c>
      <c r="AJ19" cm="1">
        <f t="array" aca="1" ref="AJ19" ca="1">INDIRECT(_xlfn.CONCAT("'",AJ$1,"'!J30"))</f>
        <v>0</v>
      </c>
      <c r="AK19" cm="1">
        <f t="array" aca="1" ref="AK19" ca="1">INDIRECT(_xlfn.CONCAT("'",AK$1,"'!k30"))</f>
        <v>0</v>
      </c>
      <c r="AL19" cm="1">
        <f t="array" aca="1" ref="AL19" ca="1">INDIRECT(_xlfn.CONCAT("'",AL$1,"'!J30"))</f>
        <v>24.349629290687755</v>
      </c>
      <c r="AM19" cm="1">
        <f t="array" aca="1" ref="AM19" ca="1">INDIRECT(_xlfn.CONCAT("'",AM$1,"'!k30"))</f>
        <v>1.6842628956009316</v>
      </c>
      <c r="AN19" cm="1">
        <f t="array" aca="1" ref="AN19" ca="1">INDIRECT(_xlfn.CONCAT("'",AN$1,"'!J30"))</f>
        <v>0</v>
      </c>
      <c r="AO19" cm="1">
        <f t="array" aca="1" ref="AO19" ca="1">INDIRECT(_xlfn.CONCAT("'",AO$1,"'!k30"))</f>
        <v>0</v>
      </c>
      <c r="AP19" cm="1">
        <f t="array" aca="1" ref="AP19" ca="1">INDIRECT(_xlfn.CONCAT("'",AP$1,"'!J30"))</f>
        <v>0</v>
      </c>
      <c r="AQ19" cm="1">
        <f t="array" aca="1" ref="AQ19" ca="1">INDIRECT(_xlfn.CONCAT("'",AQ$1,"'!k30"))</f>
        <v>0</v>
      </c>
      <c r="AR19" cm="1">
        <f t="array" aca="1" ref="AR19" ca="1">INDIRECT(_xlfn.CONCAT("'",AR$1,"'!J30"))</f>
        <v>26.19058964675769</v>
      </c>
      <c r="AS19" cm="1">
        <f t="array" aca="1" ref="AS19" ca="1">INDIRECT(_xlfn.CONCAT("'",AS$1,"'!k30"))</f>
        <v>5.3398289571059365</v>
      </c>
      <c r="AT19" cm="1">
        <f t="array" aca="1" ref="AT19" ca="1">INDIRECT(_xlfn.CONCAT("'",AT$1,"'!J30"))</f>
        <v>0</v>
      </c>
      <c r="AU19" cm="1">
        <f t="array" aca="1" ref="AU19" ca="1">INDIRECT(_xlfn.CONCAT("'",AU$1,"'!k30"))</f>
        <v>0</v>
      </c>
      <c r="AV19" cm="1">
        <f t="array" aca="1" ref="AV19" ca="1">INDIRECT(_xlfn.CONCAT("'",AV$1,"'!J30"))</f>
        <v>0</v>
      </c>
      <c r="AW19" cm="1">
        <f t="array" aca="1" ref="AW19" ca="1">INDIRECT(_xlfn.CONCAT("'",AW$1,"'!k30"))</f>
        <v>0</v>
      </c>
      <c r="AX19" cm="1">
        <f t="array" aca="1" ref="AX19" ca="1">INDIRECT(_xlfn.CONCAT("'",AX$1,"'!J30"))</f>
        <v>0</v>
      </c>
      <c r="AY19" cm="1">
        <f t="array" aca="1" ref="AY19" ca="1">INDIRECT(_xlfn.CONCAT("'",AY$1,"'!k30"))</f>
        <v>0</v>
      </c>
      <c r="AZ19" cm="1">
        <f t="array" aca="1" ref="AZ19" ca="1">INDIRECT(_xlfn.CONCAT("'",AZ$1,"'!J30"))</f>
        <v>0</v>
      </c>
      <c r="BA19" cm="1">
        <f t="array" aca="1" ref="BA19" ca="1">INDIRECT(_xlfn.CONCAT("'",BA$1,"'!k30"))</f>
        <v>0</v>
      </c>
      <c r="BB19" cm="1">
        <f t="array" aca="1" ref="BB19" ca="1">INDIRECT(_xlfn.CONCAT("'",BB$1,"'!J30"))</f>
        <v>0</v>
      </c>
      <c r="BC19" cm="1">
        <f t="array" aca="1" ref="BC19" ca="1">INDIRECT(_xlfn.CONCAT("'",BC$1,"'!k30"))</f>
        <v>0</v>
      </c>
      <c r="BD19"/>
      <c r="BE19"/>
    </row>
    <row r="20" spans="1:63" x14ac:dyDescent="0.2">
      <c r="A20" t="s">
        <v>183</v>
      </c>
      <c r="B20" t="str" cm="1">
        <f t="array" aca="1" ref="B20" ca="1">TEXT(INDIRECT(_xlfn.CONCAT("'",A20,"'!F6")),"0.0")</f>
        <v>23.4</v>
      </c>
      <c r="C20" t="str" cm="1">
        <f t="array" aca="1" ref="C20" ca="1">TEXT(INDIRECT(_xlfn.CONCAT("'",A20,"'!G7")),"0.0")</f>
        <v>9.8</v>
      </c>
      <c r="D20" t="str" cm="1">
        <f t="array" aca="1" ref="D20" ca="1">TEXT(INDIRECT(_xlfn.CONCAT("'",A20,"'!H7")),"0.000")</f>
        <v>0.419</v>
      </c>
      <c r="E20" t="str" cm="1">
        <f t="array" aca="1" ref="E20" ca="1">TEXT(INDIRECT(_xlfn.CONCAT("'",A20,"'!G32")),"0.0")</f>
        <v>14.4</v>
      </c>
      <c r="F20" t="str" cm="1">
        <f t="array" aca="1" ref="F20" ca="1">TEXT(INDIRECT(_xlfn.CONCAT("'",A20,"'!H33")),"0.0")</f>
        <v>13.0</v>
      </c>
      <c r="G20" t="str" cm="1">
        <f t="array" aca="1" ref="G20" ca="1">TEXT(INDIRECT(_xlfn.CONCAT("'",A20,"'!I8")),"0.0")</f>
        <v>13.0</v>
      </c>
      <c r="H20" t="str">
        <f t="shared" si="0"/>
        <v>13.9</v>
      </c>
      <c r="I20" t="str" cm="1">
        <f t="array" aca="1" ref="I20" ca="1">TEXT(INDIRECT(_xlfn.CONCAT("'",A20,"'!k7")),"0")</f>
        <v>89</v>
      </c>
      <c r="J20" s="16" t="str" cm="1">
        <f t="array" aca="1" ref="J20" ca="1">TEXT(INDIRECT(_xlfn.CONCAT("'",A20,"'!g76")),"0")</f>
        <v>40</v>
      </c>
      <c r="K20" s="17">
        <f t="shared" ca="1" si="1"/>
        <v>42.075022050843636</v>
      </c>
      <c r="L20" s="35">
        <v>46.644595539999997</v>
      </c>
      <c r="M20" s="2" t="e" cm="1">
        <f t="array" aca="1" ref="M20" ca="1">TEXT(INDIRECT(_xlfn.CONCAT("'",A20,"'!g53")),"0")</f>
        <v>#DIV/0!</v>
      </c>
      <c r="N20" s="2" t="str" cm="1">
        <f t="array" aca="1" ref="N20" ca="1">TEXT(INDIRECT(_xlfn.CONCAT("'",A20,"'!f72")),"0.0")</f>
        <v>0.0</v>
      </c>
      <c r="O20" s="31" t="str" cm="1">
        <f t="array" aca="1" ref="O20" ca="1">TEXT(INDIRECT(_xlfn.CONCAT("'",A20,"'!S6")),"0.0")</f>
        <v>24.4</v>
      </c>
    </row>
    <row r="21" spans="1:63" x14ac:dyDescent="0.2">
      <c r="A21" t="s">
        <v>184</v>
      </c>
      <c r="B21" t="str" cm="1">
        <f t="array" aca="1" ref="B21" ca="1">TEXT(INDIRECT(_xlfn.CONCAT("'",A21,"'!F6")),"0.0")</f>
        <v>26.6</v>
      </c>
      <c r="C21" t="str" cm="1">
        <f t="array" aca="1" ref="C21" ca="1">TEXT(INDIRECT(_xlfn.CONCAT("'",A21,"'!G7")),"0.0")</f>
        <v>11.5</v>
      </c>
      <c r="D21" t="str" cm="1">
        <f t="array" aca="1" ref="D21" ca="1">TEXT(INDIRECT(_xlfn.CONCAT("'",A21,"'!H7")),"0.000")</f>
        <v>0.432</v>
      </c>
      <c r="E21" t="str" cm="1">
        <f t="array" aca="1" ref="E21" ca="1">TEXT(INDIRECT(_xlfn.CONCAT("'",A21,"'!G32")),"0.0")</f>
        <v>13.9</v>
      </c>
      <c r="F21" t="str" cm="1">
        <f t="array" aca="1" ref="F21" ca="1">TEXT(INDIRECT(_xlfn.CONCAT("'",A21,"'!H33")),"0.0")</f>
        <v>11.9</v>
      </c>
      <c r="G21" t="str" cm="1">
        <f t="array" aca="1" ref="G21" ca="1">TEXT(INDIRECT(_xlfn.CONCAT("'",A21,"'!I8")),"0.0")</f>
        <v>11.9</v>
      </c>
      <c r="H21" t="str">
        <f t="shared" si="0"/>
        <v>14.0</v>
      </c>
      <c r="I21" t="str" cm="1">
        <f t="array" aca="1" ref="I21" ca="1">TEXT(INDIRECT(_xlfn.CONCAT("'",A21,"'!k7")),"0")</f>
        <v>100</v>
      </c>
      <c r="J21" s="16" t="str" cm="1">
        <f t="array" aca="1" ref="J21" ca="1">TEXT(INDIRECT(_xlfn.CONCAT("'",A21,"'!g76")),"0")</f>
        <v>34</v>
      </c>
      <c r="K21" s="17">
        <f t="shared" ca="1" si="1"/>
        <v>40.567331531310138</v>
      </c>
      <c r="L21" s="35">
        <v>47.017343359999998</v>
      </c>
      <c r="M21" s="2" t="e" cm="1">
        <f t="array" aca="1" ref="M21" ca="1">TEXT(INDIRECT(_xlfn.CONCAT("'",A21,"'!g53")),"0")</f>
        <v>#DIV/0!</v>
      </c>
      <c r="N21" s="2" t="str" cm="1">
        <f t="array" aca="1" ref="N21" ca="1">TEXT(INDIRECT(_xlfn.CONCAT("'",A21,"'!f72")),"0.0")</f>
        <v>0.0</v>
      </c>
      <c r="O21" s="31" t="str" cm="1">
        <f t="array" aca="1" ref="O21" ca="1">TEXT(INDIRECT(_xlfn.CONCAT("'",A21,"'!S6")),"0.0")</f>
        <v>27.4</v>
      </c>
      <c r="P21" t="s">
        <v>83</v>
      </c>
      <c r="Q21" t="s">
        <v>84</v>
      </c>
      <c r="BD21" s="20">
        <f ca="1">AVERAGE(P19,R19,T19,V19,X19,Z19,AB19,AD19,AF19,AH19,AJ19,AL19,AN19,AP19,AR19,AT19,AV19,AX19,AZ19,BB19)</f>
        <v>2.5270109468722723</v>
      </c>
    </row>
    <row r="22" spans="1:63" x14ac:dyDescent="0.2">
      <c r="J22" s="16"/>
      <c r="K22" s="16"/>
      <c r="L22" t="s">
        <v>99</v>
      </c>
      <c r="M22" s="19"/>
      <c r="N22" s="19"/>
    </row>
    <row r="23" spans="1:63" x14ac:dyDescent="0.2">
      <c r="A23" t="s">
        <v>81</v>
      </c>
      <c r="B23" t="str" cm="1">
        <f t="array" aca="1" ref="B23" ca="1">TEXT(AVERAGE(VALUE(B2:B21)),"0.0")</f>
        <v>24.3</v>
      </c>
      <c r="C23" t="str" cm="1">
        <f t="array" aca="1" ref="C23" ca="1">TEXT(AVERAGE(VALUE(C2:C21)),"0.0")</f>
        <v>9.9</v>
      </c>
      <c r="D23" t="str" cm="1">
        <f t="array" aca="1" ref="D23" ca="1">TEXT(AVERAGE(VALUE(D2:D21)),"0.000")</f>
        <v>0.408</v>
      </c>
      <c r="E23" t="str" cm="1">
        <f t="array" aca="1" ref="E23" ca="1">TEXT(AVERAGE(VALUE(E2:E21)),"0.0")</f>
        <v>15.5</v>
      </c>
      <c r="F23" t="str" cm="1">
        <f t="array" aca="1" ref="F23" ca="1">TEXT(AVERAGE(VALUE(F2:F21)),"0.0")</f>
        <v>13.3</v>
      </c>
      <c r="G23" t="str" cm="1">
        <f t="array" aca="1" ref="G23" ca="1">TEXT(AVERAGE(VALUE(G2:G21)),"0.0")</f>
        <v>13.3</v>
      </c>
      <c r="H23" t="str" cm="1">
        <f t="array" ref="H23">TEXT(AVERAGE(VALUE(H2:H21)),"0.0")</f>
        <v>13.8</v>
      </c>
      <c r="I23" t="str" cm="1">
        <f t="array" aca="1" ref="I23" ca="1">TEXT(AVERAGE(VALUE(I2:I21)),"0")</f>
        <v>93</v>
      </c>
      <c r="J23" s="16" t="str" cm="1">
        <f t="array" aca="1" ref="J23" ca="1">TEXT(AVERAGE(VALUE(J2:J21)),"0")</f>
        <v>44</v>
      </c>
      <c r="K23" s="16" t="str" cm="1">
        <f t="array" aca="1" ref="K23" ca="1">TEXT(AVERAGE(VALUE(K2:K21)),"0")</f>
        <v>41</v>
      </c>
      <c r="L23" s="18">
        <f>AVERAGE(L2:L21)</f>
        <v>46.396141729500002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-0.4</v>
      </c>
      <c r="O23" s="31" t="str" cm="1">
        <f t="array" aca="1" ref="O23" ca="1">TEXT(AVERAGE(VALUE(O2:O21)),"0.0")</f>
        <v>24.1</v>
      </c>
      <c r="BK23" s="34" t="s">
        <v>164</v>
      </c>
    </row>
    <row r="24" spans="1:63" x14ac:dyDescent="0.2">
      <c r="A24" t="s">
        <v>82</v>
      </c>
      <c r="B24" t="str" cm="1">
        <f t="array" aca="1" ref="B24" ca="1">TEXT(_xlfn.STDEV.S(VALUE(B2:B21)),"0.0")</f>
        <v>1.7</v>
      </c>
      <c r="C24" t="str" cm="1">
        <f t="array" aca="1" ref="C24" ca="1">TEXT(_xlfn.STDEV.S(VALUE(C2:C21)),"0.0")</f>
        <v>1.6</v>
      </c>
      <c r="D24" t="str" cm="1">
        <f t="array" aca="1" ref="D24" ca="1">TEXT(_xlfn.STDEV.S(VALUE(D2:D21)),"0.000")</f>
        <v>0.059</v>
      </c>
      <c r="E24" t="str" cm="1">
        <f t="array" aca="1" ref="E24" ca="1">TEXT(_xlfn.STDEV.S(VALUE(E2:E21)),"0.0")</f>
        <v>1.3</v>
      </c>
      <c r="F24" t="str" cm="1">
        <f t="array" aca="1" ref="F24" ca="1">TEXT(_xlfn.STDEV.S(VALUE(F2:F21)),"0.0")</f>
        <v>1.6</v>
      </c>
      <c r="G24" t="str" cm="1">
        <f t="array" aca="1" ref="G24" ca="1">TEXT(_xlfn.STDEV.S(VALUE(G2:G21)),"0.0")</f>
        <v>1.6</v>
      </c>
      <c r="H24" t="str" cm="1">
        <f t="array" ref="H24">TEXT(_xlfn.STDEV.S(VALUE(H2:H21)),"0.0")</f>
        <v>0.8</v>
      </c>
      <c r="I24" t="str" cm="1">
        <f t="array" aca="1" ref="I24" ca="1">TEXT(_xlfn.STDEV.S(VALUE(I2:I21)),"0")</f>
        <v>9</v>
      </c>
      <c r="J24" s="16" t="str" cm="1">
        <f t="array" aca="1" ref="J24" ca="1">TEXT(_xlfn.STDEV.S(VALUE(J2:J21)),"0")</f>
        <v>11</v>
      </c>
      <c r="K24" s="16" t="str" cm="1">
        <f t="array" aca="1" ref="K24" ca="1">TEXT(_xlfn.STDEV.S(VALUE(K2:K21)),"0")</f>
        <v>3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0.6</v>
      </c>
      <c r="O24" s="31" t="str" cm="1">
        <f t="array" aca="1" ref="O24" ca="1">TEXT(_xlfn.STDEV.S(VALUE(O2:O21)),"0.0")</f>
        <v>1.5</v>
      </c>
      <c r="P24" t="str">
        <f>Q1</f>
        <v>T13-1</v>
      </c>
      <c r="Q24" t="str">
        <f>S1</f>
        <v>T13-2</v>
      </c>
      <c r="R24" t="str">
        <f>U1</f>
        <v>T13-3</v>
      </c>
      <c r="S24" t="str">
        <f>W1</f>
        <v>T13-4</v>
      </c>
      <c r="T24" t="str">
        <f>Y1</f>
        <v>T13-5</v>
      </c>
      <c r="U24" t="str">
        <f>AA1</f>
        <v>T13-6</v>
      </c>
      <c r="V24" t="str">
        <f>AC1</f>
        <v>T13-7</v>
      </c>
      <c r="W24" t="str">
        <f>AE1</f>
        <v>T13-8</v>
      </c>
      <c r="X24" t="str">
        <f>AG1</f>
        <v>T13-9</v>
      </c>
      <c r="Y24" t="str">
        <f>AI1</f>
        <v>T13-10</v>
      </c>
      <c r="Z24" t="str">
        <f>AK1</f>
        <v>T13-11</v>
      </c>
      <c r="AA24" t="str">
        <f>AM1</f>
        <v>T13-12</v>
      </c>
      <c r="AB24" t="str">
        <f>AO1</f>
        <v>T13-13</v>
      </c>
      <c r="AC24" t="str">
        <f>AQ1</f>
        <v>T13-14</v>
      </c>
      <c r="AD24" t="str">
        <f>AS1</f>
        <v>T13-15</v>
      </c>
      <c r="AE24" t="str">
        <f>AU1</f>
        <v>T13-16</v>
      </c>
      <c r="AF24" t="str">
        <f>AW1</f>
        <v>T13-17</v>
      </c>
      <c r="AG24" t="str">
        <f>AY1</f>
        <v>T13-18</v>
      </c>
      <c r="AH24" t="str">
        <f>BA1</f>
        <v>T13-19</v>
      </c>
      <c r="AI24" t="str">
        <f>BC1</f>
        <v>T13-20</v>
      </c>
      <c r="AJ24" t="s">
        <v>104</v>
      </c>
    </row>
    <row r="25" spans="1:63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63" x14ac:dyDescent="0.2">
      <c r="P26">
        <f t="shared" ca="1" si="4"/>
        <v>-0.74113302448933749</v>
      </c>
      <c r="Q26">
        <f t="shared" ca="1" si="5"/>
        <v>-0.89365757465147033</v>
      </c>
      <c r="R26">
        <f t="shared" ca="1" si="6"/>
        <v>-0.16345015140045566</v>
      </c>
      <c r="S26">
        <f t="shared" ca="1" si="7"/>
        <v>-1.1426800337504111</v>
      </c>
      <c r="T26">
        <f t="shared" ca="1" si="8"/>
        <v>-0.63113715597289632</v>
      </c>
      <c r="U26">
        <f t="shared" ca="1" si="9"/>
        <v>-1.2077873537101018</v>
      </c>
      <c r="V26">
        <f t="shared" ca="1" si="10"/>
        <v>-0.50703320195163226</v>
      </c>
      <c r="W26">
        <f t="shared" ca="1" si="11"/>
        <v>-0.96896405834314381</v>
      </c>
      <c r="X26">
        <f t="shared" ca="1" si="12"/>
        <v>-0.85668540139758753</v>
      </c>
      <c r="Y26">
        <f t="shared" ca="1" si="13"/>
        <v>-0.13515502319752984</v>
      </c>
      <c r="Z26">
        <f t="shared" ca="1" si="14"/>
        <v>-0.78151522656678718</v>
      </c>
      <c r="AA26">
        <f t="shared" ca="1" si="15"/>
        <v>-0.81807054929188106</v>
      </c>
      <c r="AB26">
        <f t="shared" ca="1" si="16"/>
        <v>0</v>
      </c>
      <c r="AC26">
        <f t="shared" ca="1" si="17"/>
        <v>-0.96173353908197645</v>
      </c>
      <c r="AD26">
        <f t="shared" ca="1" si="18"/>
        <v>-1.2205323330527855</v>
      </c>
      <c r="AE26">
        <f t="shared" ca="1" si="19"/>
        <v>-0.9734030799539225</v>
      </c>
      <c r="AF26">
        <f t="shared" ca="1" si="20"/>
        <v>-0.14254649658478671</v>
      </c>
      <c r="AG26">
        <f t="shared" ca="1" si="21"/>
        <v>-0.59549566125335485</v>
      </c>
      <c r="AH26">
        <f t="shared" ca="1" si="22"/>
        <v>-0.70496624278973996</v>
      </c>
      <c r="AI26">
        <f t="shared" ca="1" si="23"/>
        <v>-0.86138505688941158</v>
      </c>
      <c r="AJ26">
        <f t="shared" ref="AJ26:AJ42" ca="1" si="24">AVERAGE(P26:AI26)-BE3</f>
        <v>0</v>
      </c>
    </row>
    <row r="27" spans="1:63" x14ac:dyDescent="0.2">
      <c r="P27">
        <f t="shared" ca="1" si="4"/>
        <v>-1.2352217074822289</v>
      </c>
      <c r="Q27">
        <f t="shared" ca="1" si="5"/>
        <v>-1.3169690573811141</v>
      </c>
      <c r="R27">
        <f t="shared" ca="1" si="6"/>
        <v>-0.59931722180167069</v>
      </c>
      <c r="S27">
        <f t="shared" ca="1" si="7"/>
        <v>-0.86843682565031233</v>
      </c>
      <c r="T27">
        <f t="shared" ca="1" si="8"/>
        <v>-0.36064980341308361</v>
      </c>
      <c r="U27">
        <f t="shared" ca="1" si="9"/>
        <v>-1.2560988478585058</v>
      </c>
      <c r="V27">
        <f t="shared" ca="1" si="10"/>
        <v>-0.23046963725074196</v>
      </c>
      <c r="W27">
        <f t="shared" ca="1" si="11"/>
        <v>-1.321314625013378</v>
      </c>
      <c r="X27">
        <f t="shared" ca="1" si="12"/>
        <v>-1.14224720186345</v>
      </c>
      <c r="Y27">
        <f t="shared" ca="1" si="13"/>
        <v>0.36041339519341287</v>
      </c>
      <c r="Z27">
        <f t="shared" ca="1" si="14"/>
        <v>-0.43417512587043733</v>
      </c>
      <c r="AA27">
        <f t="shared" ca="1" si="15"/>
        <v>-0.1924871880686779</v>
      </c>
      <c r="AB27">
        <f t="shared" ca="1" si="16"/>
        <v>0.14382752913425745</v>
      </c>
      <c r="AC27">
        <f t="shared" ca="1" si="17"/>
        <v>-0.96173353908197645</v>
      </c>
      <c r="AD27">
        <f t="shared" ca="1" si="18"/>
        <v>-1.017110277543988</v>
      </c>
      <c r="AE27">
        <f t="shared" ca="1" si="19"/>
        <v>-1.2978707732718966</v>
      </c>
      <c r="AF27">
        <f t="shared" ca="1" si="20"/>
        <v>0.7602479817855291</v>
      </c>
      <c r="AG27">
        <f t="shared" ca="1" si="21"/>
        <v>0</v>
      </c>
      <c r="AH27">
        <f t="shared" ca="1" si="22"/>
        <v>-1.5039279846181117</v>
      </c>
      <c r="AI27">
        <f t="shared" ca="1" si="23"/>
        <v>-1.184404453222941</v>
      </c>
      <c r="AJ27">
        <f t="shared" ca="1" si="24"/>
        <v>0</v>
      </c>
    </row>
    <row r="28" spans="1:63" x14ac:dyDescent="0.2">
      <c r="A28" t="s">
        <v>49</v>
      </c>
      <c r="B28" t="s">
        <v>57</v>
      </c>
      <c r="C28" t="s">
        <v>58</v>
      </c>
      <c r="D28" t="s">
        <v>59</v>
      </c>
      <c r="E28" t="s">
        <v>69</v>
      </c>
      <c r="F28" t="s">
        <v>80</v>
      </c>
      <c r="G28" t="s">
        <v>71</v>
      </c>
      <c r="H28" t="s">
        <v>60</v>
      </c>
      <c r="I28" t="s">
        <v>68</v>
      </c>
      <c r="J28" t="s">
        <v>61</v>
      </c>
      <c r="K28" t="s">
        <v>70</v>
      </c>
      <c r="L28" t="s">
        <v>62</v>
      </c>
      <c r="M28" t="s">
        <v>63</v>
      </c>
      <c r="P28">
        <f t="shared" ca="1" si="4"/>
        <v>-4.9408868299289165E-2</v>
      </c>
      <c r="Q28">
        <f t="shared" ca="1" si="5"/>
        <v>-2.0695228044560365</v>
      </c>
      <c r="R28">
        <f t="shared" ca="1" si="6"/>
        <v>-0.92621752460258211</v>
      </c>
      <c r="S28">
        <f t="shared" ca="1" si="7"/>
        <v>-1.6911664499506083</v>
      </c>
      <c r="T28">
        <f t="shared" ca="1" si="8"/>
        <v>-1.1270306356658861</v>
      </c>
      <c r="U28">
        <f t="shared" ca="1" si="9"/>
        <v>-0.86960689467127328</v>
      </c>
      <c r="V28">
        <f t="shared" ca="1" si="10"/>
        <v>-1.1062542588035613</v>
      </c>
      <c r="W28">
        <f t="shared" ca="1" si="11"/>
        <v>-1.321314625013378</v>
      </c>
      <c r="X28">
        <f t="shared" ca="1" si="12"/>
        <v>-0.14278090023293125</v>
      </c>
      <c r="Y28">
        <f t="shared" ca="1" si="13"/>
        <v>-0.49556841839094268</v>
      </c>
      <c r="Z28">
        <f t="shared" ca="1" si="14"/>
        <v>-1.3025253776113119</v>
      </c>
      <c r="AA28">
        <f t="shared" ca="1" si="15"/>
        <v>-1.5880193015665929</v>
      </c>
      <c r="AB28">
        <f t="shared" ca="1" si="16"/>
        <v>-0.43148258740277234</v>
      </c>
      <c r="AC28">
        <f t="shared" ca="1" si="17"/>
        <v>-1.2148213125246017</v>
      </c>
      <c r="AD28">
        <f t="shared" ca="1" si="18"/>
        <v>-1.6273764440703808</v>
      </c>
      <c r="AE28">
        <f t="shared" ca="1" si="19"/>
        <v>-0.16223384665898707</v>
      </c>
      <c r="AF28">
        <f t="shared" ca="1" si="20"/>
        <v>0.28509299316957343</v>
      </c>
      <c r="AG28">
        <f t="shared" ca="1" si="21"/>
        <v>0.86617550727760695</v>
      </c>
      <c r="AH28">
        <f t="shared" ca="1" si="22"/>
        <v>-1.8799099807726396</v>
      </c>
      <c r="AI28">
        <f t="shared" ca="1" si="23"/>
        <v>-0.2691828302779411</v>
      </c>
      <c r="AJ28">
        <f t="shared" ca="1" si="24"/>
        <v>0</v>
      </c>
    </row>
    <row r="29" spans="1:63" x14ac:dyDescent="0.2">
      <c r="K29" s="19" t="s">
        <v>103</v>
      </c>
      <c r="P29">
        <f t="shared" ca="1" si="4"/>
        <v>-0.69172415619004834</v>
      </c>
      <c r="Q29">
        <f t="shared" ca="1" si="5"/>
        <v>0.1881384367687306</v>
      </c>
      <c r="R29">
        <f t="shared" ca="1" si="6"/>
        <v>0.49035045420136697</v>
      </c>
      <c r="S29">
        <f t="shared" ca="1" si="7"/>
        <v>-0.13712160405004931</v>
      </c>
      <c r="T29">
        <f t="shared" ca="1" si="8"/>
        <v>1.0368681848126153</v>
      </c>
      <c r="U29">
        <f t="shared" ca="1" si="9"/>
        <v>-0.24155747074202039</v>
      </c>
      <c r="V29">
        <f t="shared" ca="1" si="10"/>
        <v>0.55312712940178066</v>
      </c>
      <c r="W29">
        <f t="shared" ca="1" si="11"/>
        <v>-0.30830674583645484</v>
      </c>
      <c r="X29">
        <f t="shared" ca="1" si="12"/>
        <v>-0.57112360093172498</v>
      </c>
      <c r="Y29">
        <f t="shared" ca="1" si="13"/>
        <v>0.94608516238270879</v>
      </c>
      <c r="Z29">
        <f t="shared" ca="1" si="14"/>
        <v>0.43417512587043733</v>
      </c>
      <c r="AA29">
        <f t="shared" ca="1" si="15"/>
        <v>1.4436539105150843</v>
      </c>
      <c r="AB29">
        <f t="shared" ca="1" si="16"/>
        <v>0.95885019422838313</v>
      </c>
      <c r="AC29">
        <f t="shared" ca="1" si="17"/>
        <v>1.0123510937705016</v>
      </c>
      <c r="AD29">
        <f t="shared" ca="1" si="18"/>
        <v>5.0855513877199401E-2</v>
      </c>
      <c r="AE29">
        <f t="shared" ca="1" si="19"/>
        <v>-0.5948574377496193</v>
      </c>
      <c r="AF29">
        <f t="shared" ca="1" si="20"/>
        <v>1.330433968124676</v>
      </c>
      <c r="AG29">
        <f t="shared" ca="1" si="21"/>
        <v>2.9233423370619236</v>
      </c>
      <c r="AH29">
        <f t="shared" ca="1" si="22"/>
        <v>-9.3995499038631983E-2</v>
      </c>
      <c r="AI29">
        <f t="shared" ca="1" si="23"/>
        <v>-1.184404453222941</v>
      </c>
      <c r="AJ29">
        <f t="shared" ca="1" si="24"/>
        <v>0</v>
      </c>
    </row>
    <row r="30" spans="1:63" x14ac:dyDescent="0.2">
      <c r="A30" t="s">
        <v>165</v>
      </c>
      <c r="P30">
        <f t="shared" ca="1" si="4"/>
        <v>-0.93876849768649395</v>
      </c>
      <c r="Q30">
        <f t="shared" ca="1" si="5"/>
        <v>-0.7525537470749224</v>
      </c>
      <c r="R30">
        <f t="shared" ca="1" si="6"/>
        <v>-0.59931722180167069</v>
      </c>
      <c r="S30">
        <f t="shared" ca="1" si="7"/>
        <v>-0.68560802025024659</v>
      </c>
      <c r="T30">
        <f t="shared" ca="1" si="8"/>
        <v>-0.18032490170654181</v>
      </c>
      <c r="U30">
        <f t="shared" ca="1" si="9"/>
        <v>-1.30441034200691</v>
      </c>
      <c r="V30">
        <f t="shared" ca="1" si="10"/>
        <v>-0.18437570980059356</v>
      </c>
      <c r="W30">
        <f t="shared" ca="1" si="11"/>
        <v>-1.4974899083484949</v>
      </c>
      <c r="X30">
        <f t="shared" ca="1" si="12"/>
        <v>-0.99946630163051875</v>
      </c>
      <c r="Y30">
        <f t="shared" ca="1" si="13"/>
        <v>-0.40546506959258954</v>
      </c>
      <c r="Z30">
        <f t="shared" ca="1" si="14"/>
        <v>-0.86835025174087466</v>
      </c>
      <c r="AA30">
        <f t="shared" ca="1" si="15"/>
        <v>0.14436539105150845</v>
      </c>
      <c r="AB30">
        <f t="shared" ca="1" si="16"/>
        <v>-0.2876550582685149</v>
      </c>
      <c r="AC30">
        <f t="shared" ca="1" si="17"/>
        <v>-0.60741065626230084</v>
      </c>
      <c r="AD30">
        <f t="shared" ca="1" si="18"/>
        <v>-0.61026616652639276</v>
      </c>
      <c r="AE30">
        <f t="shared" ca="1" si="19"/>
        <v>-2.0549620576805032</v>
      </c>
      <c r="AF30">
        <f t="shared" ca="1" si="20"/>
        <v>0.28509299316957343</v>
      </c>
      <c r="AG30">
        <f t="shared" ca="1" si="21"/>
        <v>1.5699431069406626</v>
      </c>
      <c r="AH30">
        <f t="shared" ca="1" si="22"/>
        <v>-1.1279459884635841</v>
      </c>
      <c r="AI30">
        <f t="shared" ca="1" si="23"/>
        <v>-1.3997507174452937</v>
      </c>
      <c r="AJ30">
        <f t="shared" ca="1" si="24"/>
        <v>0</v>
      </c>
    </row>
    <row r="31" spans="1:63" s="7" customFormat="1" x14ac:dyDescent="0.2">
      <c r="B31" s="14" t="str" cm="1">
        <f t="array" aca="1" ref="B31" ca="1">TEXT(INDIRECT(_xlfn.CONCAT("'",A30,"'!$C$37")),"0")</f>
        <v>4</v>
      </c>
      <c r="H31" s="14" t="str" cm="1">
        <f t="array" aca="1" ref="H31" ca="1">TEXT(INDIRECT(_xlfn.CONCAT("'",A30,"'!$C$47")),"0")</f>
        <v>5</v>
      </c>
      <c r="J31" s="8" t="str" cm="1">
        <f t="array" aca="1" ref="J31" ca="1">TEXT(INDIRECT(_xlfn.CONCAT("'",A30,"'!$I$33")),"0")</f>
        <v>-81</v>
      </c>
      <c r="O31" s="31"/>
      <c r="P31">
        <f t="shared" ca="1" si="4"/>
        <v>-0.83995076108791566</v>
      </c>
      <c r="Q31">
        <f t="shared" ca="1" si="5"/>
        <v>-0.94069218384365305</v>
      </c>
      <c r="R31">
        <f t="shared" ca="1" si="6"/>
        <v>-0.81725075700227823</v>
      </c>
      <c r="S31">
        <f t="shared" ca="1" si="7"/>
        <v>-0.82272962430029595</v>
      </c>
      <c r="T31">
        <f t="shared" ca="1" si="8"/>
        <v>-0.85654328310607364</v>
      </c>
      <c r="U31">
        <f t="shared" ca="1" si="9"/>
        <v>-1.7392137893425466</v>
      </c>
      <c r="V31">
        <f t="shared" ca="1" si="10"/>
        <v>-0.32265749215103873</v>
      </c>
      <c r="W31">
        <f t="shared" ca="1" si="11"/>
        <v>-1.7177090125173913</v>
      </c>
      <c r="X31">
        <f t="shared" ca="1" si="12"/>
        <v>-1.4278090023293126</v>
      </c>
      <c r="Y31">
        <f t="shared" ca="1" si="13"/>
        <v>-0.76587846478600241</v>
      </c>
      <c r="Z31">
        <f t="shared" ca="1" si="14"/>
        <v>-1.7801180160687933</v>
      </c>
      <c r="AA31">
        <f t="shared" ca="1" si="15"/>
        <v>-0.81807054929188106</v>
      </c>
      <c r="AB31">
        <f t="shared" ca="1" si="16"/>
        <v>-0.95885019422838313</v>
      </c>
      <c r="AC31">
        <f t="shared" ca="1" si="17"/>
        <v>-1.5185266406557523</v>
      </c>
      <c r="AD31">
        <f t="shared" ca="1" si="18"/>
        <v>-1.1188213052983869</v>
      </c>
      <c r="AE31">
        <f t="shared" ca="1" si="19"/>
        <v>-2.2712738532258192</v>
      </c>
      <c r="AF31">
        <f t="shared" ca="1" si="20"/>
        <v>0.33260849203116899</v>
      </c>
      <c r="AG31">
        <f t="shared" ca="1" si="21"/>
        <v>0.37895178443395305</v>
      </c>
      <c r="AH31">
        <f t="shared" ca="1" si="22"/>
        <v>-1.6919189826953758</v>
      </c>
      <c r="AI31">
        <f t="shared" ca="1" si="23"/>
        <v>0</v>
      </c>
      <c r="AJ31">
        <f t="shared" ca="1" si="24"/>
        <v>0</v>
      </c>
      <c r="BD31" s="20"/>
    </row>
    <row r="32" spans="1:63" s="7" customFormat="1" x14ac:dyDescent="0.2">
      <c r="A32" s="8" t="s">
        <v>65</v>
      </c>
      <c r="C32" s="8" t="str" cm="1">
        <f t="array" aca="1" ref="C32" ca="1">TEXT(INDIRECT(_xlfn.CONCAT("'",A30,"'!$F$48")),"0")</f>
        <v>-70</v>
      </c>
      <c r="O32" s="31"/>
      <c r="P32">
        <f t="shared" ca="1" si="4"/>
        <v>1.1364039708836506</v>
      </c>
      <c r="Q32">
        <f t="shared" ca="1" si="5"/>
        <v>-0.28220765515309593</v>
      </c>
      <c r="R32">
        <f t="shared" ca="1" si="6"/>
        <v>0.16345015140045566</v>
      </c>
      <c r="S32">
        <f t="shared" ca="1" si="7"/>
        <v>-4.5707201350016442E-2</v>
      </c>
      <c r="T32">
        <f t="shared" ca="1" si="8"/>
        <v>-0.81146205767943813</v>
      </c>
      <c r="U32">
        <f t="shared" ca="1" si="9"/>
        <v>-0.38649195318723256</v>
      </c>
      <c r="V32">
        <f t="shared" ca="1" si="10"/>
        <v>0.78359676665252265</v>
      </c>
      <c r="W32">
        <f t="shared" ca="1" si="11"/>
        <v>-0.79278877500802669</v>
      </c>
      <c r="X32">
        <f t="shared" ca="1" si="12"/>
        <v>-1.8085580696171293</v>
      </c>
      <c r="Y32">
        <f t="shared" ca="1" si="13"/>
        <v>0.22525837199588308</v>
      </c>
      <c r="Z32">
        <f t="shared" ca="1" si="14"/>
        <v>-0.39075761328339359</v>
      </c>
      <c r="AA32">
        <f t="shared" ca="1" si="15"/>
        <v>-1.4436539105150843</v>
      </c>
      <c r="AB32">
        <f t="shared" ca="1" si="16"/>
        <v>0.19177003884567659</v>
      </c>
      <c r="AC32">
        <f t="shared" ca="1" si="17"/>
        <v>-0.15185266406557521</v>
      </c>
      <c r="AD32">
        <f t="shared" ca="1" si="18"/>
        <v>5.0855513877199401E-2</v>
      </c>
      <c r="AE32">
        <f t="shared" ca="1" si="19"/>
        <v>-0.70301333552227729</v>
      </c>
      <c r="AF32">
        <f t="shared" ca="1" si="20"/>
        <v>0.42763948975436017</v>
      </c>
      <c r="AG32">
        <f t="shared" ca="1" si="21"/>
        <v>0.21654387681940174</v>
      </c>
      <c r="AH32">
        <f t="shared" ca="1" si="22"/>
        <v>-1.5039279846181117</v>
      </c>
      <c r="AI32">
        <f t="shared" ca="1" si="23"/>
        <v>1.0767313211117644</v>
      </c>
      <c r="AJ32">
        <f t="shared" ca="1" si="24"/>
        <v>0</v>
      </c>
      <c r="BD32" s="20"/>
    </row>
    <row r="33" spans="1:56" s="7" customFormat="1" x14ac:dyDescent="0.2">
      <c r="A33" s="8" t="s">
        <v>73</v>
      </c>
      <c r="C33" s="8" t="str" cm="1">
        <f t="array" aca="1" ref="C33" ca="1">TEXT(INDIRECT(_xlfn.CONCAT("'",A30,"'!$F$38")),"0")</f>
        <v>-61</v>
      </c>
      <c r="D33" s="8" t="str" cm="1">
        <f t="array" aca="1" ref="D33" ca="1">TEXT(INDIRECT(_xlfn.CONCAT("'",A30,"'!$G$38")),"0")</f>
        <v>73</v>
      </c>
      <c r="E33" s="8" t="str" cm="1">
        <f t="array" aca="1" ref="E33" ca="1">TEXT(INDIRECT(_xlfn.CONCAT("'",A30,"'!$I$38")),"0.0")</f>
        <v>4.4</v>
      </c>
      <c r="F33" s="8" t="str" cm="1">
        <f t="array" aca="1" ref="F33" ca="1">TEXT(INDIRECT(_xlfn.CONCAT("'",A30,"'!$k$48")),"0")</f>
        <v>78</v>
      </c>
      <c r="G33" s="8" t="str" cm="1">
        <f t="array" aca="1" ref="G33" ca="1">INDIRECT(_xlfn.CONCAT("'",A30,"'!$J$38"))</f>
        <v>ATB</v>
      </c>
      <c r="I33" s="8" t="str" cm="1">
        <f t="array" aca="1" ref="I33" ca="1">TEXT(INDIRECT(_xlfn.CONCAT("'",A30,"'!$G$48")),"0")</f>
        <v>87</v>
      </c>
      <c r="K33" s="8" t="str" cm="1">
        <f t="array" aca="1" ref="K33" ca="1">TEXT(INDIRECT(_xlfn.CONCAT("'",A30,"'!$I$49")),"0.0")</f>
        <v>3.1</v>
      </c>
      <c r="L33" s="8" t="str" cm="1">
        <f t="array" aca="1" ref="L33" ca="1">TEXT(INDIRECT(_xlfn.CONCAT("'",A30,"'!$F$57")),"0.0")</f>
        <v>1.8</v>
      </c>
      <c r="M33" s="8" t="str" cm="1">
        <f t="array" aca="1" ref="M33" ca="1">TEXT(INDIRECT(_xlfn.CONCAT("'",A30,"'!$F$67")),"0.0")</f>
        <v>-1.4</v>
      </c>
      <c r="O33" s="31"/>
      <c r="P33">
        <f t="shared" ca="1" si="4"/>
        <v>0.4446798146936024</v>
      </c>
      <c r="Q33">
        <f t="shared" ca="1" si="5"/>
        <v>1.8813843676873061</v>
      </c>
      <c r="R33">
        <f t="shared" ca="1" si="6"/>
        <v>1.6345015140045565</v>
      </c>
      <c r="S33">
        <f t="shared" ca="1" si="7"/>
        <v>1.9197024567006902</v>
      </c>
      <c r="T33">
        <f t="shared" ca="1" si="8"/>
        <v>1.7581677916387828</v>
      </c>
      <c r="U33">
        <f t="shared" ca="1" si="9"/>
        <v>1.4976563186005263</v>
      </c>
      <c r="V33">
        <f t="shared" ca="1" si="10"/>
        <v>1.4750056784047485</v>
      </c>
      <c r="W33">
        <f t="shared" ca="1" si="11"/>
        <v>1.1891831625120401</v>
      </c>
      <c r="X33">
        <f t="shared" ca="1" si="12"/>
        <v>1.3326217355073584</v>
      </c>
      <c r="Y33">
        <f t="shared" ca="1" si="13"/>
        <v>1.5768086039711815</v>
      </c>
      <c r="Z33">
        <f t="shared" ca="1" si="14"/>
        <v>1.1722728398501807</v>
      </c>
      <c r="AA33">
        <f t="shared" ca="1" si="15"/>
        <v>0.91431414332621996</v>
      </c>
      <c r="AB33">
        <f t="shared" ca="1" si="16"/>
        <v>1.4862178010539937</v>
      </c>
      <c r="AC33">
        <f t="shared" ca="1" si="17"/>
        <v>1.0629686484590266</v>
      </c>
      <c r="AD33">
        <f t="shared" ca="1" si="18"/>
        <v>1.1696768191755862</v>
      </c>
      <c r="AE33">
        <f t="shared" ca="1" si="19"/>
        <v>-0.86524718218126451</v>
      </c>
      <c r="AF33">
        <f t="shared" ca="1" si="20"/>
        <v>2.4232904419413739</v>
      </c>
      <c r="AG33">
        <f t="shared" ca="1" si="21"/>
        <v>1.6240790761455131</v>
      </c>
      <c r="AH33">
        <f t="shared" ca="1" si="22"/>
        <v>1.1749437379828997</v>
      </c>
      <c r="AI33">
        <f t="shared" ca="1" si="23"/>
        <v>-0.5383656605558822</v>
      </c>
      <c r="AJ33">
        <f t="shared" ca="1" si="24"/>
        <v>0</v>
      </c>
      <c r="BD33" s="20"/>
    </row>
    <row r="34" spans="1:56" s="7" customFormat="1" x14ac:dyDescent="0.2">
      <c r="A34" s="8" t="s">
        <v>74</v>
      </c>
      <c r="C34" s="8" t="str" cm="1">
        <f t="array" aca="1" ref="C34" ca="1">TEXT(INDIRECT(_xlfn.CONCAT("'",A30,"'!$F$39")),"0")</f>
        <v>-65</v>
      </c>
      <c r="D34" s="8" t="str" cm="1">
        <f t="array" aca="1" ref="D34" ca="1">TEXT(INDIRECT(_xlfn.CONCAT("'",A30,"'!$G$39")),"0")</f>
        <v>40</v>
      </c>
      <c r="E34" s="8" t="str" cm="1">
        <f t="array" aca="1" ref="E34" ca="1">TEXT(INDIRECT(_xlfn.CONCAT("'",A30,"'!$I$39")),"0.0")</f>
        <v>5.5</v>
      </c>
      <c r="F34" s="8" t="str" cm="1">
        <f t="array" aca="1" ref="F34" ca="1">TEXT(INDIRECT(_xlfn.CONCAT("'",A30,"'!$k$49")),"0")</f>
        <v>115</v>
      </c>
      <c r="G34" s="8" t="str" cm="1">
        <f t="array" aca="1" ref="G34" ca="1">INDIRECT(_xlfn.CONCAT("'",A30,"'!$J$39"))</f>
        <v>ATB</v>
      </c>
      <c r="I34" s="8" t="str" cm="1">
        <f t="array" aca="1" ref="I34" ca="1">TEXT(INDIRECT(_xlfn.CONCAT("'",A30,"'!$G$49")),"0")</f>
        <v>111</v>
      </c>
      <c r="K34" s="8" t="str" cm="1">
        <f t="array" aca="1" ref="K34" ca="1">TEXT(INDIRECT(_xlfn.CONCAT("'",A30,"'!$I$50")),"0.0")</f>
        <v>5.1</v>
      </c>
      <c r="L34" s="8" t="str" cm="1">
        <f t="array" aca="1" ref="L34" ca="1">TEXT(INDIRECT(_xlfn.CONCAT("'",A30,"'!$F$58")),"0.0")</f>
        <v>2.5</v>
      </c>
      <c r="M34" s="8" t="str" cm="1">
        <f t="array" aca="1" ref="M34" ca="1">TEXT(INDIRECT(_xlfn.CONCAT("'",A30,"'!$F$68")),"0.0")</f>
        <v>-1.4</v>
      </c>
      <c r="O34" s="31"/>
      <c r="P34">
        <f t="shared" ca="1" si="4"/>
        <v>1.2846305757815182</v>
      </c>
      <c r="Q34">
        <f t="shared" ca="1" si="5"/>
        <v>0.799588356267105</v>
      </c>
      <c r="R34">
        <f t="shared" ca="1" si="6"/>
        <v>0.3813836866010632</v>
      </c>
      <c r="S34">
        <f t="shared" ca="1" si="7"/>
        <v>0.31995040945011505</v>
      </c>
      <c r="T34">
        <f t="shared" ca="1" si="8"/>
        <v>0.67621838139953183</v>
      </c>
      <c r="U34">
        <f t="shared" ca="1" si="9"/>
        <v>-0.43480344733563664</v>
      </c>
      <c r="V34">
        <f t="shared" ca="1" si="10"/>
        <v>0.82969069410267093</v>
      </c>
      <c r="W34">
        <f t="shared" ca="1" si="11"/>
        <v>-0.88087641667558536</v>
      </c>
      <c r="X34">
        <f t="shared" ca="1" si="12"/>
        <v>0.38074906728781666</v>
      </c>
      <c r="Y34">
        <f t="shared" ca="1" si="13"/>
        <v>-0.54062009279011936</v>
      </c>
      <c r="Z34">
        <f t="shared" ca="1" si="14"/>
        <v>-1.1288553272631372</v>
      </c>
      <c r="AA34">
        <f t="shared" ca="1" si="15"/>
        <v>0.48121797017169476</v>
      </c>
      <c r="AB34">
        <f t="shared" ca="1" si="16"/>
        <v>-0.52736760682561068</v>
      </c>
      <c r="AC34">
        <f t="shared" ca="1" si="17"/>
        <v>-0.35432288281967556</v>
      </c>
      <c r="AD34">
        <f t="shared" ca="1" si="18"/>
        <v>0.35598859714039577</v>
      </c>
      <c r="AE34">
        <f t="shared" ca="1" si="19"/>
        <v>-1.0274810288402516</v>
      </c>
      <c r="AF34">
        <f t="shared" ca="1" si="20"/>
        <v>0.42763948975436017</v>
      </c>
      <c r="AG34">
        <f t="shared" ca="1" si="21"/>
        <v>2.1113027989891671</v>
      </c>
      <c r="AH34">
        <f t="shared" ca="1" si="22"/>
        <v>1.0809482389442679</v>
      </c>
      <c r="AI34">
        <f t="shared" ca="1" si="23"/>
        <v>0.10767313211117645</v>
      </c>
      <c r="AJ34">
        <f t="shared" ca="1" si="24"/>
        <v>0</v>
      </c>
      <c r="BD34" s="20"/>
    </row>
    <row r="35" spans="1:56" s="7" customFormat="1" x14ac:dyDescent="0.2">
      <c r="A35" s="8" t="s">
        <v>75</v>
      </c>
      <c r="C35" s="13" t="str" cm="1">
        <f t="array" aca="1" ref="C35" ca="1">TEXT(INDIRECT(_xlfn.CONCAT("'",A30,"'!$F$40")),"0")</f>
        <v>-39</v>
      </c>
      <c r="D35" s="13" t="str" cm="1">
        <f t="array" aca="1" ref="D35" ca="1">TEXT(INDIRECT(_xlfn.CONCAT("'",A30,"'!$G$40")),"0")</f>
        <v>45</v>
      </c>
      <c r="E35" s="13" t="str" cm="1">
        <f t="array" aca="1" ref="E35" ca="1">TEXT(INDIRECT(_xlfn.CONCAT("'",A30,"'!$I$40")),"0.0")</f>
        <v>3.8</v>
      </c>
      <c r="F35" s="13" t="str" cm="1">
        <f t="array" aca="1" ref="F35" ca="1">TEXT(INDIRECT(_xlfn.CONCAT("'",A30,"'!$k$50")),"0")</f>
        <v>84</v>
      </c>
      <c r="G35" s="13" t="str" cm="1">
        <f t="array" aca="1" ref="G35" ca="1">INDIRECT(_xlfn.CONCAT("'",A30,"'!$J$40"))</f>
        <v>FT</v>
      </c>
      <c r="I35" s="8" t="str" cm="1">
        <f t="array" aca="1" ref="I35" ca="1">TEXT(INDIRECT(_xlfn.CONCAT("'",A30,"'!$G$50")),"0")</f>
        <v>110</v>
      </c>
      <c r="K35" s="13" t="str" cm="1">
        <f t="array" aca="1" ref="K35" ca="1">TEXT(INDIRECT(_xlfn.CONCAT("'",A30,"'!$I$51")),"0.0")</f>
        <v>2.0</v>
      </c>
      <c r="L35" s="13" t="str" cm="1">
        <f t="array" aca="1" ref="L35" ca="1">TEXT(INDIRECT(_xlfn.CONCAT("'",A30,"'!$F$59")),"0.0")</f>
        <v>1.6</v>
      </c>
      <c r="M35" s="8" t="str" cm="1">
        <f t="array" aca="1" ref="M35" ca="1">TEXT(INDIRECT(_xlfn.CONCAT("'",A30,"'!$F$69")),"0.0")</f>
        <v>-1.0</v>
      </c>
      <c r="O35" s="31"/>
      <c r="P35">
        <f t="shared" ca="1" si="4"/>
        <v>2.2233990734680122</v>
      </c>
      <c r="Q35">
        <f t="shared" ca="1" si="5"/>
        <v>0.1881384367687306</v>
      </c>
      <c r="R35">
        <f t="shared" ca="1" si="6"/>
        <v>1.0896676760030377</v>
      </c>
      <c r="S35">
        <f t="shared" ca="1" si="7"/>
        <v>-0.50277921485018084</v>
      </c>
      <c r="T35">
        <f t="shared" ca="1" si="8"/>
        <v>-0.90162450853270903</v>
      </c>
      <c r="U35">
        <f t="shared" ca="1" si="9"/>
        <v>1.2560988478585058</v>
      </c>
      <c r="V35">
        <f t="shared" ca="1" si="10"/>
        <v>1.5210996058548967</v>
      </c>
      <c r="W35">
        <f t="shared" ca="1" si="11"/>
        <v>0.96896405834314381</v>
      </c>
      <c r="X35">
        <f t="shared" ca="1" si="12"/>
        <v>0.90427903480856464</v>
      </c>
      <c r="Y35">
        <f t="shared" ca="1" si="13"/>
        <v>0.67577511598764917</v>
      </c>
      <c r="Z35">
        <f t="shared" ca="1" si="14"/>
        <v>0.21708756293521866</v>
      </c>
      <c r="AA35">
        <f t="shared" ca="1" si="15"/>
        <v>1.010557737360559</v>
      </c>
      <c r="AB35">
        <f t="shared" ca="1" si="16"/>
        <v>0.67119513595986813</v>
      </c>
      <c r="AC35">
        <f t="shared" ca="1" si="17"/>
        <v>1.316056421901652</v>
      </c>
      <c r="AD35">
        <f t="shared" ca="1" si="18"/>
        <v>1.9833650412107766</v>
      </c>
      <c r="AE35">
        <f t="shared" ca="1" si="19"/>
        <v>-0.86524718218126451</v>
      </c>
      <c r="AF35">
        <f t="shared" ca="1" si="20"/>
        <v>0.47515498861595573</v>
      </c>
      <c r="AG35">
        <f t="shared" ca="1" si="21"/>
        <v>2.3278466758085687</v>
      </c>
      <c r="AH35">
        <f t="shared" ca="1" si="22"/>
        <v>0.89295724086700401</v>
      </c>
      <c r="AI35">
        <f t="shared" ca="1" si="23"/>
        <v>0.48452909450029402</v>
      </c>
      <c r="AJ35">
        <f t="shared" ca="1" si="24"/>
        <v>0</v>
      </c>
      <c r="BD35" s="20"/>
    </row>
    <row r="36" spans="1:56" s="7" customFormat="1" x14ac:dyDescent="0.2">
      <c r="A36" s="8" t="s">
        <v>76</v>
      </c>
      <c r="C36" s="13" t="str" cm="1">
        <f t="array" aca="1" ref="C36" ca="1">TEXT(INDIRECT(_xlfn.CONCAT("'",A30,"'!$F$41")),"0")</f>
        <v>-65</v>
      </c>
      <c r="D36" s="13" t="str" cm="1">
        <f t="array" aca="1" ref="D36" ca="1">TEXT(INDIRECT(_xlfn.CONCAT("'",A30,"'!$G$41")),"0")</f>
        <v>54</v>
      </c>
      <c r="E36" s="13" t="str" cm="1">
        <f t="array" aca="1" ref="E36" ca="1">TEXT(INDIRECT(_xlfn.CONCAT("'",A30,"'!$I$41")),"0.0")</f>
        <v>1.5</v>
      </c>
      <c r="F36" s="13" t="str" cm="1">
        <f t="array" aca="1" ref="F36" ca="1">TEXT(INDIRECT(_xlfn.CONCAT("'",A30,"'!$k$51")),"0")</f>
        <v>101</v>
      </c>
      <c r="G36" s="13" t="str" cm="1">
        <f t="array" aca="1" ref="G36" ca="1">INDIRECT(_xlfn.CONCAT("'",A30,"'!$J$41"))</f>
        <v>FT</v>
      </c>
      <c r="H36" s="15"/>
      <c r="I36" s="13" t="str" cm="1">
        <f t="array" aca="1" ref="I36" ca="1">TEXT(INDIRECT(_xlfn.CONCAT("'",A30,"'!$G$51")),"0")</f>
        <v>75</v>
      </c>
      <c r="J36" s="15"/>
      <c r="K36" s="13" t="str" cm="1">
        <f t="array" aca="1" ref="K36" ca="1">TEXT(INDIRECT(_xlfn.CONCAT("'",A30,"'!$I$52")),"0.0")</f>
        <v>3.3</v>
      </c>
      <c r="L36" s="13" t="str" cm="1">
        <f t="array" aca="1" ref="L36" ca="1">TEXT(INDIRECT(_xlfn.CONCAT("'",A30,"'!$F$60")),"0.0")</f>
        <v>1.5</v>
      </c>
      <c r="M36" s="13" t="str" cm="1">
        <f t="array" aca="1" ref="M36" ca="1">TEXT(INDIRECT(_xlfn.CONCAT("'",A30,"'!$F$70")),"0.0")</f>
        <v>-0.5</v>
      </c>
      <c r="O36" s="31"/>
      <c r="P36">
        <f t="shared" ca="1" si="4"/>
        <v>2.3222168100665903</v>
      </c>
      <c r="Q36">
        <f t="shared" ca="1" si="5"/>
        <v>3.0102149882996896</v>
      </c>
      <c r="R36">
        <f t="shared" ca="1" si="6"/>
        <v>3.2145196442089614</v>
      </c>
      <c r="S36">
        <f t="shared" ca="1" si="7"/>
        <v>1.1883872351004274</v>
      </c>
      <c r="T36">
        <f t="shared" ca="1" si="8"/>
        <v>-0.40573102883971907</v>
      </c>
      <c r="U36">
        <f t="shared" ca="1" si="9"/>
        <v>2.029082754232971</v>
      </c>
      <c r="V36">
        <f t="shared" ca="1" si="10"/>
        <v>3.2265749215103874</v>
      </c>
      <c r="W36">
        <f t="shared" ca="1" si="11"/>
        <v>1.9379281166862876</v>
      </c>
      <c r="X36">
        <f t="shared" ca="1" si="12"/>
        <v>1.3326217355073584</v>
      </c>
      <c r="Y36">
        <f t="shared" ca="1" si="13"/>
        <v>0.72082679038682573</v>
      </c>
      <c r="Z36">
        <f t="shared" ca="1" si="14"/>
        <v>0</v>
      </c>
      <c r="AA36">
        <f t="shared" ca="1" si="15"/>
        <v>1.0586795343777284</v>
      </c>
      <c r="AB36">
        <f t="shared" ca="1" si="16"/>
        <v>0.86296517480554469</v>
      </c>
      <c r="AC36">
        <f t="shared" ca="1" si="17"/>
        <v>0.55679310157377593</v>
      </c>
      <c r="AD36">
        <f t="shared" ca="1" si="18"/>
        <v>2.9496198048775648</v>
      </c>
      <c r="AE36">
        <f t="shared" ca="1" si="19"/>
        <v>0.70301333552227729</v>
      </c>
      <c r="AF36">
        <f t="shared" ca="1" si="20"/>
        <v>1.4729804647094626</v>
      </c>
      <c r="AG36">
        <f t="shared" ca="1" si="21"/>
        <v>1.8947589221697652</v>
      </c>
      <c r="AH36">
        <f t="shared" ca="1" si="22"/>
        <v>0.70496624278973996</v>
      </c>
      <c r="AI36">
        <f t="shared" ca="1" si="23"/>
        <v>0</v>
      </c>
      <c r="AJ36">
        <f t="shared" ca="1" si="24"/>
        <v>1.439020927399282</v>
      </c>
      <c r="BD36" s="20"/>
    </row>
    <row r="37" spans="1:56" s="15" customFormat="1" x14ac:dyDescent="0.2">
      <c r="A37" s="13" t="s">
        <v>77</v>
      </c>
      <c r="C37" s="13" t="e" cm="1">
        <f t="array" aca="1" ref="C37" ca="1">TEXT(INDIRECT(_xlfn.CONCAT("'",A30,"'!$F$42")),"0")</f>
        <v>#DIV/0!</v>
      </c>
      <c r="D37" s="13" t="str" cm="1">
        <f t="array" aca="1" ref="D37" ca="1">TEXT(INDIRECT(_xlfn.CONCAT("'",A30,"'!$G$42")),"0")</f>
        <v>-32</v>
      </c>
      <c r="E37" s="13" t="str" cm="1">
        <f t="array" aca="1" ref="E37" ca="1">TEXT(INDIRECT(_xlfn.CONCAT("'",A30,"'!$I$42")),"0.0")</f>
        <v>-38.2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str" cm="1">
        <f t="array" aca="1" ref="I37" ca="1">TEXT(INDIRECT(_xlfn.CONCAT("'",A30,"'!$G$52")),"0")</f>
        <v>56</v>
      </c>
      <c r="K37" s="13" t="str" cm="1">
        <f t="array" aca="1" ref="K37" ca="1">TEXT(INDIRECT(_xlfn.CONCAT("'",A30,"'!$I$53")),"0.0")</f>
        <v>-40.4</v>
      </c>
      <c r="L37" s="13" t="str" cm="1">
        <f t="array" aca="1" ref="L37" ca="1">TEXT(INDIRECT(_xlfn.CONCAT("'",A30,"'!$F$61")),"0.0")</f>
        <v>0.0</v>
      </c>
      <c r="M37" s="13" t="str" cm="1">
        <f t="array" aca="1" ref="M37" ca="1">TEXT(INDIRECT(_xlfn.CONCAT("'",A30,"'!$F$71")),"0.0")</f>
        <v>-1.0</v>
      </c>
      <c r="O37" s="32"/>
      <c r="P37">
        <f t="shared" ca="1" si="4"/>
        <v>1.9763547319715662</v>
      </c>
      <c r="Q37">
        <f t="shared" ca="1" si="5"/>
        <v>2.6339381147622283</v>
      </c>
      <c r="R37">
        <f t="shared" ca="1" si="6"/>
        <v>2.3427855034065312</v>
      </c>
      <c r="S37">
        <f t="shared" ca="1" si="7"/>
        <v>1.8282880540006576</v>
      </c>
      <c r="T37">
        <f t="shared" ca="1" si="8"/>
        <v>-0.40573102883971907</v>
      </c>
      <c r="U37">
        <f t="shared" ca="1" si="9"/>
        <v>1.6425908010457386</v>
      </c>
      <c r="V37">
        <f t="shared" ca="1" si="10"/>
        <v>2.9039174293593484</v>
      </c>
      <c r="W37">
        <f t="shared" ca="1" si="11"/>
        <v>1.4534460875147157</v>
      </c>
      <c r="X37">
        <f t="shared" ca="1" si="12"/>
        <v>1.5229962691512666</v>
      </c>
      <c r="Y37">
        <f t="shared" ca="1" si="13"/>
        <v>0.49556841839094268</v>
      </c>
      <c r="Z37">
        <f t="shared" ca="1" si="14"/>
        <v>-4.3417512587043738E-2</v>
      </c>
      <c r="AA37">
        <f t="shared" ca="1" si="15"/>
        <v>1.3474103164807452</v>
      </c>
      <c r="AB37">
        <f t="shared" ca="1" si="16"/>
        <v>0.43148258740277234</v>
      </c>
      <c r="AC37">
        <f t="shared" ca="1" si="17"/>
        <v>1.366673976590177</v>
      </c>
      <c r="AD37">
        <f t="shared" ca="1" si="18"/>
        <v>3.1021863465091637</v>
      </c>
      <c r="AE37">
        <f t="shared" ca="1" si="19"/>
        <v>0.70301333552227729</v>
      </c>
      <c r="AF37">
        <f t="shared" ca="1" si="20"/>
        <v>1.7105579590174407</v>
      </c>
      <c r="AG37">
        <f t="shared" ca="1" si="21"/>
        <v>0</v>
      </c>
      <c r="AH37">
        <f t="shared" ca="1" si="22"/>
        <v>0.61097074375110794</v>
      </c>
      <c r="AI37">
        <f t="shared" ca="1" si="23"/>
        <v>0</v>
      </c>
      <c r="AJ37">
        <f t="shared" ca="1" si="24"/>
        <v>1.2811516066724955</v>
      </c>
      <c r="BD37" s="20"/>
    </row>
    <row r="38" spans="1:56" x14ac:dyDescent="0.2">
      <c r="I38" s="19"/>
      <c r="M38" s="19"/>
      <c r="P38">
        <f t="shared" ca="1" si="4"/>
        <v>2.2233990734680122</v>
      </c>
      <c r="Q38">
        <f t="shared" ca="1" si="5"/>
        <v>1.2699344481889314</v>
      </c>
      <c r="R38">
        <f t="shared" ca="1" si="6"/>
        <v>0.98070090840273394</v>
      </c>
      <c r="S38">
        <f t="shared" ca="1" si="7"/>
        <v>3.1995040945011506</v>
      </c>
      <c r="T38">
        <f t="shared" ca="1" si="8"/>
        <v>0</v>
      </c>
      <c r="U38">
        <f t="shared" ca="1" si="9"/>
        <v>0.91791838881967724</v>
      </c>
      <c r="V38">
        <f t="shared" ca="1" si="10"/>
        <v>2.7195417195587548</v>
      </c>
      <c r="W38">
        <f t="shared" ca="1" si="11"/>
        <v>0.88087641667558536</v>
      </c>
      <c r="X38">
        <f t="shared" ca="1" si="12"/>
        <v>1.6181835359732208</v>
      </c>
      <c r="Y38">
        <f t="shared" ca="1" si="13"/>
        <v>0.49556841839094268</v>
      </c>
      <c r="Z38">
        <f t="shared" ca="1" si="14"/>
        <v>0.43417512587043733</v>
      </c>
      <c r="AA38">
        <f t="shared" ca="1" si="15"/>
        <v>1.8286282866524399</v>
      </c>
      <c r="AB38">
        <f t="shared" ca="1" si="16"/>
        <v>0</v>
      </c>
      <c r="AC38">
        <f t="shared" ca="1" si="17"/>
        <v>0</v>
      </c>
      <c r="AD38">
        <f t="shared" ca="1" si="18"/>
        <v>3.4073194297723597</v>
      </c>
      <c r="AE38">
        <f t="shared" ca="1" si="19"/>
        <v>0.70301333552227729</v>
      </c>
      <c r="AF38">
        <f t="shared" ca="1" si="20"/>
        <v>1.9481354533254183</v>
      </c>
      <c r="AG38">
        <f t="shared" ca="1" si="21"/>
        <v>0</v>
      </c>
      <c r="AH38">
        <f t="shared" ca="1" si="22"/>
        <v>0</v>
      </c>
      <c r="AI38">
        <f t="shared" ca="1" si="23"/>
        <v>0</v>
      </c>
      <c r="AJ38">
        <f t="shared" ca="1" si="24"/>
        <v>1.1313449317560971</v>
      </c>
    </row>
    <row r="39" spans="1:56" x14ac:dyDescent="0.2">
      <c r="A39" t="s">
        <v>166</v>
      </c>
      <c r="P39">
        <f t="shared" ca="1" si="4"/>
        <v>0</v>
      </c>
      <c r="Q39">
        <f t="shared" ca="1" si="5"/>
        <v>1.1758652298045662</v>
      </c>
      <c r="R39">
        <f t="shared" ca="1" si="6"/>
        <v>0</v>
      </c>
      <c r="S39">
        <f t="shared" ca="1" si="7"/>
        <v>3.930819316101414</v>
      </c>
      <c r="T39">
        <f t="shared" ca="1" si="8"/>
        <v>0</v>
      </c>
      <c r="U39">
        <f t="shared" ca="1" si="9"/>
        <v>0</v>
      </c>
      <c r="V39">
        <f t="shared" ca="1" si="10"/>
        <v>3.5953263411115741</v>
      </c>
      <c r="W39">
        <f t="shared" ca="1" si="11"/>
        <v>0</v>
      </c>
      <c r="X39">
        <f t="shared" ca="1" si="12"/>
        <v>0</v>
      </c>
      <c r="Y39">
        <f t="shared" ca="1" si="13"/>
        <v>0</v>
      </c>
      <c r="Z39">
        <f t="shared" ca="1" si="14"/>
        <v>0.78151522656678718</v>
      </c>
      <c r="AA39">
        <f t="shared" ca="1" si="15"/>
        <v>2.3098462568241351</v>
      </c>
      <c r="AB39">
        <f t="shared" ca="1" si="16"/>
        <v>0</v>
      </c>
      <c r="AC39">
        <f t="shared" ca="1" si="17"/>
        <v>0</v>
      </c>
      <c r="AD39">
        <f t="shared" ca="1" si="18"/>
        <v>3.7633080269127559</v>
      </c>
      <c r="AE39">
        <f t="shared" ca="1" si="19"/>
        <v>0</v>
      </c>
      <c r="AF39">
        <f t="shared" ca="1" si="20"/>
        <v>1.8055889567406316</v>
      </c>
      <c r="AG39">
        <f t="shared" ca="1" si="21"/>
        <v>0</v>
      </c>
      <c r="AH39">
        <f t="shared" ca="1" si="22"/>
        <v>0</v>
      </c>
      <c r="AI39">
        <f t="shared" ca="1" si="23"/>
        <v>0</v>
      </c>
      <c r="AJ39">
        <f t="shared" ca="1" si="24"/>
        <v>0.86811346770309328</v>
      </c>
    </row>
    <row r="40" spans="1:56" s="7" customFormat="1" x14ac:dyDescent="0.2">
      <c r="B40" s="14" t="str" cm="1">
        <f t="array" aca="1" ref="B40" ca="1">TEXT(INDIRECT(_xlfn.CONCAT("'",A39,"'!$C$37")),"0")</f>
        <v>4</v>
      </c>
      <c r="H40" s="14" t="str" cm="1">
        <f t="array" aca="1" ref="H40" ca="1">TEXT(INDIRECT(_xlfn.CONCAT("'",A39,"'!$C$47")),"0")</f>
        <v>5</v>
      </c>
      <c r="J40" s="8" t="str" cm="1">
        <f t="array" aca="1" ref="J40" ca="1">TEXT(INDIRECT(_xlfn.CONCAT("'",A39,"'!$I$33")),"0")</f>
        <v>86</v>
      </c>
      <c r="O40" s="31"/>
      <c r="P40">
        <f t="shared" ca="1" si="4"/>
        <v>0</v>
      </c>
      <c r="Q40">
        <f t="shared" ca="1" si="5"/>
        <v>1.081796011420201</v>
      </c>
      <c r="R40">
        <f t="shared" ca="1" si="6"/>
        <v>0</v>
      </c>
      <c r="S40">
        <f t="shared" ca="1" si="7"/>
        <v>3.747990510701348</v>
      </c>
      <c r="T40">
        <f t="shared" ca="1" si="8"/>
        <v>0</v>
      </c>
      <c r="U40">
        <f t="shared" ca="1" si="9"/>
        <v>0</v>
      </c>
      <c r="V40">
        <f t="shared" ca="1" si="10"/>
        <v>4.0101716881629104</v>
      </c>
      <c r="W40">
        <f t="shared" ca="1" si="11"/>
        <v>0</v>
      </c>
      <c r="X40">
        <f t="shared" ca="1" si="12"/>
        <v>0</v>
      </c>
      <c r="Y40">
        <f t="shared" ca="1" si="13"/>
        <v>0</v>
      </c>
      <c r="Z40">
        <f t="shared" ca="1" si="14"/>
        <v>0</v>
      </c>
      <c r="AA40">
        <f t="shared" ca="1" si="15"/>
        <v>2.5985770389271519</v>
      </c>
      <c r="AB40">
        <f t="shared" ca="1" si="16"/>
        <v>0</v>
      </c>
      <c r="AC40">
        <f t="shared" ca="1" si="17"/>
        <v>0</v>
      </c>
      <c r="AD40">
        <f t="shared" ca="1" si="18"/>
        <v>4.322718679561949</v>
      </c>
      <c r="AE40">
        <f t="shared" ca="1" si="19"/>
        <v>0</v>
      </c>
      <c r="AF40">
        <f t="shared" ca="1" si="20"/>
        <v>0</v>
      </c>
      <c r="AG40">
        <f t="shared" ca="1" si="21"/>
        <v>0</v>
      </c>
      <c r="AH40">
        <f t="shared" ca="1" si="22"/>
        <v>0</v>
      </c>
      <c r="AI40">
        <f t="shared" ca="1" si="23"/>
        <v>0</v>
      </c>
      <c r="AJ40">
        <f t="shared" ca="1" si="24"/>
        <v>0.78806269643867799</v>
      </c>
      <c r="BD40" s="20"/>
    </row>
    <row r="41" spans="1:56" s="7" customFormat="1" x14ac:dyDescent="0.2">
      <c r="A41" s="8" t="s">
        <v>65</v>
      </c>
      <c r="C41" s="8" t="str" cm="1">
        <f t="array" aca="1" ref="C41" ca="1">TEXT(INDIRECT(_xlfn.CONCAT("'",A39,"'!$F$48")),"0")</f>
        <v>-64</v>
      </c>
      <c r="O41" s="31"/>
      <c r="P41">
        <f ca="1">Q18</f>
        <v>0</v>
      </c>
      <c r="Q41">
        <f t="shared" ca="1" si="5"/>
        <v>1.5051074941498448</v>
      </c>
      <c r="R41">
        <f t="shared" ca="1" si="6"/>
        <v>0</v>
      </c>
      <c r="S41">
        <f t="shared" ca="1" si="7"/>
        <v>0</v>
      </c>
      <c r="T41">
        <f t="shared" ca="1" si="8"/>
        <v>0</v>
      </c>
      <c r="U41">
        <f t="shared" ca="1" si="9"/>
        <v>0</v>
      </c>
      <c r="V41">
        <f t="shared" ca="1" si="10"/>
        <v>4.0101716881629104</v>
      </c>
      <c r="W41">
        <f t="shared" ca="1" si="11"/>
        <v>0</v>
      </c>
      <c r="X41">
        <f t="shared" ca="1" si="12"/>
        <v>0</v>
      </c>
      <c r="Y41">
        <f t="shared" ca="1" si="13"/>
        <v>0</v>
      </c>
      <c r="Z41">
        <f t="shared" ca="1" si="14"/>
        <v>0</v>
      </c>
      <c r="AA41">
        <f t="shared" ca="1" si="15"/>
        <v>2.4542116478756433</v>
      </c>
      <c r="AB41">
        <f t="shared" ca="1" si="16"/>
        <v>0</v>
      </c>
      <c r="AC41">
        <f t="shared" ca="1" si="17"/>
        <v>0</v>
      </c>
      <c r="AD41">
        <f t="shared" ca="1" si="18"/>
        <v>4.8312738183339432</v>
      </c>
      <c r="AE41">
        <f t="shared" ca="1" si="19"/>
        <v>0</v>
      </c>
      <c r="AF41">
        <f t="shared" ca="1" si="20"/>
        <v>0</v>
      </c>
      <c r="AG41">
        <f t="shared" ca="1" si="21"/>
        <v>0</v>
      </c>
      <c r="AH41">
        <f t="shared" ca="1" si="22"/>
        <v>0</v>
      </c>
      <c r="AI41">
        <f t="shared" ca="1" si="23"/>
        <v>0</v>
      </c>
      <c r="AJ41">
        <f t="shared" ca="1" si="24"/>
        <v>0.64003823242611713</v>
      </c>
      <c r="BD41" s="20"/>
    </row>
    <row r="42" spans="1:56" s="7" customFormat="1" x14ac:dyDescent="0.2">
      <c r="A42" s="8" t="s">
        <v>73</v>
      </c>
      <c r="C42" s="8" t="str" cm="1">
        <f t="array" aca="1" ref="C42" ca="1">TEXT(INDIRECT(_xlfn.CONCAT("'",A39,"'!$F$38")),"0")</f>
        <v>-50</v>
      </c>
      <c r="D42" s="8" t="str" cm="1">
        <f t="array" aca="1" ref="D42" ca="1">TEXT(INDIRECT(_xlfn.CONCAT("'",A39,"'!$G$38")),"0")</f>
        <v>68</v>
      </c>
      <c r="E42" s="8" t="str" cm="1">
        <f t="array" aca="1" ref="E42" ca="1">TEXT(INDIRECT(_xlfn.CONCAT("'",A39,"'!$I$38")),"0.0")</f>
        <v>5.6</v>
      </c>
      <c r="F42" s="8" t="str" cm="1">
        <f t="array" aca="1" ref="F42" ca="1">TEXT(INDIRECT(_xlfn.CONCAT("'",A39,"'!$k$48")),"0")</f>
        <v>73</v>
      </c>
      <c r="G42" s="8" t="str" cm="1">
        <f t="array" aca="1" ref="G42" ca="1">INDIRECT(_xlfn.CONCAT("'",A39,"'!$J$38"))</f>
        <v>ATB</v>
      </c>
      <c r="I42" s="8" t="str" cm="1">
        <f t="array" aca="1" ref="I42" ca="1">TEXT(INDIRECT(_xlfn.CONCAT("'",A39,"'!$G$48")),"0")</f>
        <v>87</v>
      </c>
      <c r="K42" s="8" t="str" cm="1">
        <f t="array" aca="1" ref="K42" ca="1">TEXT(INDIRECT(_xlfn.CONCAT("'",A39,"'!$I$49")),"0.0")</f>
        <v>3.1</v>
      </c>
      <c r="L42" s="8" t="str" cm="1">
        <f t="array" aca="1" ref="L42" ca="1">TEXT(INDIRECT(_xlfn.CONCAT("'",A39,"'!$F$57")),"0.0")</f>
        <v>2.7</v>
      </c>
      <c r="M42" s="8" t="str" cm="1">
        <f t="array" aca="1" ref="M42" ca="1">TEXT(INDIRECT(_xlfn.CONCAT("'",A39,"'!$F$67")),"0.0")</f>
        <v>-2.2</v>
      </c>
      <c r="O42" s="31"/>
      <c r="P42">
        <f t="shared" ca="1" si="4"/>
        <v>0</v>
      </c>
      <c r="Q42">
        <f t="shared" ca="1" si="5"/>
        <v>0</v>
      </c>
      <c r="R42">
        <f t="shared" ca="1" si="6"/>
        <v>0</v>
      </c>
      <c r="S42">
        <f t="shared" ca="1" si="7"/>
        <v>0</v>
      </c>
      <c r="T42">
        <f t="shared" ca="1" si="8"/>
        <v>0</v>
      </c>
      <c r="U42">
        <f t="shared" ca="1" si="9"/>
        <v>0</v>
      </c>
      <c r="V42">
        <f t="shared" ca="1" si="10"/>
        <v>0</v>
      </c>
      <c r="W42">
        <f t="shared" ca="1" si="11"/>
        <v>0</v>
      </c>
      <c r="X42">
        <f t="shared" ca="1" si="12"/>
        <v>0</v>
      </c>
      <c r="Y42">
        <f t="shared" ca="1" si="13"/>
        <v>0</v>
      </c>
      <c r="Z42">
        <f t="shared" ca="1" si="14"/>
        <v>0</v>
      </c>
      <c r="AA42">
        <f t="shared" ca="1" si="15"/>
        <v>1.6842628956009316</v>
      </c>
      <c r="AB42">
        <f t="shared" ca="1" si="16"/>
        <v>0</v>
      </c>
      <c r="AC42">
        <f t="shared" ca="1" si="17"/>
        <v>0</v>
      </c>
      <c r="AD42">
        <f t="shared" ca="1" si="18"/>
        <v>5.3398289571059365</v>
      </c>
      <c r="AE42">
        <f t="shared" ca="1" si="19"/>
        <v>0</v>
      </c>
      <c r="AF42">
        <f t="shared" ca="1" si="20"/>
        <v>0</v>
      </c>
      <c r="AG42">
        <f t="shared" ca="1" si="21"/>
        <v>0</v>
      </c>
      <c r="AH42">
        <f t="shared" ca="1" si="22"/>
        <v>0</v>
      </c>
      <c r="AI42">
        <f t="shared" ca="1" si="23"/>
        <v>0</v>
      </c>
      <c r="AJ42">
        <f t="shared" ca="1" si="24"/>
        <v>0.35120459263534343</v>
      </c>
      <c r="BD42" s="20"/>
    </row>
    <row r="43" spans="1:56" s="7" customFormat="1" x14ac:dyDescent="0.2">
      <c r="A43" s="8" t="s">
        <v>74</v>
      </c>
      <c r="C43" s="8" t="str" cm="1">
        <f t="array" aca="1" ref="C43" ca="1">TEXT(INDIRECT(_xlfn.CONCAT("'",A39,"'!$F$39")),"0")</f>
        <v>-47</v>
      </c>
      <c r="D43" s="8" t="str" cm="1">
        <f t="array" aca="1" ref="D43" ca="1">TEXT(INDIRECT(_xlfn.CONCAT("'",A39,"'!$G$39")),"0")</f>
        <v>40</v>
      </c>
      <c r="E43" s="8" t="str" cm="1">
        <f t="array" aca="1" ref="E43" ca="1">TEXT(INDIRECT(_xlfn.CONCAT("'",A39,"'!$I$39")),"0.0")</f>
        <v>5.7</v>
      </c>
      <c r="F43" s="8" t="str" cm="1">
        <f t="array" aca="1" ref="F43" ca="1">TEXT(INDIRECT(_xlfn.CONCAT("'",A39,"'!$k$49")),"0")</f>
        <v>97</v>
      </c>
      <c r="G43" s="8" t="str" cm="1">
        <f t="array" aca="1" ref="G43" ca="1">INDIRECT(_xlfn.CONCAT("'",A39,"'!$J$39"))</f>
        <v>ATB</v>
      </c>
      <c r="I43" s="8" t="str" cm="1">
        <f t="array" aca="1" ref="I43" ca="1">TEXT(INDIRECT(_xlfn.CONCAT("'",A39,"'!$G$49")),"0")</f>
        <v>101</v>
      </c>
      <c r="K43" s="8" t="str" cm="1">
        <f t="array" aca="1" ref="K43" ca="1">TEXT(INDIRECT(_xlfn.CONCAT("'",A39,"'!$I$50")),"0.0")</f>
        <v>6.0</v>
      </c>
      <c r="L43" s="8" t="str" cm="1">
        <f t="array" aca="1" ref="L43" ca="1">TEXT(INDIRECT(_xlfn.CONCAT("'",A39,"'!$F$58")),"0.0")</f>
        <v>3.1</v>
      </c>
      <c r="M43" s="8" t="str" cm="1">
        <f t="array" aca="1" ref="M43" ca="1">TEXT(INDIRECT(_xlfn.CONCAT("'",A39,"'!$F$68")),"0.0")</f>
        <v>-1.6</v>
      </c>
      <c r="O43" s="31"/>
      <c r="BD43" s="20"/>
    </row>
    <row r="44" spans="1:56" s="7" customFormat="1" x14ac:dyDescent="0.2">
      <c r="A44" s="8" t="s">
        <v>75</v>
      </c>
      <c r="C44" s="8" t="str" cm="1">
        <f t="array" aca="1" ref="C44" ca="1">TEXT(INDIRECT(_xlfn.CONCAT("'",A39,"'!$F$40")),"0")</f>
        <v>-61</v>
      </c>
      <c r="D44" s="8" t="str" cm="1">
        <f t="array" aca="1" ref="D44" ca="1">TEXT(INDIRECT(_xlfn.CONCAT("'",A39,"'!$G$40")),"0")</f>
        <v>63</v>
      </c>
      <c r="E44" s="8" t="str" cm="1">
        <f t="array" aca="1" ref="E44" ca="1">TEXT(INDIRECT(_xlfn.CONCAT("'",A39,"'!$I$40")),"0.0")</f>
        <v>3.1</v>
      </c>
      <c r="F44" s="13" t="str" cm="1">
        <f t="array" aca="1" ref="F44" ca="1">TEXT(INDIRECT(_xlfn.CONCAT("'",A39,"'!$k$50")),"0")</f>
        <v>88</v>
      </c>
      <c r="G44" s="8" t="str" cm="1">
        <f t="array" aca="1" ref="G44" ca="1">INDIRECT(_xlfn.CONCAT("'",A39,"'!$J$40"))</f>
        <v>ATB</v>
      </c>
      <c r="I44" s="8" t="str" cm="1">
        <f t="array" aca="1" ref="I44" ca="1">TEXT(INDIRECT(_xlfn.CONCAT("'",A39,"'!$G$50")),"0")</f>
        <v>74</v>
      </c>
      <c r="K44" s="8" t="str" cm="1">
        <f t="array" aca="1" ref="K44" ca="1">TEXT(INDIRECT(_xlfn.CONCAT("'",A39,"'!$I$51")),"0.0")</f>
        <v>2.1</v>
      </c>
      <c r="L44" s="8" t="str" cm="1">
        <f t="array" aca="1" ref="L44" ca="1">TEXT(INDIRECT(_xlfn.CONCAT("'",A39,"'!$F$59")),"0.0")</f>
        <v>1.6</v>
      </c>
      <c r="M44" s="8" t="str" cm="1">
        <f t="array" aca="1" ref="M44" ca="1">TEXT(INDIRECT(_xlfn.CONCAT("'",A39,"'!$F$69")),"0.0")</f>
        <v>-2.1</v>
      </c>
      <c r="O44" s="31"/>
      <c r="BD44" s="20"/>
    </row>
    <row r="45" spans="1:56" s="15" customFormat="1" x14ac:dyDescent="0.2">
      <c r="A45" s="13" t="s">
        <v>76</v>
      </c>
      <c r="C45" s="13" t="str" cm="1">
        <f t="array" aca="1" ref="C45" ca="1">TEXT(INDIRECT(_xlfn.CONCAT("'",A39,"'!$F$41")),"0")</f>
        <v>-58</v>
      </c>
      <c r="D45" s="13" t="str" cm="1">
        <f t="array" aca="1" ref="D45" ca="1">TEXT(INDIRECT(_xlfn.CONCAT("'",A39,"'!$G$41")),"0")</f>
        <v>89</v>
      </c>
      <c r="E45" s="13" t="str" cm="1">
        <f t="array" aca="1" ref="E45" ca="1">TEXT(INDIRECT(_xlfn.CONCAT("'",A39,"'!$I$41")),"0.0")</f>
        <v>1.3</v>
      </c>
      <c r="F45" s="13" t="str" cm="1">
        <f t="array" aca="1" ref="F45" ca="1">TEXT(INDIRECT(_xlfn.CONCAT("'",A39,"'!$k$51")),"0")</f>
        <v>59</v>
      </c>
      <c r="G45" s="13" t="str" cm="1">
        <f t="array" aca="1" ref="G45" ca="1">INDIRECT(_xlfn.CONCAT("'",A39,"'!$J$41"))</f>
        <v>ATB</v>
      </c>
      <c r="I45" s="13" t="str" cm="1">
        <f t="array" aca="1" ref="I45" ca="1">TEXT(INDIRECT(_xlfn.CONCAT("'",A39,"'!$G$51")),"0")</f>
        <v>62</v>
      </c>
      <c r="K45" s="13" t="str" cm="1">
        <f t="array" aca="1" ref="K45" ca="1">TEXT(INDIRECT(_xlfn.CONCAT("'",A39,"'!$I$52")),"0.0")</f>
        <v>1.3</v>
      </c>
      <c r="L45" s="13" t="str" cm="1">
        <f t="array" aca="1" ref="L45" ca="1">TEXT(INDIRECT(_xlfn.CONCAT("'",A39,"'!$F$60")),"0.0")</f>
        <v>2.7</v>
      </c>
      <c r="M45" s="13" t="str" cm="1">
        <f t="array" aca="1" ref="M45" ca="1">TEXT(INDIRECT(_xlfn.CONCAT("'",A39,"'!$F$70")),"0.0")</f>
        <v>-0.7</v>
      </c>
      <c r="O45" s="32"/>
      <c r="BD45" s="20"/>
    </row>
    <row r="46" spans="1:56" s="15" customFormat="1" x14ac:dyDescent="0.2">
      <c r="A46" s="13" t="s">
        <v>77</v>
      </c>
      <c r="C46" s="13" t="e" cm="1">
        <f t="array" aca="1" ref="C46" ca="1">TEXT(INDIRECT(_xlfn.CONCAT("'",A39,"'!$F$42")),"0")</f>
        <v>#DIV/0!</v>
      </c>
      <c r="D46" s="13" t="str" cm="1">
        <f t="array" aca="1" ref="D46" ca="1">TEXT(INDIRECT(_xlfn.CONCAT("'",A39,"'!$G$42")),"0")</f>
        <v>-34</v>
      </c>
      <c r="E46" s="13" t="str" cm="1">
        <f t="array" aca="1" ref="E46" ca="1">TEXT(INDIRECT(_xlfn.CONCAT("'",A39,"'!$I$42")),"0.0")</f>
        <v>-37.6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str" cm="1">
        <f t="array" aca="1" ref="I46" ca="1">TEXT(INDIRECT(_xlfn.CONCAT("'",A39,"'!$G$52")),"0")</f>
        <v>62</v>
      </c>
      <c r="K46" s="13" t="str" cm="1">
        <f t="array" aca="1" ref="K46" ca="1">TEXT(INDIRECT(_xlfn.CONCAT("'",A39,"'!$I$53")),"0.0")</f>
        <v>-38.9</v>
      </c>
      <c r="L46" s="13" t="str" cm="1">
        <f t="array" aca="1" ref="L46" ca="1">TEXT(INDIRECT(_xlfn.CONCAT("'",A39,"'!$F$61")),"0.0")</f>
        <v>-0.1</v>
      </c>
      <c r="M46" s="13" t="str" cm="1">
        <f t="array" aca="1" ref="M46" ca="1">TEXT(INDIRECT(_xlfn.CONCAT("'",A39,"'!$F$71")),"0.0")</f>
        <v>-0.8</v>
      </c>
      <c r="O46" s="32"/>
      <c r="BD46" s="20"/>
    </row>
    <row r="47" spans="1:56" x14ac:dyDescent="0.2">
      <c r="I47" s="19"/>
      <c r="M47" s="19"/>
    </row>
    <row r="48" spans="1:56" s="7" customFormat="1" x14ac:dyDescent="0.2">
      <c r="A48" s="8" t="s">
        <v>167</v>
      </c>
      <c r="C48" s="8"/>
      <c r="D48" s="8"/>
      <c r="E48" s="8"/>
      <c r="F48" s="8"/>
      <c r="G48" s="8"/>
      <c r="I48" s="8"/>
      <c r="K48" s="8"/>
      <c r="L48" s="8"/>
      <c r="M48" s="8"/>
      <c r="O48" s="31"/>
      <c r="BD48" s="20"/>
    </row>
    <row r="49" spans="1:56" s="7" customFormat="1" x14ac:dyDescent="0.2">
      <c r="B49" s="14" t="str" cm="1">
        <f t="array" aca="1" ref="B49" ca="1">TEXT(INDIRECT(_xlfn.CONCAT("'",A48,"'!$C$37")),"0")</f>
        <v>5</v>
      </c>
      <c r="H49" s="14" t="str" cm="1">
        <f t="array" aca="1" ref="H49" ca="1">TEXT(INDIRECT(_xlfn.CONCAT("'",A48,"'!$C$47")),"0")</f>
        <v>6</v>
      </c>
      <c r="J49" s="8" t="str" cm="1">
        <f t="array" aca="1" ref="J49" ca="1">TEXT(INDIRECT(_xlfn.CONCAT("'",A48,"'!$I$33")),"0")</f>
        <v>77</v>
      </c>
      <c r="O49" s="31"/>
      <c r="BD49" s="20"/>
    </row>
    <row r="50" spans="1:56" s="7" customFormat="1" x14ac:dyDescent="0.2">
      <c r="A50" s="8" t="s">
        <v>65</v>
      </c>
      <c r="C50" s="8" t="str" cm="1">
        <f t="array" aca="1" ref="C50" ca="1">TEXT(INDIRECT(_xlfn.CONCAT("'",A48,"'!$F$48")),"0")</f>
        <v>-69</v>
      </c>
      <c r="O50" s="31"/>
      <c r="BD50" s="20"/>
    </row>
    <row r="51" spans="1:56" s="7" customFormat="1" x14ac:dyDescent="0.2">
      <c r="A51" s="8" t="s">
        <v>73</v>
      </c>
      <c r="C51" s="8" t="str" cm="1">
        <f t="array" aca="1" ref="C51" ca="1">TEXT(INDIRECT(_xlfn.CONCAT("'",A48,"'!$F$38")),"0")</f>
        <v>-60</v>
      </c>
      <c r="D51" s="8" t="str" cm="1">
        <f t="array" aca="1" ref="D51" ca="1">TEXT(INDIRECT(_xlfn.CONCAT("'",A48,"'!$G$38")),"0")</f>
        <v>36</v>
      </c>
      <c r="E51" s="8" t="str" cm="1">
        <f t="array" aca="1" ref="E51" ca="1">TEXT(INDIRECT(_xlfn.CONCAT("'",A48,"'!$I$38")),"0.0")</f>
        <v>2.7</v>
      </c>
      <c r="F51" s="8" t="str" cm="1">
        <f t="array" aca="1" ref="F51" ca="1">TEXT(INDIRECT(_xlfn.CONCAT("'",A48,"'!$k$48")),"0")</f>
        <v>114</v>
      </c>
      <c r="G51" s="8" t="str" cm="1">
        <f t="array" aca="1" ref="G51" ca="1">INDIRECT(_xlfn.CONCAT("'",A48,"'!$J$38"))</f>
        <v>FT</v>
      </c>
      <c r="I51" s="8" t="str" cm="1">
        <f t="array" aca="1" ref="I51" ca="1">TEXT(INDIRECT(_xlfn.CONCAT("'",A48,"'!$G$48")),"0")</f>
        <v>123</v>
      </c>
      <c r="K51" s="8" t="str" cm="1">
        <f t="array" aca="1" ref="K51" ca="1">TEXT(INDIRECT(_xlfn.CONCAT("'",A48,"'!$I$49")),"0.0")</f>
        <v>2.8</v>
      </c>
      <c r="L51" s="8" t="str" cm="1">
        <f t="array" aca="1" ref="L51" ca="1">TEXT(INDIRECT(_xlfn.CONCAT("'",A48,"'!$F$57")),"0.0")</f>
        <v>0.6</v>
      </c>
      <c r="M51" s="8" t="str" cm="1">
        <f t="array" aca="1" ref="M51" ca="1">TEXT(INDIRECT(_xlfn.CONCAT("'",A48,"'!$F$67")),"0.0")</f>
        <v>-0.7</v>
      </c>
      <c r="O51" s="31"/>
      <c r="BD51" s="20"/>
    </row>
    <row r="52" spans="1:56" s="7" customFormat="1" x14ac:dyDescent="0.2">
      <c r="A52" s="8" t="s">
        <v>74</v>
      </c>
      <c r="C52" s="8" t="str" cm="1">
        <f t="array" aca="1" ref="C52" ca="1">TEXT(INDIRECT(_xlfn.CONCAT("'",A48,"'!$F$39")),"0")</f>
        <v>-65</v>
      </c>
      <c r="D52" s="8" t="str" cm="1">
        <f t="array" aca="1" ref="D52" ca="1">TEXT(INDIRECT(_xlfn.CONCAT("'",A48,"'!$G$39")),"0")</f>
        <v>77</v>
      </c>
      <c r="E52" s="8" t="str" cm="1">
        <f t="array" aca="1" ref="E52" ca="1">TEXT(INDIRECT(_xlfn.CONCAT("'",A48,"'!$I$39")),"0.0")</f>
        <v>2.6</v>
      </c>
      <c r="F52" s="8" t="str" cm="1">
        <f t="array" aca="1" ref="F52" ca="1">TEXT(INDIRECT(_xlfn.CONCAT("'",A48,"'!$k$49")),"0")</f>
        <v>78</v>
      </c>
      <c r="G52" s="8" t="str" cm="1">
        <f t="array" aca="1" ref="G52" ca="1">INDIRECT(_xlfn.CONCAT("'",A48,"'!$J$39"))</f>
        <v>ATB</v>
      </c>
      <c r="I52" s="8" t="str" cm="1">
        <f t="array" aca="1" ref="I52" ca="1">TEXT(INDIRECT(_xlfn.CONCAT("'",A48,"'!$G$49")),"0")</f>
        <v>74</v>
      </c>
      <c r="K52" s="8" t="str" cm="1">
        <f t="array" aca="1" ref="K52" ca="1">TEXT(INDIRECT(_xlfn.CONCAT("'",A48,"'!$I$50")),"0.0")</f>
        <v>4.6</v>
      </c>
      <c r="L52" s="8" t="str" cm="1">
        <f t="array" aca="1" ref="L52" ca="1">TEXT(INDIRECT(_xlfn.CONCAT("'",A48,"'!$F$58")),"0.0")</f>
        <v>2.3</v>
      </c>
      <c r="M52" s="8" t="str" cm="1">
        <f t="array" aca="1" ref="M52" ca="1">TEXT(INDIRECT(_xlfn.CONCAT("'",A48,"'!$F$68")),"0.0")</f>
        <v>-1.1</v>
      </c>
      <c r="O52" s="31"/>
      <c r="BD52" s="20"/>
    </row>
    <row r="53" spans="1:56" s="7" customFormat="1" x14ac:dyDescent="0.2">
      <c r="A53" s="8" t="s">
        <v>75</v>
      </c>
      <c r="C53" s="13" t="str" cm="1">
        <f t="array" aca="1" ref="C53" ca="1">TEXT(INDIRECT(_xlfn.CONCAT("'",A48,"'!$F$40")),"0")</f>
        <v>-55</v>
      </c>
      <c r="D53" s="13" t="str" cm="1">
        <f t="array" aca="1" ref="D53" ca="1">TEXT(INDIRECT(_xlfn.CONCAT("'",A48,"'!$G$40")),"0")</f>
        <v>44</v>
      </c>
      <c r="E53" s="13" t="str" cm="1">
        <f t="array" aca="1" ref="E53" ca="1">TEXT(INDIRECT(_xlfn.CONCAT("'",A48,"'!$I$40")),"0.0")</f>
        <v>6.9</v>
      </c>
      <c r="F53" s="13" t="str" cm="1">
        <f t="array" aca="1" ref="F53" ca="1">TEXT(INDIRECT(_xlfn.CONCAT("'",A48,"'!$k$50")),"0")</f>
        <v>101</v>
      </c>
      <c r="G53" s="13" t="str" cm="1">
        <f t="array" aca="1" ref="G53" ca="1">INDIRECT(_xlfn.CONCAT("'",A48,"'!$J$40"))</f>
        <v>ATB</v>
      </c>
      <c r="I53" s="8" t="str" cm="1">
        <f t="array" aca="1" ref="I53" ca="1">TEXT(INDIRECT(_xlfn.CONCAT("'",A48,"'!$G$50")),"0")</f>
        <v>111</v>
      </c>
      <c r="K53" s="13" t="str" cm="1">
        <f t="array" aca="1" ref="K53" ca="1">TEXT(INDIRECT(_xlfn.CONCAT("'",A48,"'!$I$51")),"0.0")</f>
        <v>5.6</v>
      </c>
      <c r="L53" s="13" t="str" cm="1">
        <f t="array" aca="1" ref="L53" ca="1">TEXT(INDIRECT(_xlfn.CONCAT("'",A48,"'!$F$59")),"0.0")</f>
        <v>2.8</v>
      </c>
      <c r="M53" s="8" t="str" cm="1">
        <f t="array" aca="1" ref="M53" ca="1">TEXT(INDIRECT(_xlfn.CONCAT("'",A48,"'!$F$69")),"0.0")</f>
        <v>-1.9</v>
      </c>
      <c r="O53" s="31"/>
      <c r="BD53" s="20"/>
    </row>
    <row r="54" spans="1:56" s="15" customFormat="1" x14ac:dyDescent="0.2">
      <c r="A54" s="13" t="s">
        <v>76</v>
      </c>
      <c r="C54" s="13" t="str" cm="1">
        <f t="array" aca="1" ref="C54" ca="1">TEXT(INDIRECT(_xlfn.CONCAT("'",A48,"'!$F$41")),"0")</f>
        <v>-56</v>
      </c>
      <c r="D54" s="13" t="str" cm="1">
        <f t="array" aca="1" ref="D54" ca="1">TEXT(INDIRECT(_xlfn.CONCAT("'",A48,"'!$G$41")),"0")</f>
        <v>73</v>
      </c>
      <c r="E54" s="13" t="str" cm="1">
        <f t="array" aca="1" ref="E54" ca="1">TEXT(INDIRECT(_xlfn.CONCAT("'",A48,"'!$I$41")),"0.0")</f>
        <v>3.2</v>
      </c>
      <c r="F54" s="13" t="str" cm="1">
        <f t="array" aca="1" ref="F54" ca="1">TEXT(INDIRECT(_xlfn.CONCAT("'",A48,"'!$k$51")),"0")</f>
        <v>72</v>
      </c>
      <c r="G54" s="13" t="str" cm="1">
        <f t="array" aca="1" ref="G54" ca="1">INDIRECT(_xlfn.CONCAT("'",A48,"'!$J$41"))</f>
        <v>ATB</v>
      </c>
      <c r="I54" s="13" t="str" cm="1">
        <f t="array" aca="1" ref="I54" ca="1">TEXT(INDIRECT(_xlfn.CONCAT("'",A48,"'!$G$51")),"0")</f>
        <v>72</v>
      </c>
      <c r="K54" s="13" t="str" cm="1">
        <f t="array" aca="1" ref="K54" ca="1">TEXT(INDIRECT(_xlfn.CONCAT("'",A48,"'!$I$52")),"0.0")</f>
        <v>2.0</v>
      </c>
      <c r="L54" s="13" t="str" cm="1">
        <f t="array" aca="1" ref="L54" ca="1">TEXT(INDIRECT(_xlfn.CONCAT("'",A48,"'!$F$60")),"0.0")</f>
        <v>1.5</v>
      </c>
      <c r="M54" s="13" t="str" cm="1">
        <f t="array" aca="1" ref="M54" ca="1">TEXT(INDIRECT(_xlfn.CONCAT("'",A48,"'!$F$70")),"0.0")</f>
        <v>-1.9</v>
      </c>
      <c r="O54" s="32"/>
      <c r="BD54" s="20"/>
    </row>
    <row r="55" spans="1:56" s="7" customFormat="1" x14ac:dyDescent="0.2">
      <c r="A55" s="8" t="s">
        <v>77</v>
      </c>
      <c r="C55" s="12" t="str" cm="1">
        <f t="array" aca="1" ref="C55" ca="1">TEXT(INDIRECT(_xlfn.CONCAT("'",A48,"'!$F$42")),"0")</f>
        <v>-53</v>
      </c>
      <c r="D55" s="12" t="str" cm="1">
        <f t="array" aca="1" ref="D55" ca="1">TEXT(INDIRECT(_xlfn.CONCAT("'",A48,"'!$G$42")),"0")</f>
        <v>66</v>
      </c>
      <c r="E55" s="12" t="str" cm="1">
        <f t="array" aca="1" ref="E55" ca="1">TEXT(INDIRECT(_xlfn.CONCAT("'",A48,"'!$I$42")),"0.0")</f>
        <v>2.7</v>
      </c>
      <c r="F55" s="12" t="str" cm="1">
        <f t="array" aca="1" ref="F55" ca="1">TEXT(INDIRECT(_xlfn.CONCAT("'",A48,"'!$k$52")),"0")</f>
        <v>77</v>
      </c>
      <c r="G55" s="12" t="str" cm="1">
        <f t="array" aca="1" ref="G55" ca="1">INDIRECT(_xlfn.CONCAT("'",A48,"'!$J$42"))</f>
        <v>FT</v>
      </c>
      <c r="I55" s="13" t="str" cm="1">
        <f t="array" aca="1" ref="I55" ca="1">TEXT(INDIRECT(_xlfn.CONCAT("'",A48,"'!$G$52")),"0")</f>
        <v>80</v>
      </c>
      <c r="J55" s="15"/>
      <c r="K55" s="12" t="str" cm="1">
        <f t="array" aca="1" ref="K55" ca="1">TEXT(INDIRECT(_xlfn.CONCAT("'",A48,"'!$I$53")),"0.0")</f>
        <v>3.7</v>
      </c>
      <c r="L55" s="12" t="str" cm="1">
        <f t="array" aca="1" ref="L55" ca="1">TEXT(INDIRECT(_xlfn.CONCAT("'",A48,"'!$F$61")),"0.0")</f>
        <v>2.6</v>
      </c>
      <c r="M55" s="13" t="str" cm="1">
        <f t="array" aca="1" ref="M55" ca="1">TEXT(INDIRECT(_xlfn.CONCAT("'",A48,"'!$F$71")),"0.0")</f>
        <v>-1.0</v>
      </c>
      <c r="O55" s="31"/>
      <c r="BD55" s="20"/>
    </row>
    <row r="56" spans="1:56" x14ac:dyDescent="0.2">
      <c r="I56" s="19"/>
      <c r="M56" s="19"/>
    </row>
    <row r="57" spans="1:56" x14ac:dyDescent="0.2">
      <c r="A57" t="s">
        <v>168</v>
      </c>
    </row>
    <row r="58" spans="1:56" s="7" customFormat="1" x14ac:dyDescent="0.2">
      <c r="B58" s="14" t="str" cm="1">
        <f t="array" aca="1" ref="B58" ca="1">TEXT(INDIRECT(_xlfn.CONCAT("'",A57,"'!$C$37")),"0")</f>
        <v>5</v>
      </c>
      <c r="H58" s="14" t="str" cm="1">
        <f t="array" aca="1" ref="H58" ca="1">TEXT(INDIRECT(_xlfn.CONCAT("'",A57,"'!$C$47")),"0")</f>
        <v>6</v>
      </c>
      <c r="J58" s="8" t="str" cm="1">
        <f t="array" aca="1" ref="J58" ca="1">TEXT(INDIRECT(_xlfn.CONCAT("'",A57,"'!$I$33")),"0")</f>
        <v>67</v>
      </c>
      <c r="O58" s="31"/>
      <c r="BD58" s="20"/>
    </row>
    <row r="59" spans="1:56" s="7" customFormat="1" x14ac:dyDescent="0.2">
      <c r="A59" s="8" t="s">
        <v>65</v>
      </c>
      <c r="C59" s="8" t="str" cm="1">
        <f t="array" aca="1" ref="C59" ca="1">TEXT(INDIRECT(_xlfn.CONCAT("'",A57,"'!$F$48")),"0")</f>
        <v>-49</v>
      </c>
      <c r="O59" s="31"/>
      <c r="P59" s="1" t="s">
        <v>131</v>
      </c>
      <c r="Q59" s="1" t="s">
        <v>114</v>
      </c>
      <c r="R59" s="1" t="s">
        <v>115</v>
      </c>
      <c r="S59" s="1" t="s">
        <v>116</v>
      </c>
      <c r="T59" s="1" t="s">
        <v>117</v>
      </c>
      <c r="U59" s="1" t="s">
        <v>118</v>
      </c>
      <c r="V59" s="1" t="s">
        <v>119</v>
      </c>
      <c r="W59" s="1" t="s">
        <v>120</v>
      </c>
      <c r="X59" s="1" t="s">
        <v>121</v>
      </c>
      <c r="Y59" s="1" t="s">
        <v>132</v>
      </c>
      <c r="Z59" s="1" t="s">
        <v>123</v>
      </c>
      <c r="AA59" s="1" t="s">
        <v>124</v>
      </c>
      <c r="AB59" s="1" t="s">
        <v>125</v>
      </c>
      <c r="AC59" s="1" t="s">
        <v>126</v>
      </c>
      <c r="BD59" s="20"/>
    </row>
    <row r="60" spans="1:56" s="7" customFormat="1" x14ac:dyDescent="0.2">
      <c r="A60" s="8" t="s">
        <v>73</v>
      </c>
      <c r="C60" s="8" t="str" cm="1">
        <f t="array" aca="1" ref="C60" ca="1">TEXT(INDIRECT(_xlfn.CONCAT("'",A57,"'!$F$38")),"0")</f>
        <v>-58</v>
      </c>
      <c r="D60" s="8" t="str" cm="1">
        <f t="array" aca="1" ref="D60" ca="1">TEXT(INDIRECT(_xlfn.CONCAT("'",A57,"'!$G$38")),"0")</f>
        <v>29</v>
      </c>
      <c r="E60" s="8" t="str" cm="1">
        <f t="array" aca="1" ref="E60" ca="1">TEXT(INDIRECT(_xlfn.CONCAT("'",A57,"'!$I$38")),"0.0")</f>
        <v>2.6</v>
      </c>
      <c r="F60" s="8" t="str" cm="1">
        <f t="array" aca="1" ref="F60" ca="1">TEXT(INDIRECT(_xlfn.CONCAT("'",A57,"'!$k$48")),"0")</f>
        <v>119</v>
      </c>
      <c r="G60" s="8" t="str" cm="1">
        <f t="array" aca="1" ref="G60" ca="1">INDIRECT(_xlfn.CONCAT("'",A57,"'!$J$38"))</f>
        <v>FT</v>
      </c>
      <c r="I60" s="8" t="str" cm="1">
        <f t="array" aca="1" ref="I60" ca="1">TEXT(INDIRECT(_xlfn.CONCAT("'",A57,"'!$G$48")),"0")</f>
        <v>109</v>
      </c>
      <c r="K60" s="8" t="str" cm="1">
        <f t="array" aca="1" ref="K60" ca="1">TEXT(INDIRECT(_xlfn.CONCAT("'",A57,"'!$I$49")),"0.0")</f>
        <v>2.7</v>
      </c>
      <c r="L60" s="8" t="str" cm="1">
        <f t="array" aca="1" ref="L60" ca="1">TEXT(INDIRECT(_xlfn.CONCAT("'",A57,"'!$F$57")),"0.0")</f>
        <v>0.6</v>
      </c>
      <c r="M60" s="8" t="str" cm="1">
        <f t="array" aca="1" ref="M60" ca="1">TEXT(INDIRECT(_xlfn.CONCAT("'",A57,"'!$F$67")),"0.0")</f>
        <v>-1.4</v>
      </c>
      <c r="O60" s="31"/>
      <c r="P60" t="s">
        <v>165</v>
      </c>
      <c r="Q60" cm="1">
        <f t="array" aca="1" ref="Q60" ca="1">INDIRECT("'"&amp;$P60&amp;"'!O57")</f>
        <v>1.4758890681656927</v>
      </c>
      <c r="R60" cm="1">
        <f t="array" aca="1" ref="R60" ca="1">INDIRECT("'"&amp;$P60&amp;"'!O58")</f>
        <v>12.99453236271305</v>
      </c>
      <c r="S60" cm="1">
        <f t="array" aca="1" ref="S60" ca="1">INDIRECT("'"&amp;$P60&amp;"'!O59")</f>
        <v>0.90582925215363452</v>
      </c>
      <c r="T60" cm="1">
        <f t="array" aca="1" ref="T60" ca="1">INDIRECT("'"&amp;$P60&amp;"'!O60")</f>
        <v>0.95523812045292389</v>
      </c>
      <c r="U60" cm="1">
        <f t="array" aca="1" ref="U60" ca="1">INDIRECT("'"&amp;$P60&amp;"'!O61")</f>
        <v>1.3577219074737836</v>
      </c>
      <c r="V60" cm="1">
        <f t="array" aca="1" ref="V60" ca="1">INDIRECT("'"&amp;$P60&amp;"'!O62")</f>
        <v>1.219814432176493</v>
      </c>
      <c r="W60" cm="1">
        <f t="array" aca="1" ref="W60" ca="1">INDIRECT("'"&amp;$P60&amp;"'!O63")</f>
        <v>15.217931436181063</v>
      </c>
      <c r="X60" cm="1">
        <f t="array" aca="1" ref="X60" ca="1">INDIRECT("'"&amp;$P60&amp;"'!O64")</f>
        <v>3.9033005956438434</v>
      </c>
      <c r="Y60" t="str" cm="1">
        <f t="array" aca="1" ref="Y60" ca="1">INDIRECT("'"&amp;$P60&amp;"'!p64")</f>
        <v>Type A</v>
      </c>
      <c r="Z60" cm="1">
        <f t="array" aca="1" ref="Z60" ca="1">INDIRECT("'"&amp;$P60&amp;"'!q65")</f>
        <v>102.45416305153296</v>
      </c>
      <c r="AA60" cm="1">
        <f t="array" aca="1" ref="AA60" ca="1">INDIRECT("'"&amp;$P60&amp;"'!O66")</f>
        <v>4.2629288955708891</v>
      </c>
      <c r="AB60" cm="1">
        <f t="array" aca="1" ref="AB60" ca="1">INDIRECT("'"&amp;$P60&amp;"'!q67")</f>
        <v>105.0037919166674</v>
      </c>
      <c r="AC60" cm="1">
        <f t="array" aca="1" ref="AC60" ca="1">INDIRECT("'"&amp;$P60&amp;"'!O68")</f>
        <v>15.503995864167639</v>
      </c>
      <c r="BD60" s="20"/>
    </row>
    <row r="61" spans="1:56" s="7" customFormat="1" x14ac:dyDescent="0.2">
      <c r="A61" s="8" t="s">
        <v>74</v>
      </c>
      <c r="C61" s="8" t="str" cm="1">
        <f t="array" aca="1" ref="C61" ca="1">TEXT(INDIRECT(_xlfn.CONCAT("'",A57,"'!$F$39")),"0")</f>
        <v>-68</v>
      </c>
      <c r="D61" s="8" t="str" cm="1">
        <f t="array" aca="1" ref="D61" ca="1">TEXT(INDIRECT(_xlfn.CONCAT("'",A57,"'!$G$39")),"0")</f>
        <v>73</v>
      </c>
      <c r="E61" s="8" t="str" cm="1">
        <f t="array" aca="1" ref="E61" ca="1">TEXT(INDIRECT(_xlfn.CONCAT("'",A57,"'!$I$39")),"0.0")</f>
        <v>2.3</v>
      </c>
      <c r="F61" s="8" t="str" cm="1">
        <f t="array" aca="1" ref="F61" ca="1">TEXT(INDIRECT(_xlfn.CONCAT("'",A57,"'!$k$49")),"0")</f>
        <v>85</v>
      </c>
      <c r="G61" s="8" t="str" cm="1">
        <f t="array" aca="1" ref="G61" ca="1">INDIRECT(_xlfn.CONCAT("'",A57,"'!$J$39"))</f>
        <v>ATB</v>
      </c>
      <c r="I61" s="8" t="str" cm="1">
        <f t="array" aca="1" ref="I61" ca="1">TEXT(INDIRECT(_xlfn.CONCAT("'",A57,"'!$G$49")),"0")</f>
        <v>75</v>
      </c>
      <c r="K61" s="8" t="str" cm="1">
        <f t="array" aca="1" ref="K61" ca="1">TEXT(INDIRECT(_xlfn.CONCAT("'",A57,"'!$I$50")),"0.0")</f>
        <v>3.6</v>
      </c>
      <c r="L61" s="8" t="str" cm="1">
        <f t="array" aca="1" ref="L61" ca="1">TEXT(INDIRECT(_xlfn.CONCAT("'",A57,"'!$F$58")),"0.0")</f>
        <v>2.1</v>
      </c>
      <c r="M61" s="8" t="str" cm="1">
        <f t="array" aca="1" ref="M61" ca="1">TEXT(INDIRECT(_xlfn.CONCAT("'",A57,"'!$F$68")),"0.0")</f>
        <v>-1.1</v>
      </c>
      <c r="O61" s="31"/>
      <c r="P61" t="s">
        <v>166</v>
      </c>
      <c r="Q61" cm="1">
        <f t="array" aca="1" ref="Q61" ca="1">INDIRECT("'"&amp;$P61&amp;"'!O57")</f>
        <v>1.7394135930417414</v>
      </c>
      <c r="R61" cm="1">
        <f t="array" aca="1" ref="R61" ca="1">INDIRECT("'"&amp;$P61&amp;"'!O58")</f>
        <v>14.580728849576619</v>
      </c>
      <c r="S61" cm="1">
        <f t="array" aca="1" ref="S61" ca="1">INDIRECT("'"&amp;$P61&amp;"'!O59")</f>
        <v>0.87797937158740935</v>
      </c>
      <c r="T61" cm="1">
        <f t="array" aca="1" ref="T61" ca="1">INDIRECT("'"&amp;$P61&amp;"'!O60")</f>
        <v>1.1487846972393705</v>
      </c>
      <c r="U61" cm="1">
        <f t="array" aca="1" ref="U61" ca="1">INDIRECT("'"&amp;$P61&amp;"'!O61")</f>
        <v>2.2547118707253584</v>
      </c>
      <c r="V61" cm="1">
        <f t="array" aca="1" ref="V61" ca="1">INDIRECT("'"&amp;$P61&amp;"'!O62")</f>
        <v>1.30709418897837</v>
      </c>
      <c r="W61" cm="1">
        <f t="array" aca="1" ref="W61" ca="1">INDIRECT("'"&amp;$P61&amp;"'!O63")</f>
        <v>15.756594079381186</v>
      </c>
      <c r="X61" cm="1">
        <f t="array" aca="1" ref="X61" ca="1">INDIRECT("'"&amp;$P61&amp;"'!O64")</f>
        <v>4.468287873257351</v>
      </c>
      <c r="Y61" t="str" cm="1">
        <f t="array" aca="1" ref="Y61" ca="1">INDIRECT("'"&amp;$P61&amp;"'!p64")</f>
        <v>Type A</v>
      </c>
      <c r="Z61" cm="1">
        <f t="array" aca="1" ref="Z61" ca="1">INDIRECT("'"&amp;$P61&amp;"'!q65")</f>
        <v>93.973933302927094</v>
      </c>
      <c r="AA61" cm="1">
        <f t="array" aca="1" ref="AA61" ca="1">INDIRECT("'"&amp;$P61&amp;"'!O66")</f>
        <v>3.5354261001351226</v>
      </c>
      <c r="AB61" cm="1">
        <f t="array" aca="1" ref="AB61" ca="1">INDIRECT("'"&amp;$P61&amp;"'!q67")</f>
        <v>100.35334444145609</v>
      </c>
      <c r="AC61" cm="1">
        <f t="array" aca="1" ref="AC61" ca="1">INDIRECT("'"&amp;$P61&amp;"'!O68")</f>
        <v>16.146646349330886</v>
      </c>
      <c r="BD61" s="20"/>
    </row>
    <row r="62" spans="1:56" s="15" customFormat="1" x14ac:dyDescent="0.2">
      <c r="A62" s="13" t="s">
        <v>75</v>
      </c>
      <c r="C62" s="13" t="str" cm="1">
        <f t="array" aca="1" ref="C62" ca="1">TEXT(INDIRECT(_xlfn.CONCAT("'",A57,"'!$F$40")),"0")</f>
        <v>-48</v>
      </c>
      <c r="D62" s="13" t="str" cm="1">
        <f t="array" aca="1" ref="D62" ca="1">TEXT(INDIRECT(_xlfn.CONCAT("'",A57,"'!$G$40")),"0")</f>
        <v>43</v>
      </c>
      <c r="E62" s="13" t="str" cm="1">
        <f t="array" aca="1" ref="E62" ca="1">TEXT(INDIRECT(_xlfn.CONCAT("'",A57,"'!$I$40")),"0.0")</f>
        <v>5.9</v>
      </c>
      <c r="F62" s="13" t="str" cm="1">
        <f t="array" aca="1" ref="F62" ca="1">TEXT(INDIRECT(_xlfn.CONCAT("'",A57,"'!$k$50")),"0")</f>
        <v>95</v>
      </c>
      <c r="G62" s="13" t="str" cm="1">
        <f t="array" aca="1" ref="G62" ca="1">INDIRECT(_xlfn.CONCAT("'",A57,"'!$J$40"))</f>
        <v>ATB</v>
      </c>
      <c r="I62" s="13" t="str" cm="1">
        <f t="array" aca="1" ref="I62" ca="1">TEXT(INDIRECT(_xlfn.CONCAT("'",A57,"'!$G$50")),"0")</f>
        <v>115</v>
      </c>
      <c r="K62" s="13" t="str" cm="1">
        <f t="array" aca="1" ref="K62" ca="1">TEXT(INDIRECT(_xlfn.CONCAT("'",A57,"'!$I$51")),"0.0")</f>
        <v>5.8</v>
      </c>
      <c r="L62" s="13" t="str" cm="1">
        <f t="array" aca="1" ref="L62" ca="1">TEXT(INDIRECT(_xlfn.CONCAT("'",A57,"'!$F$59")),"0.0")</f>
        <v>2.8</v>
      </c>
      <c r="M62" s="13" t="str" cm="1">
        <f t="array" aca="1" ref="M62" ca="1">TEXT(INDIRECT(_xlfn.CONCAT("'",A57,"'!$F$69")),"0.0")</f>
        <v>-1.2</v>
      </c>
      <c r="O62" s="32"/>
      <c r="P62" t="s">
        <v>167</v>
      </c>
      <c r="Q62" cm="1">
        <f t="array" aca="1" ref="Q62" ca="1">INDIRECT("'"&amp;$P62&amp;"'!O57")</f>
        <v>1.2764970544786698</v>
      </c>
      <c r="R62" cm="1">
        <f t="array" aca="1" ref="R62" ca="1">INDIRECT("'"&amp;$P62&amp;"'!O58")</f>
        <v>11.550477365632201</v>
      </c>
      <c r="S62" cm="1">
        <f t="array" aca="1" ref="S62" ca="1">INDIRECT("'"&amp;$P62&amp;"'!O59")</f>
        <v>0.58842054504164043</v>
      </c>
      <c r="T62" cm="1">
        <f t="array" aca="1" ref="T62" ca="1">INDIRECT("'"&amp;$P62&amp;"'!O60")</f>
        <v>0.86335208175625311</v>
      </c>
      <c r="U62" cm="1">
        <f t="array" aca="1" ref="U62" ca="1">INDIRECT("'"&amp;$P62&amp;"'!O61")</f>
        <v>1.2832059922656189</v>
      </c>
      <c r="V62" cm="1">
        <f t="array" aca="1" ref="V62" ca="1">INDIRECT("'"&amp;$P62&amp;"'!O62")</f>
        <v>1.3120797986625095</v>
      </c>
      <c r="W62" cm="1">
        <f t="array" aca="1" ref="W62" ca="1">INDIRECT("'"&amp;$P62&amp;"'!O63")</f>
        <v>5.230404844814581</v>
      </c>
      <c r="X62" cm="1">
        <f t="array" aca="1" ref="X62" ca="1">INDIRECT("'"&amp;$P62&amp;"'!O64")</f>
        <v>4.6855710068130625</v>
      </c>
      <c r="Y62" t="str" cm="1">
        <f t="array" aca="1" ref="Y62" ca="1">INDIRECT("'"&amp;$P62&amp;"'!p64")</f>
        <v>Type A</v>
      </c>
      <c r="Z62" cm="1">
        <f t="array" aca="1" ref="Z62" ca="1">INDIRECT("'"&amp;$P62&amp;"'!q65")</f>
        <v>100.84693720759644</v>
      </c>
      <c r="AA62" cm="1">
        <f t="array" aca="1" ref="AA62" ca="1">INDIRECT("'"&amp;$P62&amp;"'!O66")</f>
        <v>12.307095742042685</v>
      </c>
      <c r="AB62" cm="1">
        <f t="array" aca="1" ref="AB62" ca="1">INDIRECT("'"&amp;$P62&amp;"'!q67")</f>
        <v>104.05086213703542</v>
      </c>
      <c r="AC62" cm="1">
        <f t="array" aca="1" ref="AC62" ca="1">INDIRECT("'"&amp;$P62&amp;"'!O68")</f>
        <v>5.3427062884633383</v>
      </c>
      <c r="BD62" s="20"/>
    </row>
    <row r="63" spans="1:56" s="15" customFormat="1" x14ac:dyDescent="0.2">
      <c r="A63" s="13" t="s">
        <v>76</v>
      </c>
      <c r="C63" s="13" t="str" cm="1">
        <f t="array" aca="1" ref="C63" ca="1">TEXT(INDIRECT(_xlfn.CONCAT("'",A57,"'!$F$41")),"0")</f>
        <v>-38</v>
      </c>
      <c r="D63" s="13" t="str" cm="1">
        <f t="array" aca="1" ref="D63" ca="1">TEXT(INDIRECT(_xlfn.CONCAT("'",A57,"'!$G$41")),"0")</f>
        <v>87</v>
      </c>
      <c r="E63" s="13" t="str" cm="1">
        <f t="array" aca="1" ref="E63" ca="1">TEXT(INDIRECT(_xlfn.CONCAT("'",A57,"'!$I$41")),"0.0")</f>
        <v>2.9</v>
      </c>
      <c r="F63" s="13" t="str" cm="1">
        <f t="array" aca="1" ref="F63" ca="1">TEXT(INDIRECT(_xlfn.CONCAT("'",A57,"'!$k$51")),"0")</f>
        <v>40</v>
      </c>
      <c r="G63" s="13" t="str" cm="1">
        <f t="array" aca="1" ref="G63" ca="1">INDIRECT(_xlfn.CONCAT("'",A57,"'!$J$41"))</f>
        <v>ATB</v>
      </c>
      <c r="I63" s="13" t="str" cm="1">
        <f t="array" aca="1" ref="I63" ca="1">TEXT(INDIRECT(_xlfn.CONCAT("'",A57,"'!$G$51")),"0")</f>
        <v>51</v>
      </c>
      <c r="K63" s="13" t="str" cm="1">
        <f t="array" aca="1" ref="K63" ca="1">TEXT(INDIRECT(_xlfn.CONCAT("'",A57,"'!$I$52")),"0.0")</f>
        <v>0.9</v>
      </c>
      <c r="L63" s="13" t="str" cm="1">
        <f t="array" aca="1" ref="L63" ca="1">TEXT(INDIRECT(_xlfn.CONCAT("'",A57,"'!$F$60")),"0.0")</f>
        <v>2.0</v>
      </c>
      <c r="M63" s="13" t="str" cm="1">
        <f t="array" aca="1" ref="M63" ca="1">TEXT(INDIRECT(_xlfn.CONCAT("'",A57,"'!$F$70")),"0.0")</f>
        <v>-2.6</v>
      </c>
      <c r="O63" s="32"/>
      <c r="P63" t="s">
        <v>168</v>
      </c>
      <c r="Q63" cm="1">
        <f t="array" aca="1" ref="Q63" ca="1">INDIRECT("'"&amp;$P63&amp;"'!O57")</f>
        <v>1.0886642621006051</v>
      </c>
      <c r="R63" cm="1">
        <f t="array" aca="1" ref="R63" ca="1">INDIRECT("'"&amp;$P63&amp;"'!O58")</f>
        <v>11.015435525353963</v>
      </c>
      <c r="S63" cm="1">
        <f t="array" aca="1" ref="S63" ca="1">INDIRECT("'"&amp;$P63&amp;"'!O59")</f>
        <v>-3.1995040945011557E-2</v>
      </c>
      <c r="T63" cm="1">
        <f t="array" aca="1" ref="T63" ca="1">INDIRECT("'"&amp;$P63&amp;"'!O60")</f>
        <v>0.84734119425799703</v>
      </c>
      <c r="U63" cm="1">
        <f t="array" aca="1" ref="U63" ca="1">INDIRECT("'"&amp;$P63&amp;"'!O61")</f>
        <v>1.184166192929982</v>
      </c>
      <c r="V63" cm="1">
        <f t="array" aca="1" ref="V63" ca="1">INDIRECT("'"&amp;$P63&amp;"'!O62")</f>
        <v>1.2842453695907439</v>
      </c>
      <c r="W63" cm="1">
        <f t="array" aca="1" ref="W63" ca="1">INDIRECT("'"&amp;$P63&amp;"'!O63")</f>
        <v>10.832606719953896</v>
      </c>
      <c r="X63" cm="1">
        <f t="array" aca="1" ref="X63" ca="1">INDIRECT("'"&amp;$P63&amp;"'!O64")</f>
        <v>4.296476926901545</v>
      </c>
      <c r="Y63" t="str" cm="1">
        <f t="array" aca="1" ref="Y63" ca="1">INDIRECT("'"&amp;$P63&amp;"'!p64")</f>
        <v>Type A</v>
      </c>
      <c r="Z63" cm="1">
        <f t="array" aca="1" ref="Z63" ca="1">INDIRECT("'"&amp;$P63&amp;"'!q65")</f>
        <v>105.71890088326749</v>
      </c>
      <c r="AA63" cm="1">
        <f t="array" aca="1" ref="AA63" ca="1">INDIRECT("'"&amp;$P63&amp;"'!O66")</f>
        <v>4.5853231119350255</v>
      </c>
      <c r="AB63" cm="1">
        <f t="array" aca="1" ref="AB63" ca="1">INDIRECT("'"&amp;$P63&amp;"'!q67")</f>
        <v>111.28589320268532</v>
      </c>
      <c r="AC63" cm="1">
        <f t="array" aca="1" ref="AC63" ca="1">INDIRECT("'"&amp;$P63&amp;"'!O68")</f>
        <v>10.985809280958405</v>
      </c>
      <c r="BD63" s="20"/>
    </row>
    <row r="64" spans="1:56" s="7" customFormat="1" x14ac:dyDescent="0.2">
      <c r="A64" s="8" t="s">
        <v>77</v>
      </c>
      <c r="C64" s="12" t="str" cm="1">
        <f t="array" aca="1" ref="C64" ca="1">TEXT(INDIRECT(_xlfn.CONCAT("'",A57,"'!$F$42")),"0")</f>
        <v>-60</v>
      </c>
      <c r="D64" s="12" t="str" cm="1">
        <f t="array" aca="1" ref="D64" ca="1">TEXT(INDIRECT(_xlfn.CONCAT("'",A57,"'!$G$42")),"0")</f>
        <v>68</v>
      </c>
      <c r="E64" s="12" t="str" cm="1">
        <f t="array" aca="1" ref="E64" ca="1">TEXT(INDIRECT(_xlfn.CONCAT("'",A57,"'!$I$42")),"0.0")</f>
        <v>1.4</v>
      </c>
      <c r="F64" s="12" t="str" cm="1">
        <f t="array" aca="1" ref="F64" ca="1">TEXT(INDIRECT(_xlfn.CONCAT("'",A57,"'!$k$52")),"0")</f>
        <v>82</v>
      </c>
      <c r="G64" s="12" t="str" cm="1">
        <f t="array" aca="1" ref="G64" ca="1">INDIRECT(_xlfn.CONCAT("'",A57,"'!$J$42"))</f>
        <v>FT</v>
      </c>
      <c r="I64" s="13" t="str" cm="1">
        <f t="array" aca="1" ref="I64" ca="1">TEXT(INDIRECT(_xlfn.CONCAT("'",A57,"'!$G$52")),"0")</f>
        <v>60</v>
      </c>
      <c r="J64" s="15"/>
      <c r="K64" s="12" t="str" cm="1">
        <f t="array" aca="1" ref="K64" ca="1">TEXT(INDIRECT(_xlfn.CONCAT("'",A57,"'!$I$53")),"0.0")</f>
        <v>1.2</v>
      </c>
      <c r="L64" s="12" t="str" cm="1">
        <f t="array" aca="1" ref="L64" ca="1">TEXT(INDIRECT(_xlfn.CONCAT("'",A57,"'!$F$61")),"0.0")</f>
        <v>1.1</v>
      </c>
      <c r="M64" s="13" t="str" cm="1">
        <f t="array" aca="1" ref="M64" ca="1">TEXT(INDIRECT(_xlfn.CONCAT("'",A57,"'!$F$71")),"0.0")</f>
        <v>-1.0</v>
      </c>
      <c r="O64" s="31"/>
      <c r="P64" t="s">
        <v>169</v>
      </c>
      <c r="Q64" cm="1">
        <f t="array" aca="1" ref="Q64" ca="1">INDIRECT("'"&amp;$P64&amp;"'!O57")</f>
        <v>0.82254286632765206</v>
      </c>
      <c r="R64" cm="1">
        <f t="array" aca="1" ref="R64" ca="1">INDIRECT("'"&amp;$P64&amp;"'!O58")</f>
        <v>7.0326711665551311</v>
      </c>
      <c r="S64" cm="1">
        <f t="array" aca="1" ref="S64" ca="1">INDIRECT("'"&amp;$P64&amp;"'!O59")</f>
        <v>-0.13023465123250239</v>
      </c>
      <c r="T64" cm="1">
        <f t="array" aca="1" ref="T64" ca="1">INDIRECT("'"&amp;$P64&amp;"'!O60")</f>
        <v>0.58013617367205617</v>
      </c>
      <c r="U64" cm="1">
        <f t="array" aca="1" ref="U64" ca="1">INDIRECT("'"&amp;$P64&amp;"'!O61")</f>
        <v>0.65961570256485813</v>
      </c>
      <c r="V64" cm="1">
        <f t="array" aca="1" ref="V64" ca="1">INDIRECT("'"&amp;$P64&amp;"'!O62")</f>
        <v>1.3999597407658824</v>
      </c>
      <c r="W64" cm="1">
        <f t="array" aca="1" ref="W64" ca="1">INDIRECT("'"&amp;$P64&amp;"'!O63")</f>
        <v>11.225225131232229</v>
      </c>
      <c r="X64" cm="1">
        <f t="array" aca="1" ref="X64" ca="1">INDIRECT("'"&amp;$P64&amp;"'!O64")</f>
        <v>4.7786098952233571</v>
      </c>
      <c r="Y64" t="str" cm="1">
        <f t="array" aca="1" ref="Y64" ca="1">INDIRECT("'"&amp;$P64&amp;"'!p64")</f>
        <v>Type A</v>
      </c>
      <c r="Z64" cm="1">
        <f t="array" aca="1" ref="Z64" ca="1">INDIRECT("'"&amp;$P64&amp;"'!q65")</f>
        <v>112.42443865726413</v>
      </c>
      <c r="AA64" cm="1">
        <f t="array" aca="1" ref="AA64" ca="1">INDIRECT("'"&amp;$P64&amp;"'!O66")</f>
        <v>4.3626422770016458</v>
      </c>
      <c r="AB64" cm="1">
        <f t="array" aca="1" ref="AB64" ca="1">INDIRECT("'"&amp;$P64&amp;"'!q67")</f>
        <v>115.77544232936816</v>
      </c>
      <c r="AC64" cm="1">
        <f t="array" aca="1" ref="AC64" ca="1">INDIRECT("'"&amp;$P64&amp;"'!O68")</f>
        <v>11.355190215499876</v>
      </c>
      <c r="BD64" s="20"/>
    </row>
    <row r="65" spans="1:56" x14ac:dyDescent="0.2">
      <c r="I65" s="19"/>
      <c r="M65" s="19"/>
      <c r="P65" t="s">
        <v>170</v>
      </c>
      <c r="Q65" cm="1">
        <f t="array" aca="1" ref="Q65" ca="1">INDIRECT("'"&amp;$P65&amp;"'!O57")</f>
        <v>1.4363414894094935</v>
      </c>
      <c r="R65" cm="1">
        <f t="array" aca="1" ref="R65" ca="1">INDIRECT("'"&amp;$P65&amp;"'!O58")</f>
        <v>15.024874680153665</v>
      </c>
      <c r="S65" cm="1">
        <f t="array" aca="1" ref="S65" ca="1">INDIRECT("'"&amp;$P65&amp;"'!O59")</f>
        <v>0.16909022951941427</v>
      </c>
      <c r="T65" cm="1">
        <f t="array" aca="1" ref="T65" ca="1">INDIRECT("'"&amp;$P65&amp;"'!O60")</f>
        <v>1.1557595907810514</v>
      </c>
      <c r="U65" cm="1">
        <f t="array" aca="1" ref="U65" ca="1">INDIRECT("'"&amp;$P65&amp;"'!O61")</f>
        <v>2.034485368480154</v>
      </c>
      <c r="V65" cm="1">
        <f t="array" aca="1" ref="V65" ca="1">INDIRECT("'"&amp;$P65&amp;"'!O62")</f>
        <v>1.2341267885521239</v>
      </c>
      <c r="W65" cm="1">
        <f t="array" aca="1" ref="W65" ca="1">INDIRECT("'"&amp;$P65&amp;"'!O63")</f>
        <v>16.280973528012172</v>
      </c>
      <c r="X65" cm="1">
        <f t="array" aca="1" ref="X65" ca="1">INDIRECT("'"&amp;$P65&amp;"'!O64")</f>
        <v>3.5267390728334975</v>
      </c>
      <c r="Y65" t="str" cm="1">
        <f t="array" aca="1" ref="Y65" ca="1">INDIRECT("'"&amp;$P65&amp;"'!p64")</f>
        <v>Type A</v>
      </c>
      <c r="Z65" cm="1">
        <f t="array" aca="1" ref="Z65" ca="1">INDIRECT("'"&amp;$P65&amp;"'!q65")</f>
        <v>98.769730928010418</v>
      </c>
      <c r="AA65" cm="1">
        <f t="array" aca="1" ref="AA65" ca="1">INDIRECT("'"&amp;$P65&amp;"'!O66")</f>
        <v>2.9390705550933256</v>
      </c>
      <c r="AB65" cm="1">
        <f t="array" aca="1" ref="AB65" ca="1">INDIRECT("'"&amp;$P65&amp;"'!q67")</f>
        <v>103.51601055031472</v>
      </c>
      <c r="AC65" cm="1">
        <f t="array" aca="1" ref="AC65" ca="1">INDIRECT("'"&amp;$P65&amp;"'!O68")</f>
        <v>16.496376888033879</v>
      </c>
    </row>
    <row r="66" spans="1:56" x14ac:dyDescent="0.2">
      <c r="A66" t="s">
        <v>169</v>
      </c>
      <c r="P66" t="s">
        <v>171</v>
      </c>
      <c r="Q66" cm="1">
        <f t="array" aca="1" ref="Q66" ca="1">INDIRECT("'"&amp;$P66&amp;"'!O57")</f>
        <v>1.6021143930853134</v>
      </c>
      <c r="R66" cm="1">
        <f t="array" aca="1" ref="R66" ca="1">INDIRECT("'"&amp;$P66&amp;"'!O58")</f>
        <v>12.399266484089916</v>
      </c>
      <c r="S66" cm="1">
        <f t="array" aca="1" ref="S66" ca="1">INDIRECT("'"&amp;$P66&amp;"'!O59")</f>
        <v>0.79383986164144449</v>
      </c>
      <c r="T66" cm="1">
        <f t="array" aca="1" ref="T66" ca="1">INDIRECT("'"&amp;$P66&amp;"'!O60")</f>
        <v>1.1323275915026352</v>
      </c>
      <c r="U66" cm="1">
        <f t="array" aca="1" ref="U66" ca="1">INDIRECT("'"&amp;$P66&amp;"'!O61")</f>
        <v>1.9365888026002147</v>
      </c>
      <c r="V66" cm="1">
        <f t="array" aca="1" ref="V66" ca="1">INDIRECT("'"&amp;$P66&amp;"'!O62")</f>
        <v>1.2289851019174063</v>
      </c>
      <c r="W66" cm="1">
        <f t="array" aca="1" ref="W66" ca="1">INDIRECT("'"&amp;$P66&amp;"'!O63")</f>
        <v>15.718029260500602</v>
      </c>
      <c r="X66" cm="1">
        <f t="array" aca="1" ref="X66" ca="1">INDIRECT("'"&amp;$P66&amp;"'!O64")</f>
        <v>2.1664145901569745</v>
      </c>
      <c r="Y66" t="str" cm="1">
        <f t="array" aca="1" ref="Y66" ca="1">INDIRECT("'"&amp;$P66&amp;"'!p64")</f>
        <v>Type A</v>
      </c>
      <c r="Z66" cm="1">
        <f t="array" aca="1" ref="Z66" ca="1">INDIRECT("'"&amp;$P66&amp;"'!q65")</f>
        <v>100.73963450313823</v>
      </c>
      <c r="AA66" cm="1">
        <f t="array" aca="1" ref="AA66" ca="1">INDIRECT("'"&amp;$P66&amp;"'!O66")</f>
        <v>3.8812072281388121</v>
      </c>
      <c r="AB66" cm="1">
        <f t="array" aca="1" ref="AB66" ca="1">INDIRECT("'"&amp;$P66&amp;"'!q67")</f>
        <v>101.84187122135036</v>
      </c>
      <c r="AC66" cm="1">
        <f t="array" aca="1" ref="AC66" ca="1">INDIRECT("'"&amp;$P66&amp;"'!O68")</f>
        <v>16.155379087274142</v>
      </c>
    </row>
    <row r="67" spans="1:56" s="7" customFormat="1" x14ac:dyDescent="0.2">
      <c r="B67" s="14" t="str" cm="1">
        <f t="array" aca="1" ref="B67" ca="1">TEXT(INDIRECT(_xlfn.CONCAT("'",A66,"'!$C$37")),"0")</f>
        <v>4</v>
      </c>
      <c r="H67" s="14" t="str" cm="1">
        <f t="array" aca="1" ref="H67" ca="1">TEXT(INDIRECT(_xlfn.CONCAT("'",A66,"'!$C$47")),"0")</f>
        <v>5</v>
      </c>
      <c r="J67" s="8" t="str" cm="1">
        <f t="array" aca="1" ref="J67" ca="1">TEXT(INDIRECT(_xlfn.CONCAT("'",A66,"'!$I$33")),"0")</f>
        <v>85</v>
      </c>
      <c r="O67" s="31"/>
      <c r="P67" t="s">
        <v>172</v>
      </c>
      <c r="Q67" cm="1">
        <f t="array" aca="1" ref="Q67" ca="1">INDIRECT("'"&amp;$P67&amp;"'!O57")</f>
        <v>1.3039214170090019</v>
      </c>
      <c r="R67" cm="1">
        <f t="array" aca="1" ref="R67" ca="1">INDIRECT("'"&amp;$P67&amp;"'!O58")</f>
        <v>13.653584458471572</v>
      </c>
      <c r="S67" cm="1">
        <f t="array" aca="1" ref="S67" ca="1">INDIRECT("'"&amp;$P67&amp;"'!O59")</f>
        <v>5.2852585000535066E-2</v>
      </c>
      <c r="T67" cm="1">
        <f t="array" aca="1" ref="T67" ca="1">INDIRECT("'"&amp;$P67&amp;"'!O60")</f>
        <v>1.0502757275747363</v>
      </c>
      <c r="U67" cm="1">
        <f t="array" aca="1" ref="U67" ca="1">INDIRECT("'"&amp;$P67&amp;"'!O61")</f>
        <v>1.6974176659935247</v>
      </c>
      <c r="V67" cm="1">
        <f t="array" aca="1" ref="V67" ca="1">INDIRECT("'"&amp;$P67&amp;"'!O62")</f>
        <v>1.240483608826376</v>
      </c>
      <c r="W67" cm="1">
        <f t="array" aca="1" ref="W67" ca="1">INDIRECT("'"&amp;$P67&amp;"'!O63")</f>
        <v>14.622548516814716</v>
      </c>
      <c r="X67" cm="1">
        <f t="array" aca="1" ref="X67" ca="1">INDIRECT("'"&amp;$P67&amp;"'!O64")</f>
        <v>3.3913742042010036</v>
      </c>
      <c r="Y67" t="str" cm="1">
        <f t="array" aca="1" ref="Y67" ca="1">INDIRECT("'"&amp;$P67&amp;"'!p64")</f>
        <v>Type A</v>
      </c>
      <c r="Z67" cm="1">
        <f t="array" aca="1" ref="Z67" ca="1">INDIRECT("'"&amp;$P67&amp;"'!q65")</f>
        <v>101.6337595299577</v>
      </c>
      <c r="AA67" cm="1">
        <f t="array" aca="1" ref="AA67" ca="1">INDIRECT("'"&amp;$P67&amp;"'!O66")</f>
        <v>2.3180610616585131</v>
      </c>
      <c r="AB67" cm="1">
        <f t="array" aca="1" ref="AB67" ca="1">INDIRECT("'"&amp;$P67&amp;"'!q67")</f>
        <v>105.17416900649</v>
      </c>
      <c r="AC67" cm="1">
        <f t="array" aca="1" ref="AC67" ca="1">INDIRECT("'"&amp;$P67&amp;"'!O68")</f>
        <v>14.794069628882138</v>
      </c>
      <c r="BD67" s="20"/>
    </row>
    <row r="68" spans="1:56" s="7" customFormat="1" x14ac:dyDescent="0.2">
      <c r="A68" s="8" t="s">
        <v>65</v>
      </c>
      <c r="C68" s="8" t="str" cm="1">
        <f t="array" aca="1" ref="C68" ca="1">TEXT(INDIRECT(_xlfn.CONCAT("'",A66,"'!$F$48")),"0")</f>
        <v>-58</v>
      </c>
      <c r="O68" s="31"/>
      <c r="P68" t="s">
        <v>173</v>
      </c>
      <c r="Q68" cm="1">
        <f t="array" aca="1" ref="Q68" ca="1">INDIRECT("'"&amp;$P68&amp;"'!O57")</f>
        <v>1.0801879297230483</v>
      </c>
      <c r="R68" cm="1">
        <f t="array" aca="1" ref="R68" ca="1">INDIRECT("'"&amp;$P68&amp;"'!O58")</f>
        <v>7.0438577448246082</v>
      </c>
      <c r="S68" cm="1">
        <f t="array" aca="1" ref="S68" ca="1">INDIRECT("'"&amp;$P68&amp;"'!O59")</f>
        <v>0.21757089559303813</v>
      </c>
      <c r="T68" cm="1">
        <f t="array" aca="1" ref="T68" ca="1">INDIRECT("'"&amp;$P68&amp;"'!O60")</f>
        <v>0.80682540449084961</v>
      </c>
      <c r="U68" cm="1">
        <f t="array" aca="1" ref="U68" ca="1">INDIRECT("'"&amp;$P68&amp;"'!O61")</f>
        <v>1.1194688689102086</v>
      </c>
      <c r="V68" cm="1">
        <f t="array" aca="1" ref="V68" ca="1">INDIRECT("'"&amp;$P68&amp;"'!O62")</f>
        <v>1.3113736291973095</v>
      </c>
      <c r="W68" cm="1">
        <f t="array" aca="1" ref="W68" ca="1">INDIRECT("'"&amp;$P68&amp;"'!O63")</f>
        <v>10.327818450182027</v>
      </c>
      <c r="X68" cm="1">
        <f t="array" aca="1" ref="X68" ca="1">INDIRECT("'"&amp;$P68&amp;"'!O64")</f>
        <v>10.089850283127141</v>
      </c>
      <c r="Y68" t="str" cm="1">
        <f t="array" aca="1" ref="Y68" ca="1">INDIRECT("'"&amp;$P68&amp;"'!p64")</f>
        <v>Type A</v>
      </c>
      <c r="Z68" cm="1">
        <f t="array" aca="1" ref="Z68" ca="1">INDIRECT("'"&amp;$P68&amp;"'!q65")</f>
        <v>73.126669973496163</v>
      </c>
      <c r="AA68" cm="1">
        <f t="array" aca="1" ref="AA68" ca="1">INDIRECT("'"&amp;$P68&amp;"'!O66")</f>
        <v>4.3215962612993035</v>
      </c>
      <c r="AB68" cm="1">
        <f t="array" aca="1" ref="AB68" ca="1">INDIRECT("'"&amp;$P68&amp;"'!q67")</f>
        <v>92.898136083282679</v>
      </c>
      <c r="AC68" cm="1">
        <f t="array" aca="1" ref="AC68" ca="1">INDIRECT("'"&amp;$P68&amp;"'!O68")</f>
        <v>10.493289907582581</v>
      </c>
      <c r="BD68" s="20"/>
    </row>
    <row r="69" spans="1:56" s="7" customFormat="1" x14ac:dyDescent="0.2">
      <c r="A69" s="8" t="s">
        <v>73</v>
      </c>
      <c r="C69" s="8" t="str" cm="1">
        <f t="array" aca="1" ref="C69" ca="1">TEXT(INDIRECT(_xlfn.CONCAT("'",A66,"'!$F$38")),"0")</f>
        <v>-76</v>
      </c>
      <c r="D69" s="8" t="str" cm="1">
        <f t="array" aca="1" ref="D69" ca="1">TEXT(INDIRECT(_xlfn.CONCAT("'",A66,"'!$G$38")),"0")</f>
        <v>18</v>
      </c>
      <c r="E69" s="8" t="str" cm="1">
        <f t="array" aca="1" ref="E69" ca="1">TEXT(INDIRECT(_xlfn.CONCAT("'",A66,"'!$I$38")),"0.0")</f>
        <v>2.0</v>
      </c>
      <c r="F69" s="8" t="str" cm="1">
        <f t="array" aca="1" ref="F69" ca="1">TEXT(INDIRECT(_xlfn.CONCAT("'",A66,"'!$k$48")),"0")</f>
        <v>148</v>
      </c>
      <c r="G69" s="8" t="str" cm="1">
        <f t="array" aca="1" ref="G69" ca="1">INDIRECT(_xlfn.CONCAT("'",A66,"'!$J$38"))</f>
        <v>FT</v>
      </c>
      <c r="I69" s="8" t="str" cm="1">
        <f t="array" aca="1" ref="I69" ca="1">TEXT(INDIRECT(_xlfn.CONCAT("'",A66,"'!$G$48")),"0")</f>
        <v>130</v>
      </c>
      <c r="K69" s="8" t="str" cm="1">
        <f t="array" aca="1" ref="K69" ca="1">TEXT(INDIRECT(_xlfn.CONCAT("'",A66,"'!$I$49")),"0.0")</f>
        <v>3.8</v>
      </c>
      <c r="L69" s="8" t="str" cm="1">
        <f t="array" aca="1" ref="L69" ca="1">TEXT(INDIRECT(_xlfn.CONCAT("'",A66,"'!$F$57")),"0.0")</f>
        <v>0.3</v>
      </c>
      <c r="M69" s="8" t="str" cm="1">
        <f t="array" aca="1" ref="M69" ca="1">TEXT(INDIRECT(_xlfn.CONCAT("'",A66,"'!$F$67")),"0.0")</f>
        <v>-0.6</v>
      </c>
      <c r="O69" s="31"/>
      <c r="P69" t="s">
        <v>174</v>
      </c>
      <c r="Q69" cm="1">
        <f t="array" aca="1" ref="Q69" ca="1">INDIRECT("'"&amp;$P69&amp;"'!O57")</f>
        <v>0.66789880583509909</v>
      </c>
      <c r="R69" cm="1">
        <f t="array" aca="1" ref="R69" ca="1">INDIRECT("'"&amp;$P69&amp;"'!O58")</f>
        <v>6.5324927878806083</v>
      </c>
      <c r="S69" cm="1">
        <f t="array" aca="1" ref="S69" ca="1">INDIRECT("'"&amp;$P69&amp;"'!O59")</f>
        <v>8.5598181358435582E-2</v>
      </c>
      <c r="T69" cm="1">
        <f t="array" aca="1" ref="T69" ca="1">INDIRECT("'"&amp;$P69&amp;"'!O60")</f>
        <v>0.46660662770575778</v>
      </c>
      <c r="U69" cm="1">
        <f t="array" aca="1" ref="U69" ca="1">INDIRECT("'"&amp;$P69&amp;"'!O61")</f>
        <v>0.43876176618407975</v>
      </c>
      <c r="V69" cm="1">
        <f t="array" aca="1" ref="V69" ca="1">INDIRECT("'"&amp;$P69&amp;"'!O62")</f>
        <v>1.4195918088260748</v>
      </c>
      <c r="W69" cm="1">
        <f t="array" aca="1" ref="W69" ca="1">INDIRECT("'"&amp;$P69&amp;"'!O63")</f>
        <v>10.722298507004034</v>
      </c>
      <c r="X69" cm="1">
        <f t="array" aca="1" ref="X69" ca="1">INDIRECT("'"&amp;$P69&amp;"'!O64")</f>
        <v>4.3249607423209548</v>
      </c>
      <c r="Y69" t="str" cm="1">
        <f t="array" aca="1" ref="Y69" ca="1">INDIRECT("'"&amp;$P69&amp;"'!p64")</f>
        <v>Type A</v>
      </c>
      <c r="Z69" cm="1">
        <f t="array" aca="1" ref="Z69" ca="1">INDIRECT("'"&amp;$P69&amp;"'!q65")</f>
        <v>113.22060906428719</v>
      </c>
      <c r="AA69" cm="1">
        <f t="array" aca="1" ref="AA69" ca="1">INDIRECT("'"&amp;$P69&amp;"'!O66")</f>
        <v>5.3996268949830037</v>
      </c>
      <c r="AB69" cm="1">
        <f t="array" aca="1" ref="AB69" ca="1">INDIRECT("'"&amp;$P69&amp;"'!q67")</f>
        <v>116.04567108950697</v>
      </c>
      <c r="AC69" cm="1">
        <f t="array" aca="1" ref="AC69" ca="1">INDIRECT("'"&amp;$P69&amp;"'!O68")</f>
        <v>10.851095830909747</v>
      </c>
      <c r="BD69" s="20"/>
    </row>
    <row r="70" spans="1:56" s="7" customFormat="1" x14ac:dyDescent="0.2">
      <c r="A70" s="8" t="s">
        <v>74</v>
      </c>
      <c r="C70" s="8" t="str" cm="1">
        <f t="array" aca="1" ref="C70" ca="1">TEXT(INDIRECT(_xlfn.CONCAT("'",A66,"'!$F$39")),"0")</f>
        <v>-61</v>
      </c>
      <c r="D70" s="8" t="str" cm="1">
        <f t="array" aca="1" ref="D70" ca="1">TEXT(INDIRECT(_xlfn.CONCAT("'",A66,"'!$G$39")),"0")</f>
        <v>77</v>
      </c>
      <c r="E70" s="8" t="str" cm="1">
        <f t="array" aca="1" ref="E70" ca="1">TEXT(INDIRECT(_xlfn.CONCAT("'",A66,"'!$I$39")),"0.0")</f>
        <v>3.3</v>
      </c>
      <c r="F70" s="8" t="str" cm="1">
        <f t="array" aca="1" ref="F70" ca="1">TEXT(INDIRECT(_xlfn.CONCAT("'",A66,"'!$k$49")),"0")</f>
        <v>74</v>
      </c>
      <c r="G70" s="8" t="str" cm="1">
        <f t="array" aca="1" ref="G70" ca="1">INDIRECT(_xlfn.CONCAT("'",A66,"'!$J$39"))</f>
        <v>ATB</v>
      </c>
      <c r="I70" s="8" t="str" cm="1">
        <f t="array" aca="1" ref="I70" ca="1">TEXT(INDIRECT(_xlfn.CONCAT("'",A66,"'!$G$49")),"0")</f>
        <v>89</v>
      </c>
      <c r="K70" s="8" t="str" cm="1">
        <f t="array" aca="1" ref="K70" ca="1">TEXT(INDIRECT(_xlfn.CONCAT("'",A66,"'!$I$50")),"0.0")</f>
        <v>4.3</v>
      </c>
      <c r="L70" s="8" t="str" cm="1">
        <f t="array" aca="1" ref="L70" ca="1">TEXT(INDIRECT(_xlfn.CONCAT("'",A66,"'!$F$58")),"0.0")</f>
        <v>2.3</v>
      </c>
      <c r="M70" s="8" t="str" cm="1">
        <f t="array" aca="1" ref="M70" ca="1">TEXT(INDIRECT(_xlfn.CONCAT("'",A66,"'!$F$68")),"0.0")</f>
        <v>-0.7</v>
      </c>
      <c r="O70" s="31"/>
      <c r="P70" t="s">
        <v>175</v>
      </c>
      <c r="Q70" cm="1">
        <f t="array" aca="1" ref="Q70" ca="1">INDIRECT("'"&amp;$P70&amp;"'!O57")</f>
        <v>1.023602442401375</v>
      </c>
      <c r="R70" cm="1">
        <f t="array" aca="1" ref="R70" ca="1">INDIRECT("'"&amp;$P70&amp;"'!O58")</f>
        <v>8.2493273915383103</v>
      </c>
      <c r="S70" cm="1">
        <f t="array" aca="1" ref="S70" ca="1">INDIRECT("'"&amp;$P70&amp;"'!O59")</f>
        <v>-0.48241680652270819</v>
      </c>
      <c r="T70" cm="1">
        <f t="array" aca="1" ref="T70" ca="1">INDIRECT("'"&amp;$P70&amp;"'!O60")</f>
        <v>0.73853627471294614</v>
      </c>
      <c r="U70" cm="1">
        <f t="array" aca="1" ref="U70" ca="1">INDIRECT("'"&amp;$P70&amp;"'!O61")</f>
        <v>0.81503598487449225</v>
      </c>
      <c r="V70" cm="1">
        <f t="array" aca="1" ref="V70" ca="1">INDIRECT("'"&amp;$P70&amp;"'!O62")</f>
        <v>1.2224090611838594</v>
      </c>
      <c r="W70" cm="1">
        <f t="array" aca="1" ref="W70" ca="1">INDIRECT("'"&amp;$P70&amp;"'!O63")</f>
        <v>10.11628043278119</v>
      </c>
      <c r="X70" cm="1">
        <f t="array" aca="1" ref="X70" ca="1">INDIRECT("'"&amp;$P70&amp;"'!O64")</f>
        <v>8.0322398286030907</v>
      </c>
      <c r="Y70" t="str" cm="1">
        <f t="array" aca="1" ref="Y70" ca="1">INDIRECT("'"&amp;$P70&amp;"'!p64")</f>
        <v>Type A</v>
      </c>
      <c r="Z70" cm="1">
        <f t="array" aca="1" ref="Z70" ca="1">INDIRECT("'"&amp;$P70&amp;"'!q65")</f>
        <v>95.010874189093101</v>
      </c>
      <c r="AA70" cm="1">
        <f t="array" aca="1" ref="AA70" ca="1">INDIRECT("'"&amp;$P70&amp;"'!O66")</f>
        <v>3.9136016971422336</v>
      </c>
      <c r="AB70" cm="1">
        <f t="array" aca="1" ref="AB70" ca="1">INDIRECT("'"&amp;$P70&amp;"'!q67")</f>
        <v>110.50191020290323</v>
      </c>
      <c r="AC70" cm="1">
        <f t="array" aca="1" ref="AC70" ca="1">INDIRECT("'"&amp;$P70&amp;"'!O68")</f>
        <v>10.183975324288744</v>
      </c>
      <c r="BD70" s="20"/>
    </row>
    <row r="71" spans="1:56" s="7" customFormat="1" x14ac:dyDescent="0.2">
      <c r="A71" s="8" t="s">
        <v>75</v>
      </c>
      <c r="C71" s="13" t="str" cm="1">
        <f t="array" aca="1" ref="C71" ca="1">TEXT(INDIRECT(_xlfn.CONCAT("'",A66,"'!$F$40")),"0")</f>
        <v>-43</v>
      </c>
      <c r="D71" s="13" t="str" cm="1">
        <f t="array" aca="1" ref="D71" ca="1">TEXT(INDIRECT(_xlfn.CONCAT("'",A66,"'!$G$40")),"0")</f>
        <v>50</v>
      </c>
      <c r="E71" s="13" t="str" cm="1">
        <f t="array" aca="1" ref="E71" ca="1">TEXT(INDIRECT(_xlfn.CONCAT("'",A66,"'!$I$40")),"0.0")</f>
        <v>5.9</v>
      </c>
      <c r="F71" s="13" t="str" cm="1">
        <f t="array" aca="1" ref="F71" ca="1">TEXT(INDIRECT(_xlfn.CONCAT("'",A66,"'!$k$50")),"0")</f>
        <v>83</v>
      </c>
      <c r="G71" s="13" t="str" cm="1">
        <f t="array" aca="1" ref="G71" ca="1">INDIRECT(_xlfn.CONCAT("'",A66,"'!$J$40"))</f>
        <v>ATB</v>
      </c>
      <c r="I71" s="8" t="str" cm="1">
        <f t="array" aca="1" ref="I71" ca="1">TEXT(INDIRECT(_xlfn.CONCAT("'",A66,"'!$G$50")),"0")</f>
        <v>101</v>
      </c>
      <c r="K71" s="13" t="str" cm="1">
        <f t="array" aca="1" ref="K71" ca="1">TEXT(INDIRECT(_xlfn.CONCAT("'",A66,"'!$I$51")),"0.0")</f>
        <v>4.5</v>
      </c>
      <c r="L71" s="13" t="str" cm="1">
        <f t="array" aca="1" ref="L71" ca="1">TEXT(INDIRECT(_xlfn.CONCAT("'",A66,"'!$F$59")),"0.0")</f>
        <v>2.6</v>
      </c>
      <c r="M71" s="8" t="str" cm="1">
        <f t="array" aca="1" ref="M71" ca="1">TEXT(INDIRECT(_xlfn.CONCAT("'",A66,"'!$F$69")),"0.0")</f>
        <v>-2.1</v>
      </c>
      <c r="O71" s="31"/>
      <c r="P71" t="s">
        <v>176</v>
      </c>
      <c r="Q71" cm="1">
        <f t="array" aca="1" ref="Q71" ca="1">INDIRECT("'"&amp;$P71&amp;"'!O57")</f>
        <v>1.1539201554669869</v>
      </c>
      <c r="R71" cm="1">
        <f t="array" aca="1" ref="R71" ca="1">INDIRECT("'"&amp;$P71&amp;"'!O58")</f>
        <v>10.346186358691437</v>
      </c>
      <c r="S71" cm="1">
        <f t="array" aca="1" ref="S71" ca="1">INDIRECT("'"&amp;$P71&amp;"'!O59")</f>
        <v>0.10159046036958008</v>
      </c>
      <c r="T71" cm="1">
        <f t="array" aca="1" ref="T71" ca="1">INDIRECT("'"&amp;$P71&amp;"'!O60")</f>
        <v>0.93132689984744155</v>
      </c>
      <c r="U71" cm="1">
        <f t="array" aca="1" ref="U71" ca="1">INDIRECT("'"&amp;$P71&amp;"'!O61")</f>
        <v>1.3212111035548519</v>
      </c>
      <c r="V71" cm="1">
        <f t="array" aca="1" ref="V71" ca="1">INDIRECT("'"&amp;$P71&amp;"'!O62")</f>
        <v>1.2341955051714544</v>
      </c>
      <c r="W71" cm="1">
        <f t="array" aca="1" ref="W71" ca="1">INDIRECT("'"&amp;$P71&amp;"'!O63")</f>
        <v>5.7746156420603372</v>
      </c>
      <c r="X71" cm="1">
        <f t="array" aca="1" ref="X71" ca="1">INDIRECT("'"&amp;$P71&amp;"'!O64")</f>
        <v>4.5715707166310997</v>
      </c>
      <c r="Y71" t="str" cm="1">
        <f t="array" aca="1" ref="Y71" ca="1">INDIRECT("'"&amp;$P71&amp;"'!p64")</f>
        <v>Type A</v>
      </c>
      <c r="Z71" cm="1">
        <f t="array" aca="1" ref="Z71" ca="1">INDIRECT("'"&amp;$P71&amp;"'!q65")</f>
        <v>96.913938529140808</v>
      </c>
      <c r="AA71" cm="1">
        <f t="array" aca="1" ref="AA71" ca="1">INDIRECT("'"&amp;$P71&amp;"'!O66")</f>
        <v>9.6547484630906535</v>
      </c>
      <c r="AB71" cm="1">
        <f t="array" aca="1" ref="AB71" ca="1">INDIRECT("'"&amp;$P71&amp;"'!q67")</f>
        <v>102.73828945369254</v>
      </c>
      <c r="AC71" cm="1">
        <f t="array" aca="1" ref="AC71" ca="1">INDIRECT("'"&amp;$P71&amp;"'!O68")</f>
        <v>6.0572326374569236</v>
      </c>
      <c r="BD71" s="20"/>
    </row>
    <row r="72" spans="1:56" s="15" customFormat="1" x14ac:dyDescent="0.2">
      <c r="A72" s="13" t="s">
        <v>76</v>
      </c>
      <c r="C72" s="13" t="str" cm="1">
        <f t="array" aca="1" ref="C72" ca="1">TEXT(INDIRECT(_xlfn.CONCAT("'",A66,"'!$F$41")),"0")</f>
        <v>-83</v>
      </c>
      <c r="D72" s="13" t="str" cm="1">
        <f t="array" aca="1" ref="D72" ca="1">TEXT(INDIRECT(_xlfn.CONCAT("'",A66,"'!$G$41")),"0")</f>
        <v>22</v>
      </c>
      <c r="E72" s="13" t="str" cm="1">
        <f t="array" aca="1" ref="E72" ca="1">TEXT(INDIRECT(_xlfn.CONCAT("'",A66,"'!$I$41")),"0.0")</f>
        <v>3.8</v>
      </c>
      <c r="F72" s="13" t="str" cm="1">
        <f t="array" aca="1" ref="F72" ca="1">TEXT(INDIRECT(_xlfn.CONCAT("'",A66,"'!$k$51")),"0")</f>
        <v>151</v>
      </c>
      <c r="G72" s="13" t="str" cm="1">
        <f t="array" aca="1" ref="G72" ca="1">INDIRECT(_xlfn.CONCAT("'",A66,"'!$J$41"))</f>
        <v>FT</v>
      </c>
      <c r="I72" s="13" t="str" cm="1">
        <f t="array" aca="1" ref="I72" ca="1">TEXT(INDIRECT(_xlfn.CONCAT("'",A66,"'!$G$51")),"0")</f>
        <v>112</v>
      </c>
      <c r="K72" s="13" t="str" cm="1">
        <f t="array" aca="1" ref="K72" ca="1">TEXT(INDIRECT(_xlfn.CONCAT("'",A66,"'!$I$52")),"0.0")</f>
        <v>2.5</v>
      </c>
      <c r="L72" s="13" t="str" cm="1">
        <f t="array" aca="1" ref="L72" ca="1">TEXT(INDIRECT(_xlfn.CONCAT("'",A66,"'!$F$60")),"0.0")</f>
        <v>0.6</v>
      </c>
      <c r="M72" s="13" t="str" cm="1">
        <f t="array" aca="1" ref="M72" ca="1">TEXT(INDIRECT(_xlfn.CONCAT("'",A66,"'!$F$70")),"0.0")</f>
        <v>-2.5</v>
      </c>
      <c r="O72" s="32"/>
      <c r="P72" t="s">
        <v>177</v>
      </c>
      <c r="Q72" cm="1">
        <f t="array" aca="1" ref="Q72" ca="1">INDIRECT("'"&amp;$P72&amp;"'!O57")</f>
        <v>0.64906034020861625</v>
      </c>
      <c r="R72" cm="1">
        <f t="array" aca="1" ref="R72" ca="1">INDIRECT("'"&amp;$P72&amp;"'!O58")</f>
        <v>6.7119513595986815</v>
      </c>
      <c r="S72" cm="1">
        <f t="array" aca="1" ref="S72" ca="1">INDIRECT("'"&amp;$P72&amp;"'!O59")</f>
        <v>6.7119513595986807E-2</v>
      </c>
      <c r="T72" cm="1">
        <f t="array" aca="1" ref="T72" ca="1">INDIRECT("'"&amp;$P72&amp;"'!O60")</f>
        <v>0.47942509711419146</v>
      </c>
      <c r="U72" cm="1">
        <f t="array" aca="1" ref="U72" ca="1">INDIRECT("'"&amp;$P72&amp;"'!O61")</f>
        <v>0.4167742961263628</v>
      </c>
      <c r="V72" cm="1">
        <f t="array" aca="1" ref="V72" ca="1">INDIRECT("'"&amp;$P72&amp;"'!O62")</f>
        <v>1.3465723682213082</v>
      </c>
      <c r="W72" cm="1">
        <f t="array" aca="1" ref="W72" ca="1">INDIRECT("'"&amp;$P72&amp;"'!O63")</f>
        <v>11.170604762760663</v>
      </c>
      <c r="X72" cm="1">
        <f t="array" aca="1" ref="X72" ca="1">INDIRECT("'"&amp;$P72&amp;"'!O64")</f>
        <v>4.5065959128733999</v>
      </c>
      <c r="Y72" t="str" cm="1">
        <f t="array" aca="1" ref="Y72" ca="1">INDIRECT("'"&amp;$P72&amp;"'!p64")</f>
        <v>Type A</v>
      </c>
      <c r="Z72" cm="1">
        <f t="array" aca="1" ref="Z72" ca="1">INDIRECT("'"&amp;$P72&amp;"'!q65")</f>
        <v>116.81136078682768</v>
      </c>
      <c r="AA72" cm="1">
        <f t="array" aca="1" ref="AA72" ca="1">INDIRECT("'"&amp;$P72&amp;"'!O66")</f>
        <v>5.7907328154439366</v>
      </c>
      <c r="AB72" cm="1">
        <f t="array" aca="1" ref="AB72" ca="1">INDIRECT("'"&amp;$P72&amp;"'!q67")</f>
        <v>119.5153318381095</v>
      </c>
      <c r="AC72" cm="1">
        <f t="array" aca="1" ref="AC72" ca="1">INDIRECT("'"&amp;$P72&amp;"'!O68")</f>
        <v>11.262816991299191</v>
      </c>
      <c r="BD72" s="20"/>
    </row>
    <row r="73" spans="1:56" s="7" customFormat="1" x14ac:dyDescent="0.2">
      <c r="A73" s="8" t="s">
        <v>77</v>
      </c>
      <c r="C73" s="12" t="e" cm="1">
        <f t="array" aca="1" ref="C73" ca="1">TEXT(INDIRECT(_xlfn.CONCAT("'",A66,"'!$F$42")),"0")</f>
        <v>#DIV/0!</v>
      </c>
      <c r="D73" s="12" t="str" cm="1">
        <f t="array" aca="1" ref="D73" ca="1">TEXT(INDIRECT(_xlfn.CONCAT("'",A66,"'!$G$42")),"0")</f>
        <v>-36</v>
      </c>
      <c r="E73" s="12" t="str" cm="1">
        <f t="array" aca="1" ref="E73" ca="1">TEXT(INDIRECT(_xlfn.CONCAT("'",A66,"'!$I$42")),"0.0")</f>
        <v>-36.0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str" cm="1">
        <f t="array" aca="1" ref="I73" ca="1">TEXT(INDIRECT(_xlfn.CONCAT("'",A66,"'!$G$52")),"0")</f>
        <v>88</v>
      </c>
      <c r="J73" s="15"/>
      <c r="K73" s="12" t="str" cm="1">
        <f t="array" aca="1" ref="K73" ca="1">TEXT(INDIRECT(_xlfn.CONCAT("'",A66,"'!$I$53")),"0.0")</f>
        <v>-37.0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-0.1</v>
      </c>
      <c r="O73" s="31"/>
      <c r="P73" t="s">
        <v>178</v>
      </c>
      <c r="Q73" cm="1">
        <f t="array" aca="1" ref="Q73" ca="1">INDIRECT("'"&amp;$P73&amp;"'!O57")</f>
        <v>1.2102109683310651</v>
      </c>
      <c r="R73" cm="1">
        <f t="array" aca="1" ref="R73" ca="1">INDIRECT("'"&amp;$P73&amp;"'!O58")</f>
        <v>11.237097140852566</v>
      </c>
      <c r="S73" cm="1">
        <f t="array" aca="1" ref="S73" ca="1">INDIRECT("'"&amp;$P73&amp;"'!O59")</f>
        <v>-3.3745036459016733E-2</v>
      </c>
      <c r="T73" cm="1">
        <f t="array" aca="1" ref="T73" ca="1">INDIRECT("'"&amp;$P73&amp;"'!O60")</f>
        <v>1.0184865549448681</v>
      </c>
      <c r="U73" cm="1">
        <f t="array" aca="1" ref="U73" ca="1">INDIRECT("'"&amp;$P73&amp;"'!O61")</f>
        <v>1.463471860383194</v>
      </c>
      <c r="V73" cm="1">
        <f t="array" aca="1" ref="V73" ca="1">INDIRECT("'"&amp;$P73&amp;"'!O62")</f>
        <v>1.1877824056249564</v>
      </c>
      <c r="W73" cm="1">
        <f t="array" aca="1" ref="W73" ca="1">INDIRECT("'"&amp;$P73&amp;"'!O63")</f>
        <v>11.591420023672242</v>
      </c>
      <c r="X73" cm="1">
        <f t="array" aca="1" ref="X73" ca="1">INDIRECT("'"&amp;$P73&amp;"'!O64")</f>
        <v>10.123510937705015</v>
      </c>
      <c r="Y73" t="str" cm="1">
        <f t="array" aca="1" ref="Y73" ca="1">INDIRECT("'"&amp;$P73&amp;"'!p64")</f>
        <v>Type A</v>
      </c>
      <c r="Z73" cm="1">
        <f t="array" aca="1" ref="Z73" ca="1">INDIRECT("'"&amp;$P73&amp;"'!q65")</f>
        <v>92.32353850640645</v>
      </c>
      <c r="AA73" cm="1">
        <f t="array" aca="1" ref="AA73" ca="1">INDIRECT("'"&amp;$P73&amp;"'!O66")</f>
        <v>5.4446233358619232</v>
      </c>
      <c r="AB73" cm="1">
        <f t="array" aca="1" ref="AB73" ca="1">INDIRECT("'"&amp;$P73&amp;"'!q67")</f>
        <v>104.74023893602272</v>
      </c>
      <c r="AC73" cm="1">
        <f t="array" aca="1" ref="AC73" ca="1">INDIRECT("'"&amp;$P73&amp;"'!O68")</f>
        <v>11.741745334607286</v>
      </c>
      <c r="BD73" s="20"/>
    </row>
    <row r="74" spans="1:56" x14ac:dyDescent="0.2">
      <c r="I74" s="19"/>
      <c r="M74" s="19"/>
      <c r="P74" t="s">
        <v>179</v>
      </c>
      <c r="Q74" cm="1">
        <f t="array" aca="1" ref="Q74" ca="1">INDIRECT("'"&amp;$P74&amp;"'!O57")</f>
        <v>1.4027700079689411</v>
      </c>
      <c r="R74" cm="1">
        <f t="array" aca="1" ref="R74" ca="1">INDIRECT("'"&amp;$P74&amp;"'!O58")</f>
        <v>13.781844260721037</v>
      </c>
      <c r="S74" cm="1">
        <f t="array" aca="1" ref="S74" ca="1">INDIRECT("'"&amp;$P74&amp;"'!O59")</f>
        <v>0.31021863465091642</v>
      </c>
      <c r="T74" cm="1">
        <f t="array" aca="1" ref="T74" ca="1">INDIRECT("'"&amp;$P74&amp;"'!O60")</f>
        <v>1.0601418662093105</v>
      </c>
      <c r="U74" cm="1">
        <f t="array" aca="1" ref="U74" ca="1">INDIRECT("'"&amp;$P74&amp;"'!O61")</f>
        <v>1.8715280939725043</v>
      </c>
      <c r="V74" cm="1">
        <f t="array" aca="1" ref="V74" ca="1">INDIRECT("'"&amp;$P74&amp;"'!O62")</f>
        <v>1.2904292237841297</v>
      </c>
      <c r="W74" cm="1">
        <f t="array" aca="1" ref="W74" ca="1">INDIRECT("'"&amp;$P74&amp;"'!O63")</f>
        <v>14.239543885615833</v>
      </c>
      <c r="X74" cm="1">
        <f t="array" aca="1" ref="X74" ca="1">INDIRECT("'"&amp;$P74&amp;"'!O64")</f>
        <v>1.7290874718247795</v>
      </c>
      <c r="Y74" t="str" cm="1">
        <f t="array" aca="1" ref="Y74" ca="1">INDIRECT("'"&amp;$P74&amp;"'!p64")</f>
        <v>Type A</v>
      </c>
      <c r="Z74" cm="1">
        <f t="array" aca="1" ref="Z74" ca="1">INDIRECT("'"&amp;$P74&amp;"'!q65")</f>
        <v>110.00744224224186</v>
      </c>
      <c r="AA74" cm="1">
        <f t="array" aca="1" ref="AA74" ca="1">INDIRECT("'"&amp;$P74&amp;"'!O66")</f>
        <v>2.8804160810234651</v>
      </c>
      <c r="AB74" cm="1">
        <f t="array" aca="1" ref="AB74" ca="1">INDIRECT("'"&amp;$P74&amp;"'!q67")</f>
        <v>112.51381042347263</v>
      </c>
      <c r="AC74" cm="1">
        <f t="array" aca="1" ref="AC74" ca="1">INDIRECT("'"&amp;$P74&amp;"'!O68")</f>
        <v>14.370080136993469</v>
      </c>
    </row>
    <row r="75" spans="1:56" x14ac:dyDescent="0.2">
      <c r="A75" t="s">
        <v>170</v>
      </c>
      <c r="P75" t="s">
        <v>180</v>
      </c>
      <c r="Q75" cm="1">
        <f t="array" aca="1" ref="Q75" ca="1">INDIRECT("'"&amp;$P75&amp;"'!O57")</f>
        <v>1.1055245400123199</v>
      </c>
      <c r="R75" cm="1">
        <f t="array" aca="1" ref="R75" ca="1">INDIRECT("'"&amp;$P75&amp;"'!O58")</f>
        <v>10.112576441743528</v>
      </c>
      <c r="S75" cm="1">
        <f t="array" aca="1" ref="S75" ca="1">INDIRECT("'"&amp;$P75&amp;"'!O59")</f>
        <v>-0.79494584862903683</v>
      </c>
      <c r="T75" cm="1">
        <f t="array" aca="1" ref="T75" ca="1">INDIRECT("'"&amp;$P75&amp;"'!O60")</f>
        <v>0.64477554441392315</v>
      </c>
      <c r="U75" cm="1">
        <f t="array" aca="1" ref="U75" ca="1">INDIRECT("'"&amp;$P75&amp;"'!O61")</f>
        <v>0.59024560631691203</v>
      </c>
      <c r="V75" cm="1">
        <f t="array" aca="1" ref="V75" ca="1">INDIRECT("'"&amp;$P75&amp;"'!O62")</f>
        <v>1.1915378008713386</v>
      </c>
      <c r="W75" cm="1">
        <f t="array" aca="1" ref="W75" ca="1">INDIRECT("'"&amp;$P75&amp;"'!O63")</f>
        <v>18.116112876920226</v>
      </c>
      <c r="X75" cm="1">
        <f t="array" aca="1" ref="X75" ca="1">INDIRECT("'"&amp;$P75&amp;"'!O64")</f>
        <v>8.9769395151306188</v>
      </c>
      <c r="Y75" t="str" cm="1">
        <f t="array" aca="1" ref="Y75" ca="1">INDIRECT("'"&amp;$P75&amp;"'!p64")</f>
        <v>Type A</v>
      </c>
      <c r="Z75" cm="1">
        <f t="array" aca="1" ref="Z75" ca="1">INDIRECT("'"&amp;$P75&amp;"'!q65")</f>
        <v>120.82153207873336</v>
      </c>
      <c r="AA75" cm="1">
        <f t="array" aca="1" ref="AA75" ca="1">INDIRECT("'"&amp;$P75&amp;"'!O66")</f>
        <v>0.99714810783344565</v>
      </c>
      <c r="AB75" cm="1">
        <f t="array" aca="1" ref="AB75" ca="1">INDIRECT("'"&amp;$P75&amp;"'!q67")</f>
        <v>133.35813658067644</v>
      </c>
      <c r="AC75" cm="1">
        <f t="array" aca="1" ref="AC75" ca="1">INDIRECT("'"&amp;$P75&amp;"'!O68")</f>
        <v>18.127731874267756</v>
      </c>
    </row>
    <row r="76" spans="1:56" s="7" customFormat="1" x14ac:dyDescent="0.2">
      <c r="B76" s="14" t="str" cm="1">
        <f t="array" aca="1" ref="B76" ca="1">TEXT(INDIRECT(_xlfn.CONCAT("'",A75,"'!$C$37")),"0")</f>
        <v>5</v>
      </c>
      <c r="H76" s="14" t="str" cm="1">
        <f t="array" aca="1" ref="H76" ca="1">TEXT(INDIRECT(_xlfn.CONCAT("'",A75,"'!$C$47")),"0")</f>
        <v>6</v>
      </c>
      <c r="J76" s="8" t="str" cm="1">
        <f t="array" aca="1" ref="J76" ca="1">TEXT(INDIRECT(_xlfn.CONCAT("'",A75,"'!$I$33")),"0")</f>
        <v>64</v>
      </c>
      <c r="O76" s="31"/>
      <c r="P76" t="s">
        <v>181</v>
      </c>
      <c r="Q76" cm="1">
        <f t="array" aca="1" ref="Q76" ca="1">INDIRECT("'"&amp;$P76&amp;"'!O57")</f>
        <v>1.157166698590707</v>
      </c>
      <c r="R76" cm="1">
        <f t="array" aca="1" ref="R76" ca="1">INDIRECT("'"&amp;$P76&amp;"'!O58")</f>
        <v>9.1229757814263497</v>
      </c>
      <c r="S76" cm="1">
        <f t="array" aca="1" ref="S76" ca="1">INDIRECT("'"&amp;$P76&amp;"'!O59")</f>
        <v>0.9608689769789327</v>
      </c>
      <c r="T76" cm="1">
        <f t="array" aca="1" ref="T76" ca="1">INDIRECT("'"&amp;$P76&amp;"'!O60")</f>
        <v>0.57786525888243501</v>
      </c>
      <c r="U76" cm="1">
        <f t="array" aca="1" ref="U76" ca="1">INDIRECT("'"&amp;$P76&amp;"'!O61")</f>
        <v>0.41576557740677533</v>
      </c>
      <c r="V76" cm="1">
        <f t="array" aca="1" ref="V76" ca="1">INDIRECT("'"&amp;$P76&amp;"'!O62")</f>
        <v>1.1158290898143695</v>
      </c>
      <c r="W76" cm="1">
        <f t="array" aca="1" ref="W76" ca="1">INDIRECT("'"&amp;$P76&amp;"'!O63")</f>
        <v>11.403719726782937</v>
      </c>
      <c r="X76" cm="1">
        <f t="array" aca="1" ref="X76" ca="1">INDIRECT("'"&amp;$P76&amp;"'!O64")</f>
        <v>1.4729804647094626</v>
      </c>
      <c r="Y76" t="str" cm="1">
        <f t="array" aca="1" ref="Y76" ca="1">INDIRECT("'"&amp;$P76&amp;"'!p64")</f>
        <v>Type A</v>
      </c>
      <c r="Z76" cm="1">
        <f t="array" aca="1" ref="Z76" ca="1">INDIRECT("'"&amp;$P76&amp;"'!q65")</f>
        <v>110.14563314983056</v>
      </c>
      <c r="AA76" cm="1">
        <f t="array" aca="1" ref="AA76" ca="1">INDIRECT("'"&amp;$P76&amp;"'!O66")</f>
        <v>4.8654107531857012</v>
      </c>
      <c r="AB76" cm="1">
        <f t="array" aca="1" ref="AB76" ca="1">INDIRECT("'"&amp;$P76&amp;"'!q67")</f>
        <v>110.53464966073383</v>
      </c>
      <c r="AC76" cm="1">
        <f t="array" aca="1" ref="AC76" ca="1">INDIRECT("'"&amp;$P76&amp;"'!O68")</f>
        <v>11.68881271995251</v>
      </c>
      <c r="BD76" s="20"/>
    </row>
    <row r="77" spans="1:56" s="7" customFormat="1" x14ac:dyDescent="0.2">
      <c r="A77" s="8" t="s">
        <v>65</v>
      </c>
      <c r="C77" s="8" t="str" cm="1">
        <f t="array" aca="1" ref="C77" ca="1">TEXT(INDIRECT(_xlfn.CONCAT("'",A75,"'!$F$48")),"0")</f>
        <v>-53</v>
      </c>
      <c r="O77" s="31"/>
      <c r="P77" t="s">
        <v>182</v>
      </c>
      <c r="Q77" cm="1">
        <f t="array" aca="1" ref="Q77" ca="1">INDIRECT("'"&amp;$P77&amp;"'!O57")</f>
        <v>1.4769631184951135</v>
      </c>
      <c r="R77" cm="1">
        <f t="array" aca="1" ref="R77" ca="1">INDIRECT("'"&amp;$P77&amp;"'!O58")</f>
        <v>9.1489787956197226</v>
      </c>
      <c r="S77" cm="1">
        <f t="array" aca="1" ref="S77" ca="1">INDIRECT("'"&amp;$P77&amp;"'!O59")</f>
        <v>0.9821811555737151</v>
      </c>
      <c r="T77" cm="1">
        <f t="array" aca="1" ref="T77" ca="1">INDIRECT("'"&amp;$P77&amp;"'!O60")</f>
        <v>0.96929163909636973</v>
      </c>
      <c r="U77" cm="1">
        <f t="array" aca="1" ref="U77" ca="1">INDIRECT("'"&amp;$P77&amp;"'!O61")</f>
        <v>1.2167402310306925</v>
      </c>
      <c r="V77" cm="1">
        <f t="array" aca="1" ref="V77" ca="1">INDIRECT("'"&amp;$P77&amp;"'!O62")</f>
        <v>1.1380057787892459</v>
      </c>
      <c r="W77" cm="1">
        <f t="array" aca="1" ref="W77" ca="1">INDIRECT("'"&amp;$P77&amp;"'!O63")</f>
        <v>6.2797724277626505</v>
      </c>
      <c r="X77" cm="1">
        <f t="array" aca="1" ref="X77" ca="1">INDIRECT("'"&amp;$P77&amp;"'!O64")</f>
        <v>2.4902545834231202</v>
      </c>
      <c r="Y77" t="str" cm="1">
        <f t="array" aca="1" ref="Y77" ca="1">INDIRECT("'"&amp;$P77&amp;"'!p64")</f>
        <v>Type A</v>
      </c>
      <c r="Z77" cm="1">
        <f t="array" aca="1" ref="Z77" ca="1">INDIRECT("'"&amp;$P77&amp;"'!q65")</f>
        <v>102.41191753055554</v>
      </c>
      <c r="AA77" cm="1">
        <f t="array" aca="1" ref="AA77" ca="1">INDIRECT("'"&amp;$P77&amp;"'!O66")</f>
        <v>8.133017297452648</v>
      </c>
      <c r="AB77" cm="1">
        <f t="array" aca="1" ref="AB77" ca="1">INDIRECT("'"&amp;$P77&amp;"'!q67")</f>
        <v>104.9892052028283</v>
      </c>
      <c r="AC77" cm="1">
        <f t="array" aca="1" ref="AC77" ca="1">INDIRECT("'"&amp;$P77&amp;"'!O68")</f>
        <v>6.9969562180285889</v>
      </c>
      <c r="BD77" s="20"/>
    </row>
    <row r="78" spans="1:56" s="7" customFormat="1" x14ac:dyDescent="0.2">
      <c r="A78" s="8" t="s">
        <v>73</v>
      </c>
      <c r="C78" s="8" t="str" cm="1">
        <f t="array" aca="1" ref="C78" ca="1">TEXT(INDIRECT(_xlfn.CONCAT("'",A75,"'!$F$38")),"0")</f>
        <v>-44</v>
      </c>
      <c r="D78" s="8" t="str" cm="1">
        <f t="array" aca="1" ref="D78" ca="1">TEXT(INDIRECT(_xlfn.CONCAT("'",A75,"'!$G$38")),"0")</f>
        <v>35</v>
      </c>
      <c r="E78" s="8" t="str" cm="1">
        <f t="array" aca="1" ref="E78" ca="1">TEXT(INDIRECT(_xlfn.CONCAT("'",A75,"'!$I$38")),"0.0")</f>
        <v>2.0</v>
      </c>
      <c r="F78" s="8" t="str" cm="1">
        <f t="array" aca="1" ref="F78" ca="1">TEXT(INDIRECT(_xlfn.CONCAT("'",A75,"'!$k$48")),"0")</f>
        <v>99</v>
      </c>
      <c r="G78" s="8" t="str" cm="1">
        <f t="array" aca="1" ref="G78" ca="1">INDIRECT(_xlfn.CONCAT("'",A75,"'!$J$38"))</f>
        <v>FT</v>
      </c>
      <c r="I78" s="8" t="str" cm="1">
        <f t="array" aca="1" ref="I78" ca="1">TEXT(INDIRECT(_xlfn.CONCAT("'",A75,"'!$G$48")),"0")</f>
        <v>108</v>
      </c>
      <c r="K78" s="8" t="str" cm="1">
        <f t="array" aca="1" ref="K78" ca="1">TEXT(INDIRECT(_xlfn.CONCAT("'",A75,"'!$I$49")),"0.0")</f>
        <v>2.1</v>
      </c>
      <c r="L78" s="8" t="str" cm="1">
        <f t="array" aca="1" ref="L78" ca="1">TEXT(INDIRECT(_xlfn.CONCAT("'",A75,"'!$F$57")),"0.0")</f>
        <v>0.4</v>
      </c>
      <c r="M78" s="8" t="str" cm="1">
        <f t="array" aca="1" ref="M78" ca="1">TEXT(INDIRECT(_xlfn.CONCAT("'",A75,"'!$F$67")),"0.0")</f>
        <v>-1.1</v>
      </c>
      <c r="O78" s="31"/>
      <c r="P78" t="s">
        <v>183</v>
      </c>
      <c r="Q78" cm="1">
        <f t="array" aca="1" ref="Q78" ca="1">INDIRECT("'"&amp;$P78&amp;"'!O57")</f>
        <v>1.0883020979378153</v>
      </c>
      <c r="R78" cm="1">
        <f t="array" aca="1" ref="R78" ca="1">INDIRECT("'"&amp;$P78&amp;"'!O58")</f>
        <v>7.1436579269360303</v>
      </c>
      <c r="S78" cm="1">
        <f t="array" aca="1" ref="S78" ca="1">INDIRECT("'"&amp;$P78&amp;"'!O59")</f>
        <v>-0.28198649711589591</v>
      </c>
      <c r="T78" cm="1">
        <f t="array" aca="1" ref="T78" ca="1">INDIRECT("'"&amp;$P78&amp;"'!O60")</f>
        <v>0.77285188098430735</v>
      </c>
      <c r="U78" cm="1">
        <f t="array" aca="1" ref="U78" ca="1">INDIRECT("'"&amp;$P78&amp;"'!O61")</f>
        <v>1.1048850718201568</v>
      </c>
      <c r="V78" cm="1">
        <f t="array" aca="1" ref="V78" ca="1">INDIRECT("'"&amp;$P78&amp;"'!O62")</f>
        <v>1.3600732051796964</v>
      </c>
      <c r="W78" cm="1">
        <f t="array" aca="1" ref="W78" ca="1">INDIRECT("'"&amp;$P78&amp;"'!O63")</f>
        <v>11.37345538367447</v>
      </c>
      <c r="X78" cm="1">
        <f t="array" aca="1" ref="X78" ca="1">INDIRECT("'"&amp;$P78&amp;"'!O64")</f>
        <v>4.0888042081804912</v>
      </c>
      <c r="Y78" t="str" cm="1">
        <f t="array" aca="1" ref="Y78" ca="1">INDIRECT("'"&amp;$P78&amp;"'!p64")</f>
        <v>Type A</v>
      </c>
      <c r="Z78" cm="1">
        <f t="array" aca="1" ref="Z78" ca="1">INDIRECT("'"&amp;$P78&amp;"'!q65")</f>
        <v>106.7989929099121</v>
      </c>
      <c r="AA78" cm="1">
        <f t="array" aca="1" ref="AA78" ca="1">INDIRECT("'"&amp;$P78&amp;"'!O66")</f>
        <v>3.451055979794436</v>
      </c>
      <c r="AB78" cm="1">
        <f t="array" aca="1" ref="AB78" ca="1">INDIRECT("'"&amp;$P78&amp;"'!q67")</f>
        <v>112.12580330630307</v>
      </c>
      <c r="AC78" cm="1">
        <f t="array" aca="1" ref="AC78" ca="1">INDIRECT("'"&amp;$P78&amp;"'!O68")</f>
        <v>11.498611968774265</v>
      </c>
      <c r="BD78" s="20"/>
    </row>
    <row r="79" spans="1:56" s="7" customFormat="1" x14ac:dyDescent="0.2">
      <c r="A79" s="8" t="s">
        <v>74</v>
      </c>
      <c r="C79" s="8" t="str" cm="1">
        <f t="array" aca="1" ref="C79" ca="1">TEXT(INDIRECT(_xlfn.CONCAT("'",A75,"'!$F$39")),"0")</f>
        <v>-62</v>
      </c>
      <c r="D79" s="8" t="str" cm="1">
        <f t="array" aca="1" ref="D79" ca="1">TEXT(INDIRECT(_xlfn.CONCAT("'",A75,"'!$G$39")),"0")</f>
        <v>63</v>
      </c>
      <c r="E79" s="8" t="str" cm="1">
        <f t="array" aca="1" ref="E79" ca="1">TEXT(INDIRECT(_xlfn.CONCAT("'",A75,"'!$I$39")),"0.0")</f>
        <v>2.9</v>
      </c>
      <c r="F79" s="8" t="str" cm="1">
        <f t="array" aca="1" ref="F79" ca="1">TEXT(INDIRECT(_xlfn.CONCAT("'",A75,"'!$k$49")),"0")</f>
        <v>89</v>
      </c>
      <c r="G79" s="8" t="str" cm="1">
        <f t="array" aca="1" ref="G79" ca="1">INDIRECT(_xlfn.CONCAT("'",A75,"'!$J$39"))</f>
        <v>ATB</v>
      </c>
      <c r="I79" s="8" t="str" cm="1">
        <f t="array" aca="1" ref="I79" ca="1">TEXT(INDIRECT(_xlfn.CONCAT("'",A75,"'!$G$49")),"0")</f>
        <v>71</v>
      </c>
      <c r="K79" s="8" t="str" cm="1">
        <f t="array" aca="1" ref="K79" ca="1">TEXT(INDIRECT(_xlfn.CONCAT("'",A75,"'!$I$50")),"0.0")</f>
        <v>5.7</v>
      </c>
      <c r="L79" s="8" t="str" cm="1">
        <f t="array" aca="1" ref="L79" ca="1">TEXT(INDIRECT(_xlfn.CONCAT("'",A75,"'!$F$58")),"0.0")</f>
        <v>2.7</v>
      </c>
      <c r="M79" s="8" t="str" cm="1">
        <f t="array" aca="1" ref="M79" ca="1">TEXT(INDIRECT(_xlfn.CONCAT("'",A75,"'!$F$68")),"0.0")</f>
        <v>-1.5</v>
      </c>
      <c r="O79" s="31"/>
      <c r="P79" t="s">
        <v>184</v>
      </c>
      <c r="Q79" cm="1">
        <f t="array" aca="1" ref="Q79" ca="1">INDIRECT("'"&amp;$P79&amp;"'!O57")</f>
        <v>0.98275288846792697</v>
      </c>
      <c r="R79" cm="1">
        <f t="array" aca="1" ref="R79" ca="1">INDIRECT("'"&amp;$P79&amp;"'!O58")</f>
        <v>6.837243889059704</v>
      </c>
      <c r="S79" cm="1">
        <f t="array" aca="1" ref="S79" ca="1">INDIRECT("'"&amp;$P79&amp;"'!O59")</f>
        <v>-0.57682035059558801</v>
      </c>
      <c r="T79" cm="1">
        <f t="array" aca="1" ref="T79" ca="1">INDIRECT("'"&amp;$P79&amp;"'!O60")</f>
        <v>0.56742031525254888</v>
      </c>
      <c r="U79" cm="1">
        <f t="array" aca="1" ref="U79" ca="1">INDIRECT("'"&amp;$P79&amp;"'!O61")</f>
        <v>0.63308152293083664</v>
      </c>
      <c r="V79" cm="1">
        <f t="array" aca="1" ref="V79" ca="1">INDIRECT("'"&amp;$P79&amp;"'!O62")</f>
        <v>1.4022483527302838</v>
      </c>
      <c r="W79" cm="1">
        <f t="array" aca="1" ref="W79" ca="1">INDIRECT("'"&amp;$P79&amp;"'!O63")</f>
        <v>10.551966946895291</v>
      </c>
      <c r="X79" cm="1">
        <f t="array" aca="1" ref="X79" ca="1">INDIRECT("'"&amp;$P79&amp;"'!O64")</f>
        <v>3.9839058881135285</v>
      </c>
      <c r="Y79" t="str" cm="1">
        <f t="array" aca="1" ref="Y79" ca="1">INDIRECT("'"&amp;$P79&amp;"'!p64")</f>
        <v>Type A</v>
      </c>
      <c r="Z79" cm="1">
        <f t="array" aca="1" ref="Z79" ca="1">INDIRECT("'"&amp;$P79&amp;"'!q65")</f>
        <v>110.37230506801255</v>
      </c>
      <c r="AA79" cm="1">
        <f t="array" aca="1" ref="AA79" ca="1">INDIRECT("'"&amp;$P79&amp;"'!O66")</f>
        <v>3.6691900739039238</v>
      </c>
      <c r="AB79" cm="1">
        <f t="array" aca="1" ref="AB79" ca="1">INDIRECT("'"&amp;$P79&amp;"'!q67")</f>
        <v>117.10866227366208</v>
      </c>
      <c r="AC79" cm="1">
        <f t="array" aca="1" ref="AC79" ca="1">INDIRECT("'"&amp;$P79&amp;"'!O68")</f>
        <v>10.644402684949464</v>
      </c>
      <c r="BD79" s="20"/>
    </row>
    <row r="80" spans="1:56" s="7" customFormat="1" x14ac:dyDescent="0.2">
      <c r="A80" s="8" t="s">
        <v>75</v>
      </c>
      <c r="C80" s="13" t="str" cm="1">
        <f t="array" aca="1" ref="C80" ca="1">TEXT(INDIRECT(_xlfn.CONCAT("'",A75,"'!$F$40")),"0")</f>
        <v>-45</v>
      </c>
      <c r="D80" s="13" t="str" cm="1">
        <f t="array" aca="1" ref="D80" ca="1">TEXT(INDIRECT(_xlfn.CONCAT("'",A75,"'!$G$40")),"0")</f>
        <v>63</v>
      </c>
      <c r="E80" s="13" t="str" cm="1">
        <f t="array" aca="1" ref="E80" ca="1">TEXT(INDIRECT(_xlfn.CONCAT("'",A75,"'!$I$40")),"0.0")</f>
        <v>6.1</v>
      </c>
      <c r="F80" s="13" t="str" cm="1">
        <f t="array" aca="1" ref="F80" ca="1">TEXT(INDIRECT(_xlfn.CONCAT("'",A75,"'!$k$50")),"0")</f>
        <v>72</v>
      </c>
      <c r="G80" s="13" t="str" cm="1">
        <f t="array" aca="1" ref="G80" ca="1">INDIRECT(_xlfn.CONCAT("'",A75,"'!$J$40"))</f>
        <v>ATB</v>
      </c>
      <c r="H80" s="15"/>
      <c r="I80" s="13" t="str" cm="1">
        <f t="array" aca="1" ref="I80" ca="1">TEXT(INDIRECT(_xlfn.CONCAT("'",A75,"'!$G$50")),"0")</f>
        <v>89</v>
      </c>
      <c r="J80" s="15"/>
      <c r="K80" s="13" t="str" cm="1">
        <f t="array" aca="1" ref="K80" ca="1">TEXT(INDIRECT(_xlfn.CONCAT("'",A75,"'!$I$51")),"0.0")</f>
        <v>4.5</v>
      </c>
      <c r="L80" s="13" t="str" cm="1">
        <f t="array" aca="1" ref="L80" ca="1">TEXT(INDIRECT(_xlfn.CONCAT("'",A75,"'!$F$59")),"0.0")</f>
        <v>3.5</v>
      </c>
      <c r="M80" s="13" t="str" cm="1">
        <f t="array" aca="1" ref="M80" ca="1">TEXT(INDIRECT(_xlfn.CONCAT("'",A75,"'!$F$69")),"0.0")</f>
        <v>-2.3</v>
      </c>
      <c r="O80" s="31"/>
      <c r="BD80" s="20"/>
    </row>
    <row r="81" spans="1:56" s="15" customFormat="1" x14ac:dyDescent="0.2">
      <c r="A81" s="13" t="s">
        <v>76</v>
      </c>
      <c r="C81" s="13" t="str" cm="1">
        <f t="array" aca="1" ref="C81" ca="1">TEXT(INDIRECT(_xlfn.CONCAT("'",A75,"'!$F$41")),"0")</f>
        <v>-66</v>
      </c>
      <c r="D81" s="13" t="str" cm="1">
        <f t="array" aca="1" ref="D81" ca="1">TEXT(INDIRECT(_xlfn.CONCAT("'",A75,"'!$G$41")),"0")</f>
        <v>77</v>
      </c>
      <c r="E81" s="13" t="str" cm="1">
        <f t="array" aca="1" ref="E81" ca="1">TEXT(INDIRECT(_xlfn.CONCAT("'",A75,"'!$I$41")),"0.0")</f>
        <v>3.4</v>
      </c>
      <c r="F81" s="13" t="str" cm="1">
        <f t="array" aca="1" ref="F81" ca="1">TEXT(INDIRECT(_xlfn.CONCAT("'",A75,"'!$k$51")),"0")</f>
        <v>79</v>
      </c>
      <c r="G81" s="13" t="str" cm="1">
        <f t="array" aca="1" ref="G81" ca="1">INDIRECT(_xlfn.CONCAT("'",A75,"'!$J$41"))</f>
        <v>FT</v>
      </c>
      <c r="I81" s="13" t="str" cm="1">
        <f t="array" aca="1" ref="I81" ca="1">TEXT(INDIRECT(_xlfn.CONCAT("'",A75,"'!$G$51")),"0")</f>
        <v>58</v>
      </c>
      <c r="K81" s="13" t="str" cm="1">
        <f t="array" aca="1" ref="K81" ca="1">TEXT(INDIRECT(_xlfn.CONCAT("'",A75,"'!$I$52")),"0.0")</f>
        <v>1.6</v>
      </c>
      <c r="L81" s="13" t="str" cm="1">
        <f t="array" aca="1" ref="L81" ca="1">TEXT(INDIRECT(_xlfn.CONCAT("'",A75,"'!$F$60")),"0.0")</f>
        <v>2.9</v>
      </c>
      <c r="M81" s="13" t="str" cm="1">
        <f t="array" aca="1" ref="M81" ca="1">TEXT(INDIRECT(_xlfn.CONCAT("'",A75,"'!$F$70")),"0.0")</f>
        <v>-2.8</v>
      </c>
      <c r="O81" s="32"/>
      <c r="BD81" s="20"/>
    </row>
    <row r="82" spans="1:56" s="7" customFormat="1" x14ac:dyDescent="0.2">
      <c r="A82" s="8" t="s">
        <v>77</v>
      </c>
      <c r="C82" s="12" t="str" cm="1">
        <f t="array" aca="1" ref="C82" ca="1">TEXT(INDIRECT(_xlfn.CONCAT("'",A75,"'!$F$42")),"0")</f>
        <v>-56</v>
      </c>
      <c r="D82" s="12" t="str" cm="1">
        <f t="array" aca="1" ref="D82" ca="1">TEXT(INDIRECT(_xlfn.CONCAT("'",A75,"'!$G$42")),"0")</f>
        <v>53</v>
      </c>
      <c r="E82" s="12" t="str" cm="1">
        <f t="array" aca="1" ref="E82" ca="1">TEXT(INDIRECT(_xlfn.CONCAT("'",A75,"'!$I$42")),"0.0")</f>
        <v>1.8</v>
      </c>
      <c r="F82" s="12" t="str" cm="1">
        <f t="array" aca="1" ref="F82" ca="1">TEXT(INDIRECT(_xlfn.CONCAT("'",A75,"'!$k$52")),"0")</f>
        <v>93</v>
      </c>
      <c r="G82" s="12" t="str" cm="1">
        <f t="array" aca="1" ref="G82" ca="1">INDIRECT(_xlfn.CONCAT("'",A75,"'!$J$42"))</f>
        <v>FT</v>
      </c>
      <c r="I82" s="13" t="str" cm="1">
        <f t="array" aca="1" ref="I82" ca="1">TEXT(INDIRECT(_xlfn.CONCAT("'",A75,"'!$G$52")),"0")</f>
        <v>103</v>
      </c>
      <c r="J82" s="15"/>
      <c r="K82" s="12" t="str" cm="1">
        <f t="array" aca="1" ref="K82" ca="1">TEXT(INDIRECT(_xlfn.CONCAT("'",A75,"'!$I$53")),"0.0")</f>
        <v>3.0</v>
      </c>
      <c r="L82" s="12" t="str" cm="1">
        <f t="array" aca="1" ref="L82" ca="1">TEXT(INDIRECT(_xlfn.CONCAT("'",A75,"'!$F$61")),"0.0")</f>
        <v>1.2</v>
      </c>
      <c r="M82" s="13" t="str" cm="1">
        <f t="array" aca="1" ref="M82" ca="1">TEXT(INDIRECT(_xlfn.CONCAT("'",A75,"'!$F$71")),"0.0")</f>
        <v>-0.4</v>
      </c>
      <c r="O82" s="31"/>
      <c r="BD82" s="20"/>
    </row>
    <row r="83" spans="1:56" x14ac:dyDescent="0.2">
      <c r="I83" s="19"/>
      <c r="M83" s="19"/>
    </row>
    <row r="84" spans="1:56" x14ac:dyDescent="0.2">
      <c r="A84" t="s">
        <v>171</v>
      </c>
      <c r="P84" s="1" t="s">
        <v>131</v>
      </c>
      <c r="Q84" s="1" t="s">
        <v>114</v>
      </c>
      <c r="R84" s="1" t="s">
        <v>115</v>
      </c>
      <c r="S84" s="1" t="s">
        <v>116</v>
      </c>
      <c r="T84" s="1" t="s">
        <v>117</v>
      </c>
      <c r="U84" s="1" t="s">
        <v>118</v>
      </c>
      <c r="V84" s="1" t="s">
        <v>119</v>
      </c>
      <c r="W84" s="1" t="s">
        <v>120</v>
      </c>
      <c r="X84" s="1" t="s">
        <v>121</v>
      </c>
      <c r="Y84" s="1" t="s">
        <v>132</v>
      </c>
      <c r="Z84" s="1" t="s">
        <v>123</v>
      </c>
      <c r="AA84" s="1" t="s">
        <v>124</v>
      </c>
      <c r="AB84" s="1" t="s">
        <v>125</v>
      </c>
      <c r="AC84" s="1" t="s">
        <v>126</v>
      </c>
      <c r="AD84" s="8" t="s">
        <v>136</v>
      </c>
    </row>
    <row r="85" spans="1:56" s="7" customFormat="1" x14ac:dyDescent="0.2">
      <c r="B85" s="14" t="str" cm="1">
        <f t="array" aca="1" ref="B85" ca="1">TEXT(INDIRECT(_xlfn.CONCAT("'",A84,"'!$C$37")),"0")</f>
        <v>4</v>
      </c>
      <c r="H85" s="14" t="str" cm="1">
        <f t="array" aca="1" ref="H85" ca="1">TEXT(INDIRECT(_xlfn.CONCAT("'",A84,"'!$C$47")),"0")</f>
        <v>5</v>
      </c>
      <c r="J85" s="8" t="str" cm="1">
        <f t="array" aca="1" ref="J85" ca="1">TEXT(INDIRECT(_xlfn.CONCAT("'",A84,"'!$I$33")),"0")</f>
        <v>75</v>
      </c>
      <c r="O85" s="31"/>
      <c r="P85" s="8" t="s">
        <v>165</v>
      </c>
      <c r="Q85" s="8">
        <v>1.4758890681656927</v>
      </c>
      <c r="R85" s="8">
        <v>12.99453236271305</v>
      </c>
      <c r="S85" s="8">
        <v>0.90582925215363452</v>
      </c>
      <c r="T85" s="8">
        <v>0.95523812045292389</v>
      </c>
      <c r="U85" s="8">
        <v>1.3577219074737836</v>
      </c>
      <c r="V85" s="8">
        <v>1.219814432176493</v>
      </c>
      <c r="W85" s="8">
        <v>15.217931436181063</v>
      </c>
      <c r="X85" s="8">
        <v>3.9033005956438434</v>
      </c>
      <c r="Y85" s="8" t="s">
        <v>135</v>
      </c>
      <c r="Z85" s="8">
        <v>102.45416305153296</v>
      </c>
      <c r="AA85" s="8">
        <v>4.2629288955708891</v>
      </c>
      <c r="AB85" s="8">
        <v>105.0037919166674</v>
      </c>
      <c r="AC85" s="8">
        <v>15.503995864167639</v>
      </c>
      <c r="AD85" s="8">
        <v>1</v>
      </c>
      <c r="BD85" s="20"/>
    </row>
    <row r="86" spans="1:56" s="7" customFormat="1" x14ac:dyDescent="0.2">
      <c r="A86" s="8" t="s">
        <v>65</v>
      </c>
      <c r="C86" s="8" t="str" cm="1">
        <f t="array" aca="1" ref="C86" ca="1">TEXT(INDIRECT(_xlfn.CONCAT("'",A84,"'!$F$48")),"0")</f>
        <v>-68</v>
      </c>
      <c r="O86" s="31"/>
      <c r="P86" s="8" t="s">
        <v>166</v>
      </c>
      <c r="Q86" s="8">
        <v>1.7394135930417414</v>
      </c>
      <c r="R86" s="8">
        <v>14.580728849576619</v>
      </c>
      <c r="S86" s="8">
        <v>0.87797937158740935</v>
      </c>
      <c r="T86" s="8">
        <v>1.1487846972393705</v>
      </c>
      <c r="U86" s="8">
        <v>2.2547118707253584</v>
      </c>
      <c r="V86" s="8">
        <v>1.30709418897837</v>
      </c>
      <c r="W86" s="8">
        <v>15.756594079381186</v>
      </c>
      <c r="X86" s="8">
        <v>4.468287873257351</v>
      </c>
      <c r="Y86" s="8" t="s">
        <v>135</v>
      </c>
      <c r="Z86" s="8">
        <v>93.973933302927094</v>
      </c>
      <c r="AA86" s="8">
        <v>3.5354261001351226</v>
      </c>
      <c r="AB86" s="8">
        <v>100.35334444145609</v>
      </c>
      <c r="AC86" s="8">
        <v>16.146646349330886</v>
      </c>
      <c r="AD86" s="8">
        <v>2</v>
      </c>
      <c r="BD86" s="20"/>
    </row>
    <row r="87" spans="1:56" s="7" customFormat="1" x14ac:dyDescent="0.2">
      <c r="A87" s="8" t="s">
        <v>73</v>
      </c>
      <c r="C87" s="8" t="str" cm="1">
        <f t="array" aca="1" ref="C87" ca="1">TEXT(INDIRECT(_xlfn.CONCAT("'",A84,"'!$F$38")),"0")</f>
        <v>-67</v>
      </c>
      <c r="D87" s="8" t="str" cm="1">
        <f t="array" aca="1" ref="D87" ca="1">TEXT(INDIRECT(_xlfn.CONCAT("'",A84,"'!$G$38")),"0")</f>
        <v>62</v>
      </c>
      <c r="E87" s="8" t="str" cm="1">
        <f t="array" aca="1" ref="E87" ca="1">TEXT(INDIRECT(_xlfn.CONCAT("'",A84,"'!$I$38")),"0.0")</f>
        <v>2.5</v>
      </c>
      <c r="F87" s="8" t="str" cm="1">
        <f t="array" aca="1" ref="F87" ca="1">TEXT(INDIRECT(_xlfn.CONCAT("'",A84,"'!$k$48")),"0")</f>
        <v>96</v>
      </c>
      <c r="G87" s="8" t="str" cm="1">
        <f t="array" aca="1" ref="G87" ca="1">INDIRECT(_xlfn.CONCAT("'",A84,"'!$J$38"))</f>
        <v>ATB</v>
      </c>
      <c r="I87" s="8" t="str" cm="1">
        <f t="array" aca="1" ref="I87" ca="1">TEXT(INDIRECT(_xlfn.CONCAT("'",A84,"'!$G$48")),"0")</f>
        <v>96</v>
      </c>
      <c r="K87" s="8" t="str" cm="1">
        <f t="array" aca="1" ref="K87" ca="1">TEXT(INDIRECT(_xlfn.CONCAT("'",A84,"'!$I$49")),"0.0")</f>
        <v>2.3</v>
      </c>
      <c r="L87" s="8" t="str" cm="1">
        <f t="array" aca="1" ref="L87" ca="1">TEXT(INDIRECT(_xlfn.CONCAT("'",A84,"'!$F$57")),"0.0")</f>
        <v>0.6</v>
      </c>
      <c r="M87" s="8" t="str" cm="1">
        <f t="array" aca="1" ref="M87" ca="1">TEXT(INDIRECT(_xlfn.CONCAT("'",A84,"'!$F$67")),"0.0")</f>
        <v>-0.9</v>
      </c>
      <c r="O87" s="31"/>
      <c r="P87" s="8" t="s">
        <v>167</v>
      </c>
      <c r="Q87" s="8">
        <v>1.2764970544786698</v>
      </c>
      <c r="R87" s="8">
        <v>11.550477365632201</v>
      </c>
      <c r="S87" s="8">
        <v>0.58842054504164043</v>
      </c>
      <c r="T87" s="8">
        <v>0.86335208175625311</v>
      </c>
      <c r="U87" s="8">
        <v>1.2832059922656189</v>
      </c>
      <c r="V87" s="8">
        <v>1.3120797986625095</v>
      </c>
      <c r="W87" s="8">
        <v>5.230404844814581</v>
      </c>
      <c r="X87" s="8">
        <v>4.6855710068130625</v>
      </c>
      <c r="Y87" s="8" t="s">
        <v>135</v>
      </c>
      <c r="Z87" s="8">
        <v>100.84693720759644</v>
      </c>
      <c r="AA87" s="8">
        <v>12.307095742042685</v>
      </c>
      <c r="AB87" s="8">
        <v>104.05086213703542</v>
      </c>
      <c r="AC87" s="8">
        <v>5.3427062884633383</v>
      </c>
      <c r="AD87" s="8">
        <v>3</v>
      </c>
      <c r="BD87" s="20"/>
    </row>
    <row r="88" spans="1:56" s="7" customFormat="1" x14ac:dyDescent="0.2">
      <c r="A88" s="8" t="s">
        <v>74</v>
      </c>
      <c r="C88" s="8" t="str" cm="1">
        <f t="array" aca="1" ref="C88" ca="1">TEXT(INDIRECT(_xlfn.CONCAT("'",A84,"'!$F$39")),"0")</f>
        <v>-75</v>
      </c>
      <c r="D88" s="8" t="str" cm="1">
        <f t="array" aca="1" ref="D88" ca="1">TEXT(INDIRECT(_xlfn.CONCAT("'",A84,"'!$G$39")),"0")</f>
        <v>66</v>
      </c>
      <c r="E88" s="8" t="str" cm="1">
        <f t="array" aca="1" ref="E88" ca="1">TEXT(INDIRECT(_xlfn.CONCAT("'",A84,"'!$I$39")),"0.0")</f>
        <v>2.6</v>
      </c>
      <c r="F88" s="8" t="str" cm="1">
        <f t="array" aca="1" ref="F88" ca="1">TEXT(INDIRECT(_xlfn.CONCAT("'",A84,"'!$k$49")),"0")</f>
        <v>98</v>
      </c>
      <c r="G88" s="8" t="str" cm="1">
        <f t="array" aca="1" ref="G88" ca="1">INDIRECT(_xlfn.CONCAT("'",A84,"'!$J$39"))</f>
        <v>ATB</v>
      </c>
      <c r="I88" s="8" t="str" cm="1">
        <f t="array" aca="1" ref="I88" ca="1">TEXT(INDIRECT(_xlfn.CONCAT("'",A84,"'!$G$49")),"0")</f>
        <v>91</v>
      </c>
      <c r="K88" s="8" t="str" cm="1">
        <f t="array" aca="1" ref="K88" ca="1">TEXT(INDIRECT(_xlfn.CONCAT("'",A84,"'!$I$50")),"0.0")</f>
        <v>3.3</v>
      </c>
      <c r="L88" s="8" t="str" cm="1">
        <f t="array" aca="1" ref="L88" ca="1">TEXT(INDIRECT(_xlfn.CONCAT("'",A84,"'!$F$58")),"0.0")</f>
        <v>1.5</v>
      </c>
      <c r="M88" s="8" t="str" cm="1">
        <f t="array" aca="1" ref="M88" ca="1">TEXT(INDIRECT(_xlfn.CONCAT("'",A84,"'!$F$68")),"0.0")</f>
        <v>-0.8</v>
      </c>
      <c r="O88" s="31"/>
      <c r="P88" s="13" t="s">
        <v>168</v>
      </c>
      <c r="Q88" s="13">
        <v>1.0886642621006051</v>
      </c>
      <c r="R88" s="13">
        <v>11.015435525353963</v>
      </c>
      <c r="S88" s="13">
        <v>-3.1995040945011557E-2</v>
      </c>
      <c r="T88" s="13">
        <v>0.84734119425799703</v>
      </c>
      <c r="U88" s="13">
        <v>1.184166192929982</v>
      </c>
      <c r="V88" s="13">
        <v>1.2842453695907439</v>
      </c>
      <c r="W88" s="13">
        <v>10.832606719953896</v>
      </c>
      <c r="X88" s="13">
        <v>4.296476926901545</v>
      </c>
      <c r="Y88" s="13" t="s">
        <v>135</v>
      </c>
      <c r="Z88" s="8">
        <v>105.71890088326749</v>
      </c>
      <c r="AA88" s="8">
        <v>4.5853231119350255</v>
      </c>
      <c r="AB88" s="13">
        <v>111.28589320268532</v>
      </c>
      <c r="AC88" s="13">
        <v>10.985809280958405</v>
      </c>
      <c r="AD88" s="8">
        <v>4</v>
      </c>
      <c r="BD88" s="20"/>
    </row>
    <row r="89" spans="1:56" s="7" customFormat="1" x14ac:dyDescent="0.2">
      <c r="A89" s="8" t="s">
        <v>75</v>
      </c>
      <c r="C89" s="13" t="str" cm="1">
        <f t="array" aca="1" ref="C89" ca="1">TEXT(INDIRECT(_xlfn.CONCAT("'",A84,"'!$F$40")),"0")</f>
        <v>-68</v>
      </c>
      <c r="D89" s="13" t="str" cm="1">
        <f t="array" aca="1" ref="D89" ca="1">TEXT(INDIRECT(_xlfn.CONCAT("'",A84,"'!$G$40")),"0")</f>
        <v>46</v>
      </c>
      <c r="E89" s="13" t="str" cm="1">
        <f t="array" aca="1" ref="E89" ca="1">TEXT(INDIRECT(_xlfn.CONCAT("'",A84,"'!$I$40")),"0.0")</f>
        <v>4.9</v>
      </c>
      <c r="F89" s="13" t="str" cm="1">
        <f t="array" aca="1" ref="F89" ca="1">TEXT(INDIRECT(_xlfn.CONCAT("'",A84,"'!$k$50")),"0")</f>
        <v>112</v>
      </c>
      <c r="G89" s="13" t="str" cm="1">
        <f t="array" aca="1" ref="G89" ca="1">INDIRECT(_xlfn.CONCAT("'",A84,"'!$J$40"))</f>
        <v>ATB</v>
      </c>
      <c r="H89" s="15"/>
      <c r="I89" s="13" t="str" cm="1">
        <f t="array" aca="1" ref="I89" ca="1">TEXT(INDIRECT(_xlfn.CONCAT("'",A84,"'!$G$50")),"0")</f>
        <v>118</v>
      </c>
      <c r="J89" s="15"/>
      <c r="K89" s="13" t="str" cm="1">
        <f t="array" aca="1" ref="K89" ca="1">TEXT(INDIRECT(_xlfn.CONCAT("'",A84,"'!$I$51")),"0.0")</f>
        <v>4.6</v>
      </c>
      <c r="L89" s="13" t="str" cm="1">
        <f t="array" aca="1" ref="L89" ca="1">TEXT(INDIRECT(_xlfn.CONCAT("'",A84,"'!$F$59")),"0.0")</f>
        <v>2.4</v>
      </c>
      <c r="M89" s="13" t="str" cm="1">
        <f t="array" aca="1" ref="M89" ca="1">TEXT(INDIRECT(_xlfn.CONCAT("'",A84,"'!$F$69")),"0.0")</f>
        <v>-0.7</v>
      </c>
      <c r="O89" s="31"/>
      <c r="P89" s="8" t="s">
        <v>169</v>
      </c>
      <c r="Q89" s="8">
        <v>0.82254286632765206</v>
      </c>
      <c r="R89" s="8">
        <v>7.0326711665551311</v>
      </c>
      <c r="S89" s="8">
        <v>-0.13023465123250239</v>
      </c>
      <c r="T89" s="8">
        <v>0.58013617367205617</v>
      </c>
      <c r="U89" s="8">
        <v>0.65961570256485813</v>
      </c>
      <c r="V89" s="8">
        <v>1.3999597407658824</v>
      </c>
      <c r="W89" s="8">
        <v>11.225225131232229</v>
      </c>
      <c r="X89" s="8">
        <v>4.7786098952233571</v>
      </c>
      <c r="Y89" s="8" t="s">
        <v>135</v>
      </c>
      <c r="Z89" s="8">
        <v>112.42443865726413</v>
      </c>
      <c r="AA89" s="8">
        <v>4.3626422770016458</v>
      </c>
      <c r="AB89" s="8">
        <v>115.77544232936816</v>
      </c>
      <c r="AC89" s="8">
        <v>11.355190215499876</v>
      </c>
      <c r="AD89" s="8">
        <v>5</v>
      </c>
      <c r="BD89" s="20"/>
    </row>
    <row r="90" spans="1:56" s="15" customFormat="1" x14ac:dyDescent="0.2">
      <c r="A90" s="13" t="s">
        <v>76</v>
      </c>
      <c r="C90" s="13" t="str" cm="1">
        <f t="array" aca="1" ref="C90" ca="1">TEXT(INDIRECT(_xlfn.CONCAT("'",A84,"'!$F$41")),"0")</f>
        <v>-55</v>
      </c>
      <c r="D90" s="13" t="str" cm="1">
        <f t="array" aca="1" ref="D90" ca="1">TEXT(INDIRECT(_xlfn.CONCAT("'",A84,"'!$G$41")),"0")</f>
        <v>38</v>
      </c>
      <c r="E90" s="13" t="str" cm="1">
        <f t="array" aca="1" ref="E90" ca="1">TEXT(INDIRECT(_xlfn.CONCAT("'",A84,"'!$I$41")),"0.0")</f>
        <v>5.7</v>
      </c>
      <c r="F90" s="13" t="str" cm="1">
        <f t="array" aca="1" ref="F90" ca="1">TEXT(INDIRECT(_xlfn.CONCAT("'",A84,"'!$k$51")),"0")</f>
        <v>106</v>
      </c>
      <c r="G90" s="13" t="str" cm="1">
        <f t="array" aca="1" ref="G90" ca="1">INDIRECT(_xlfn.CONCAT("'",A84,"'!$J$41"))</f>
        <v>ATB</v>
      </c>
      <c r="I90" s="13" t="str" cm="1">
        <f t="array" aca="1" ref="I90" ca="1">TEXT(INDIRECT(_xlfn.CONCAT("'",A84,"'!$G$51")),"0")</f>
        <v>120</v>
      </c>
      <c r="K90" s="13" t="str" cm="1">
        <f t="array" aca="1" ref="K90" ca="1">TEXT(INDIRECT(_xlfn.CONCAT("'",A84,"'!$I$52")),"0.0")</f>
        <v>4.9</v>
      </c>
      <c r="L90" s="13" t="str" cm="1">
        <f t="array" aca="1" ref="L90" ca="1">TEXT(INDIRECT(_xlfn.CONCAT("'",A84,"'!$F$60")),"0.0")</f>
        <v>2.7</v>
      </c>
      <c r="M90" s="13" t="str" cm="1">
        <f t="array" aca="1" ref="M90" ca="1">TEXT(INDIRECT(_xlfn.CONCAT("'",A84,"'!$F$70")),"0.0")</f>
        <v>-0.9</v>
      </c>
      <c r="O90" s="32"/>
      <c r="P90" s="8" t="s">
        <v>170</v>
      </c>
      <c r="Q90" s="8">
        <v>1.4363414894094935</v>
      </c>
      <c r="R90" s="8">
        <v>15.024874680153665</v>
      </c>
      <c r="S90" s="8">
        <v>0.16909022951941427</v>
      </c>
      <c r="T90" s="8">
        <v>1.1557595907810514</v>
      </c>
      <c r="U90" s="8">
        <v>2.034485368480154</v>
      </c>
      <c r="V90" s="8">
        <v>1.2341267885521239</v>
      </c>
      <c r="W90" s="8">
        <v>16.280973528012172</v>
      </c>
      <c r="X90" s="8">
        <v>3.5267390728334975</v>
      </c>
      <c r="Y90" s="8" t="s">
        <v>135</v>
      </c>
      <c r="Z90" s="8">
        <v>98.769730928010418</v>
      </c>
      <c r="AA90" s="8">
        <v>2.9390705550933256</v>
      </c>
      <c r="AB90" s="8">
        <v>103.51601055031472</v>
      </c>
      <c r="AC90" s="8">
        <v>16.496376888033879</v>
      </c>
      <c r="AD90" s="8">
        <v>6</v>
      </c>
      <c r="BD90" s="20"/>
    </row>
    <row r="91" spans="1:56" s="7" customFormat="1" x14ac:dyDescent="0.2">
      <c r="A91" s="8" t="s">
        <v>77</v>
      </c>
      <c r="C91" s="12" t="e" cm="1">
        <f t="array" aca="1" ref="C91" ca="1">TEXT(INDIRECT(_xlfn.CONCAT("'",A84,"'!$F$42")),"0")</f>
        <v>#DIV/0!</v>
      </c>
      <c r="D91" s="12" t="str" cm="1">
        <f t="array" aca="1" ref="D91" ca="1">TEXT(INDIRECT(_xlfn.CONCAT("'",A84,"'!$G$42")),"0")</f>
        <v>-35</v>
      </c>
      <c r="E91" s="12" t="str" cm="1">
        <f t="array" aca="1" ref="E91" ca="1">TEXT(INDIRECT(_xlfn.CONCAT("'",A84,"'!$I$42")),"0.0")</f>
        <v>-30.8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3" t="str" cm="1">
        <f t="array" aca="1" ref="I91" ca="1">TEXT(INDIRECT(_xlfn.CONCAT("'",A84,"'!$G$52")),"0")</f>
        <v>70</v>
      </c>
      <c r="J91" s="15"/>
      <c r="K91" s="12" t="str" cm="1">
        <f t="array" aca="1" ref="K91" ca="1">TEXT(INDIRECT(_xlfn.CONCAT("'",A84,"'!$I$53")),"0.0")</f>
        <v>-32.4</v>
      </c>
      <c r="L91" s="12" t="str" cm="1">
        <f t="array" aca="1" ref="L91" ca="1">TEXT(INDIRECT(_xlfn.CONCAT("'",A84,"'!$F$61")),"0.0")</f>
        <v>0.0</v>
      </c>
      <c r="M91" s="13" t="str" cm="1">
        <f t="array" aca="1" ref="M91" ca="1">TEXT(INDIRECT(_xlfn.CONCAT("'",A84,"'!$F$71")),"0.0")</f>
        <v>-1.1</v>
      </c>
      <c r="O91" s="31"/>
      <c r="P91" s="8" t="s">
        <v>171</v>
      </c>
      <c r="Q91" s="8">
        <v>1.6021143930853134</v>
      </c>
      <c r="R91" s="8">
        <v>12.399266484089916</v>
      </c>
      <c r="S91" s="8">
        <v>0.79383986164144449</v>
      </c>
      <c r="T91" s="8">
        <v>1.1323275915026352</v>
      </c>
      <c r="U91" s="8">
        <v>1.9365888026002147</v>
      </c>
      <c r="V91" s="8">
        <v>1.2289851019174063</v>
      </c>
      <c r="W91" s="8">
        <v>15.718029260500602</v>
      </c>
      <c r="X91" s="8">
        <v>2.1664145901569745</v>
      </c>
      <c r="Y91" s="8" t="s">
        <v>135</v>
      </c>
      <c r="Z91" s="8">
        <v>100.73963450313823</v>
      </c>
      <c r="AA91" s="8">
        <v>3.8812072281388121</v>
      </c>
      <c r="AB91" s="8">
        <v>101.84187122135036</v>
      </c>
      <c r="AC91" s="8">
        <v>16.155379087274142</v>
      </c>
      <c r="AD91" s="8">
        <v>7</v>
      </c>
      <c r="BD91" s="20"/>
    </row>
    <row r="92" spans="1:56" x14ac:dyDescent="0.2">
      <c r="I92" s="19"/>
      <c r="M92" s="19"/>
      <c r="P92" s="13" t="s">
        <v>172</v>
      </c>
      <c r="Q92" s="13">
        <v>1.3039214170090019</v>
      </c>
      <c r="R92" s="13">
        <v>13.653584458471572</v>
      </c>
      <c r="S92" s="13">
        <v>5.2852585000535066E-2</v>
      </c>
      <c r="T92" s="13">
        <v>1.0502757275747363</v>
      </c>
      <c r="U92" s="13">
        <v>1.6974176659935247</v>
      </c>
      <c r="V92" s="13">
        <v>1.240483608826376</v>
      </c>
      <c r="W92" s="13">
        <v>14.622548516814716</v>
      </c>
      <c r="X92" s="13">
        <v>3.3913742042010036</v>
      </c>
      <c r="Y92" s="13" t="s">
        <v>135</v>
      </c>
      <c r="Z92" s="8">
        <v>101.6337595299577</v>
      </c>
      <c r="AA92" s="8">
        <v>2.3180610616585131</v>
      </c>
      <c r="AB92" s="13">
        <v>105.17416900649</v>
      </c>
      <c r="AC92" s="13">
        <v>14.794069628882138</v>
      </c>
      <c r="AD92" s="8">
        <v>8</v>
      </c>
    </row>
    <row r="93" spans="1:56" x14ac:dyDescent="0.2">
      <c r="A93" t="s">
        <v>172</v>
      </c>
      <c r="P93" s="8" t="s">
        <v>173</v>
      </c>
      <c r="Q93" s="8">
        <v>1.0801879297230483</v>
      </c>
      <c r="R93" s="8">
        <v>7.0438577448246082</v>
      </c>
      <c r="S93" s="8">
        <v>0.21757089559303813</v>
      </c>
      <c r="T93" s="8">
        <v>0.80682540449084961</v>
      </c>
      <c r="U93" s="8">
        <v>1.1194688689102086</v>
      </c>
      <c r="V93" s="8">
        <v>1.3113736291973095</v>
      </c>
      <c r="W93" s="8">
        <v>10.327818450182027</v>
      </c>
      <c r="X93" s="8">
        <v>10.089850283127141</v>
      </c>
      <c r="Y93" s="8" t="s">
        <v>135</v>
      </c>
      <c r="Z93" s="8">
        <v>73.126669973496163</v>
      </c>
      <c r="AA93" s="8">
        <v>4.3215962612993035</v>
      </c>
      <c r="AB93" s="8">
        <v>92.898136083282679</v>
      </c>
      <c r="AC93" s="8">
        <v>10.493289907582581</v>
      </c>
      <c r="AD93" s="8">
        <v>9</v>
      </c>
    </row>
    <row r="94" spans="1:56" s="7" customFormat="1" x14ac:dyDescent="0.2">
      <c r="B94" s="14" t="str" cm="1">
        <f t="array" aca="1" ref="B94" ca="1">TEXT(INDIRECT(_xlfn.CONCAT("'",A93,"'!$C$37")),"0")</f>
        <v>5</v>
      </c>
      <c r="H94" s="14" t="str" cm="1">
        <f t="array" aca="1" ref="H94" ca="1">TEXT(INDIRECT(_xlfn.CONCAT("'",A93,"'!$C$47")),"0")</f>
        <v>6</v>
      </c>
      <c r="J94" s="8" t="str" cm="1">
        <f t="array" aca="1" ref="J94" ca="1">TEXT(INDIRECT(_xlfn.CONCAT("'",A93,"'!$I$33")),"0")</f>
        <v>52</v>
      </c>
      <c r="O94" s="31"/>
      <c r="P94" s="8" t="s">
        <v>174</v>
      </c>
      <c r="Q94" s="8">
        <v>0.66789880583509909</v>
      </c>
      <c r="R94" s="8">
        <v>6.5324927878806083</v>
      </c>
      <c r="S94" s="8">
        <v>8.5598181358435582E-2</v>
      </c>
      <c r="T94" s="8">
        <v>0.46660662770575778</v>
      </c>
      <c r="U94" s="8">
        <v>0.43876176618407975</v>
      </c>
      <c r="V94" s="8">
        <v>1.4195918088260748</v>
      </c>
      <c r="W94" s="8">
        <v>10.722298507004034</v>
      </c>
      <c r="X94" s="8">
        <v>4.3249607423209548</v>
      </c>
      <c r="Y94" s="8" t="s">
        <v>135</v>
      </c>
      <c r="Z94" s="8">
        <v>113.22060906428719</v>
      </c>
      <c r="AA94" s="8">
        <v>5.3996268949830037</v>
      </c>
      <c r="AB94" s="8">
        <v>116.04567108950697</v>
      </c>
      <c r="AC94" s="8">
        <v>10.851095830909747</v>
      </c>
      <c r="AD94" s="8">
        <v>10</v>
      </c>
      <c r="BD94" s="20"/>
    </row>
    <row r="95" spans="1:56" s="7" customFormat="1" x14ac:dyDescent="0.2">
      <c r="A95" s="8" t="s">
        <v>65</v>
      </c>
      <c r="C95" s="8" t="str" cm="1">
        <f t="array" aca="1" ref="C95" ca="1">TEXT(INDIRECT(_xlfn.CONCAT("'",A93,"'!$F$48")),"0")</f>
        <v>-50</v>
      </c>
      <c r="O95" s="31"/>
      <c r="P95" s="8" t="s">
        <v>175</v>
      </c>
      <c r="Q95" s="8">
        <v>1.023602442401375</v>
      </c>
      <c r="R95" s="8">
        <v>8.2493273915383103</v>
      </c>
      <c r="S95" s="8">
        <v>-0.48241680652270819</v>
      </c>
      <c r="T95" s="8">
        <v>0.73853627471294614</v>
      </c>
      <c r="U95" s="8">
        <v>0.81503598487449225</v>
      </c>
      <c r="V95" s="8">
        <v>1.2224090611838594</v>
      </c>
      <c r="W95" s="8">
        <v>10.11628043278119</v>
      </c>
      <c r="X95" s="8">
        <v>8.0322398286030907</v>
      </c>
      <c r="Y95" s="8" t="s">
        <v>135</v>
      </c>
      <c r="Z95" s="8">
        <v>95.010874189093101</v>
      </c>
      <c r="AA95" s="8">
        <v>3.9136016971422336</v>
      </c>
      <c r="AB95" s="8">
        <v>110.50191020290323</v>
      </c>
      <c r="AC95" s="8">
        <v>10.183975324288744</v>
      </c>
      <c r="AD95" s="8">
        <v>11</v>
      </c>
      <c r="BD95" s="20"/>
    </row>
    <row r="96" spans="1:56" s="7" customFormat="1" x14ac:dyDescent="0.2">
      <c r="A96" s="8" t="s">
        <v>73</v>
      </c>
      <c r="C96" s="8" t="str" cm="1">
        <f t="array" aca="1" ref="C96" ca="1">TEXT(INDIRECT(_xlfn.CONCAT("'",A93,"'!$F$38")),"0")</f>
        <v>-48</v>
      </c>
      <c r="D96" s="8" t="str" cm="1">
        <f t="array" aca="1" ref="D96" ca="1">TEXT(INDIRECT(_xlfn.CONCAT("'",A93,"'!$G$38")),"0")</f>
        <v>43</v>
      </c>
      <c r="E96" s="8" t="str" cm="1">
        <f t="array" aca="1" ref="E96" ca="1">TEXT(INDIRECT(_xlfn.CONCAT("'",A93,"'!$I$38")),"0.0")</f>
        <v>1.9</v>
      </c>
      <c r="F96" s="8" t="str" cm="1">
        <f t="array" aca="1" ref="F96" ca="1">TEXT(INDIRECT(_xlfn.CONCAT("'",A93,"'!$k$48")),"0")</f>
        <v>95</v>
      </c>
      <c r="G96" s="8" t="str" cm="1">
        <f t="array" aca="1" ref="G96" ca="1">INDIRECT(_xlfn.CONCAT("'",A93,"'!$J$38"))</f>
        <v>FT</v>
      </c>
      <c r="I96" s="8" t="str" cm="1">
        <f t="array" aca="1" ref="I96" ca="1">TEXT(INDIRECT(_xlfn.CONCAT("'",A93,"'!$G$48")),"0")</f>
        <v>97</v>
      </c>
      <c r="K96" s="8" t="str" cm="1">
        <f t="array" aca="1" ref="K96" ca="1">TEXT(INDIRECT(_xlfn.CONCAT("'",A93,"'!$I$49")),"0.0")</f>
        <v>2.0</v>
      </c>
      <c r="L96" s="8" t="str" cm="1">
        <f t="array" aca="1" ref="L96" ca="1">TEXT(INDIRECT(_xlfn.CONCAT("'",A93,"'!$F$57")),"0.0")</f>
        <v>0.5</v>
      </c>
      <c r="M96" s="8" t="str" cm="1">
        <f t="array" aca="1" ref="M96" ca="1">TEXT(INDIRECT(_xlfn.CONCAT("'",A93,"'!$F$67")),"0.0")</f>
        <v>-1.2</v>
      </c>
      <c r="O96" s="31"/>
      <c r="P96" s="8" t="s">
        <v>176</v>
      </c>
      <c r="Q96" s="8">
        <v>1.1539201554669869</v>
      </c>
      <c r="R96" s="8">
        <v>10.346186358691437</v>
      </c>
      <c r="S96" s="8">
        <v>0.10159046036958008</v>
      </c>
      <c r="T96" s="8">
        <v>0.93132689984744155</v>
      </c>
      <c r="U96" s="8">
        <v>1.3212111035548519</v>
      </c>
      <c r="V96" s="8">
        <v>1.2341955051714544</v>
      </c>
      <c r="W96" s="8">
        <v>5.7746156420603372</v>
      </c>
      <c r="X96" s="8">
        <v>4.5715707166310997</v>
      </c>
      <c r="Y96" s="8" t="s">
        <v>135</v>
      </c>
      <c r="Z96" s="8">
        <v>96.913938529140808</v>
      </c>
      <c r="AA96" s="8">
        <v>9.6547484630906535</v>
      </c>
      <c r="AB96" s="8">
        <v>102.73828945369254</v>
      </c>
      <c r="AC96" s="8">
        <v>6.0572326374569236</v>
      </c>
      <c r="AD96" s="8">
        <v>12</v>
      </c>
      <c r="BD96" s="20"/>
    </row>
    <row r="97" spans="1:56" s="7" customFormat="1" x14ac:dyDescent="0.2">
      <c r="A97" s="8" t="s">
        <v>74</v>
      </c>
      <c r="C97" s="8" t="str" cm="1">
        <f t="array" aca="1" ref="C97" ca="1">TEXT(INDIRECT(_xlfn.CONCAT("'",A93,"'!$F$39")),"0")</f>
        <v>-64</v>
      </c>
      <c r="D97" s="8" t="str" cm="1">
        <f t="array" aca="1" ref="D97" ca="1">TEXT(INDIRECT(_xlfn.CONCAT("'",A93,"'!$G$39")),"0")</f>
        <v>63</v>
      </c>
      <c r="E97" s="8" t="str" cm="1">
        <f t="array" aca="1" ref="E97" ca="1">TEXT(INDIRECT(_xlfn.CONCAT("'",A93,"'!$I$39")),"0.0")</f>
        <v>2.6</v>
      </c>
      <c r="F97" s="8" t="str" cm="1">
        <f t="array" aca="1" ref="F97" ca="1">TEXT(INDIRECT(_xlfn.CONCAT("'",A93,"'!$k$49")),"0")</f>
        <v>91</v>
      </c>
      <c r="G97" s="8" t="str" cm="1">
        <f t="array" aca="1" ref="G97" ca="1">INDIRECT(_xlfn.CONCAT("'",A93,"'!$J$39"))</f>
        <v>ATB</v>
      </c>
      <c r="I97" s="8" t="str" cm="1">
        <f t="array" aca="1" ref="I97" ca="1">TEXT(INDIRECT(_xlfn.CONCAT("'",A93,"'!$G$49")),"0")</f>
        <v>74</v>
      </c>
      <c r="K97" s="8" t="str" cm="1">
        <f t="array" aca="1" ref="K97" ca="1">TEXT(INDIRECT(_xlfn.CONCAT("'",A93,"'!$I$50")),"0.0")</f>
        <v>4.9</v>
      </c>
      <c r="L97" s="8" t="str" cm="1">
        <f t="array" aca="1" ref="L97" ca="1">TEXT(INDIRECT(_xlfn.CONCAT("'",A93,"'!$F$58")),"0.0")</f>
        <v>2.2</v>
      </c>
      <c r="M97" s="8" t="str" cm="1">
        <f t="array" aca="1" ref="M97" ca="1">TEXT(INDIRECT(_xlfn.CONCAT("'",A93,"'!$F$68")),"0.0")</f>
        <v>-1.3</v>
      </c>
      <c r="O97" s="31"/>
      <c r="P97" s="8" t="s">
        <v>177</v>
      </c>
      <c r="Q97" s="8">
        <v>0.64906034020861625</v>
      </c>
      <c r="R97" s="8">
        <v>6.7119513595986815</v>
      </c>
      <c r="S97" s="8">
        <v>6.7119513595986807E-2</v>
      </c>
      <c r="T97" s="8">
        <v>0.47942509711419146</v>
      </c>
      <c r="U97" s="8">
        <v>0.4167742961263628</v>
      </c>
      <c r="V97" s="8">
        <v>1.3465723682213082</v>
      </c>
      <c r="W97" s="8">
        <v>11.170604762760663</v>
      </c>
      <c r="X97" s="8">
        <v>4.5065959128733999</v>
      </c>
      <c r="Y97" s="8" t="s">
        <v>135</v>
      </c>
      <c r="Z97" s="8">
        <v>116.81136078682768</v>
      </c>
      <c r="AA97" s="8">
        <v>5.7907328154439366</v>
      </c>
      <c r="AB97" s="8">
        <v>119.5153318381095</v>
      </c>
      <c r="AC97" s="8">
        <v>11.262816991299191</v>
      </c>
      <c r="AD97" s="8">
        <v>13</v>
      </c>
      <c r="BD97" s="20"/>
    </row>
    <row r="98" spans="1:56" s="7" customFormat="1" x14ac:dyDescent="0.2">
      <c r="A98" s="8" t="s">
        <v>75</v>
      </c>
      <c r="C98" s="13" t="str" cm="1">
        <f t="array" aca="1" ref="C98" ca="1">TEXT(INDIRECT(_xlfn.CONCAT("'",A93,"'!$F$40")),"0")</f>
        <v>-39</v>
      </c>
      <c r="D98" s="13" t="str" cm="1">
        <f t="array" aca="1" ref="D98" ca="1">TEXT(INDIRECT(_xlfn.CONCAT("'",A93,"'!$G$40")),"0")</f>
        <v>59</v>
      </c>
      <c r="E98" s="13" t="str" cm="1">
        <f t="array" aca="1" ref="E98" ca="1">TEXT(INDIRECT(_xlfn.CONCAT("'",A93,"'!$I$40")),"0.0")</f>
        <v>5.8</v>
      </c>
      <c r="F98" s="13" t="str" cm="1">
        <f t="array" aca="1" ref="F98" ca="1">TEXT(INDIRECT(_xlfn.CONCAT("'",A93,"'!$k$50")),"0")</f>
        <v>70</v>
      </c>
      <c r="G98" s="13" t="str" cm="1">
        <f t="array" aca="1" ref="G98" ca="1">INDIRECT(_xlfn.CONCAT("'",A93,"'!$J$40"))</f>
        <v>ATB</v>
      </c>
      <c r="H98" s="15"/>
      <c r="I98" s="13" t="str" cm="1">
        <f t="array" aca="1" ref="I98" ca="1">TEXT(INDIRECT(_xlfn.CONCAT("'",A93,"'!$G$50")),"0")</f>
        <v>95</v>
      </c>
      <c r="J98" s="15"/>
      <c r="K98" s="13" t="str" cm="1">
        <f t="array" aca="1" ref="K98" ca="1">TEXT(INDIRECT(_xlfn.CONCAT("'",A93,"'!$I$51")),"0.0")</f>
        <v>4.0</v>
      </c>
      <c r="L98" s="13" t="str" cm="1">
        <f t="array" aca="1" ref="L98" ca="1">TEXT(INDIRECT(_xlfn.CONCAT("'",A93,"'!$F$59")),"0.0")</f>
        <v>3.3</v>
      </c>
      <c r="M98" s="13" t="str" cm="1">
        <f t="array" aca="1" ref="M98" ca="1">TEXT(INDIRECT(_xlfn.CONCAT("'",A93,"'!$F$69")),"0.0")</f>
        <v>-1.8</v>
      </c>
      <c r="O98" s="31"/>
      <c r="P98" s="8" t="s">
        <v>178</v>
      </c>
      <c r="Q98" s="8">
        <v>1.2102109683310651</v>
      </c>
      <c r="R98" s="8">
        <v>11.237097140852566</v>
      </c>
      <c r="S98" s="8">
        <v>-3.3745036459016733E-2</v>
      </c>
      <c r="T98" s="8">
        <v>1.0184865549448681</v>
      </c>
      <c r="U98" s="8">
        <v>1.463471860383194</v>
      </c>
      <c r="V98" s="8">
        <v>1.1877824056249564</v>
      </c>
      <c r="W98" s="8">
        <v>11.591420023672242</v>
      </c>
      <c r="X98" s="8">
        <v>10.123510937705015</v>
      </c>
      <c r="Y98" s="8" t="s">
        <v>135</v>
      </c>
      <c r="Z98" s="8">
        <v>92.32353850640645</v>
      </c>
      <c r="AA98" s="8">
        <v>5.4446233358619232</v>
      </c>
      <c r="AB98" s="8">
        <v>104.74023893602272</v>
      </c>
      <c r="AC98" s="8">
        <v>11.741745334607286</v>
      </c>
      <c r="AD98" s="8">
        <v>14</v>
      </c>
      <c r="BD98" s="20"/>
    </row>
    <row r="99" spans="1:56" s="15" customFormat="1" x14ac:dyDescent="0.2">
      <c r="A99" s="13" t="s">
        <v>76</v>
      </c>
      <c r="C99" s="13" t="str" cm="1">
        <f t="array" aca="1" ref="C99" ca="1">TEXT(INDIRECT(_xlfn.CONCAT("'",A93,"'!$F$41")),"0")</f>
        <v>-83</v>
      </c>
      <c r="D99" s="13" t="str" cm="1">
        <f t="array" aca="1" ref="D99" ca="1">TEXT(INDIRECT(_xlfn.CONCAT("'",A93,"'!$G$41")),"0")</f>
        <v>69</v>
      </c>
      <c r="E99" s="13" t="str" cm="1">
        <f t="array" aca="1" ref="E99" ca="1">TEXT(INDIRECT(_xlfn.CONCAT("'",A93,"'!$I$41")),"0.0")</f>
        <v>3.0</v>
      </c>
      <c r="F99" s="13" t="str" cm="1">
        <f t="array" aca="1" ref="F99" ca="1">TEXT(INDIRECT(_xlfn.CONCAT("'",A93,"'!$k$51")),"0")</f>
        <v>104</v>
      </c>
      <c r="G99" s="13" t="str" cm="1">
        <f t="array" aca="1" ref="G99" ca="1">INDIRECT(_xlfn.CONCAT("'",A93,"'!$J$41"))</f>
        <v>ATB</v>
      </c>
      <c r="I99" s="13" t="str" cm="1">
        <f t="array" aca="1" ref="I99" ca="1">TEXT(INDIRECT(_xlfn.CONCAT("'",A93,"'!$G$51")),"0")</f>
        <v>60</v>
      </c>
      <c r="K99" s="13" t="str" cm="1">
        <f t="array" aca="1" ref="K99" ca="1">TEXT(INDIRECT(_xlfn.CONCAT("'",A93,"'!$I$52")),"0.0")</f>
        <v>1.7</v>
      </c>
      <c r="L99" s="13" t="str" cm="1">
        <f t="array" aca="1" ref="L99" ca="1">TEXT(INDIRECT(_xlfn.CONCAT("'",A93,"'!$F$60")),"0.0")</f>
        <v>2.6</v>
      </c>
      <c r="M99" s="13" t="str" cm="1">
        <f t="array" aca="1" ref="M99" ca="1">TEXT(INDIRECT(_xlfn.CONCAT("'",A93,"'!$F$70")),"0.0")</f>
        <v>-2.6</v>
      </c>
      <c r="O99" s="32"/>
      <c r="P99" s="8" t="s">
        <v>179</v>
      </c>
      <c r="Q99" s="8">
        <v>1.4027700079689411</v>
      </c>
      <c r="R99" s="8">
        <v>13.781844260721037</v>
      </c>
      <c r="S99" s="8">
        <v>0.31021863465091642</v>
      </c>
      <c r="T99" s="8">
        <v>1.0601418662093105</v>
      </c>
      <c r="U99" s="8">
        <v>1.8715280939725043</v>
      </c>
      <c r="V99" s="8">
        <v>1.2904292237841297</v>
      </c>
      <c r="W99" s="8">
        <v>14.239543885615833</v>
      </c>
      <c r="X99" s="8">
        <v>1.7290874718247795</v>
      </c>
      <c r="Y99" s="8" t="s">
        <v>135</v>
      </c>
      <c r="Z99" s="8">
        <v>110.00744224224186</v>
      </c>
      <c r="AA99" s="8">
        <v>2.8804160810234651</v>
      </c>
      <c r="AB99" s="8">
        <v>112.51381042347263</v>
      </c>
      <c r="AC99" s="8">
        <v>14.370080136993469</v>
      </c>
      <c r="AD99" s="8">
        <v>15</v>
      </c>
      <c r="BD99" s="20"/>
    </row>
    <row r="100" spans="1:56" s="15" customFormat="1" x14ac:dyDescent="0.2">
      <c r="A100" s="13" t="s">
        <v>77</v>
      </c>
      <c r="C100" s="13" t="str" cm="1">
        <f t="array" aca="1" ref="C100" ca="1">TEXT(INDIRECT(_xlfn.CONCAT("'",A93,"'!$F$42")),"0")</f>
        <v>-57</v>
      </c>
      <c r="D100" s="13" t="str" cm="1">
        <f t="array" aca="1" ref="D100" ca="1">TEXT(INDIRECT(_xlfn.CONCAT("'",A93,"'!$G$42")),"0")</f>
        <v>53</v>
      </c>
      <c r="E100" s="13" t="str" cm="1">
        <f t="array" aca="1" ref="E100" ca="1">TEXT(INDIRECT(_xlfn.CONCAT("'",A93,"'!$I$42")),"0.0")</f>
        <v>1.3</v>
      </c>
      <c r="F100" s="13" t="str" cm="1">
        <f t="array" aca="1" ref="F100" ca="1">TEXT(INDIRECT(_xlfn.CONCAT("'",A93,"'!$k$52")),"0")</f>
        <v>95</v>
      </c>
      <c r="G100" s="13" t="str" cm="1">
        <f t="array" aca="1" ref="G100" ca="1">INDIRECT(_xlfn.CONCAT("'",A93,"'!$J$42"))</f>
        <v>ATB</v>
      </c>
      <c r="I100" s="13" t="str" cm="1">
        <f t="array" aca="1" ref="I100" ca="1">TEXT(INDIRECT(_xlfn.CONCAT("'",A93,"'!$G$52")),"0")</f>
        <v>121</v>
      </c>
      <c r="K100" s="13" t="str" cm="1">
        <f t="array" aca="1" ref="K100" ca="1">TEXT(INDIRECT(_xlfn.CONCAT("'",A93,"'!$I$53")),"0.0")</f>
        <v>2.4</v>
      </c>
      <c r="L100" s="13" t="str" cm="1">
        <f t="array" aca="1" ref="L100" ca="1">TEXT(INDIRECT(_xlfn.CONCAT("'",A93,"'!$F$61")),"0.0")</f>
        <v>0.7</v>
      </c>
      <c r="M100" s="13" t="str" cm="1">
        <f t="array" aca="1" ref="M100" ca="1">TEXT(INDIRECT(_xlfn.CONCAT("'",A93,"'!$F$71")),"0.0")</f>
        <v>-0.1</v>
      </c>
      <c r="O100" s="32"/>
      <c r="P100" s="13" t="s">
        <v>180</v>
      </c>
      <c r="Q100" s="13">
        <v>1.1055245400123199</v>
      </c>
      <c r="R100" s="13">
        <v>10.112576441743528</v>
      </c>
      <c r="S100" s="13">
        <v>-0.79494584862903683</v>
      </c>
      <c r="T100" s="13">
        <v>0.64477554441392315</v>
      </c>
      <c r="U100" s="13">
        <v>0.59024560631691203</v>
      </c>
      <c r="V100" s="13">
        <v>1.1915378008713386</v>
      </c>
      <c r="W100" s="13">
        <v>18.116112876920226</v>
      </c>
      <c r="X100" s="13">
        <v>8.9769395151306188</v>
      </c>
      <c r="Y100" s="13" t="s">
        <v>135</v>
      </c>
      <c r="Z100" s="8">
        <v>120.82153207873336</v>
      </c>
      <c r="AA100" s="8">
        <v>0.99714810783344565</v>
      </c>
      <c r="AB100" s="13">
        <v>133.35813658067644</v>
      </c>
      <c r="AC100" s="13">
        <v>18.127731874267756</v>
      </c>
      <c r="AD100" s="8">
        <v>16</v>
      </c>
      <c r="BD100" s="20"/>
    </row>
    <row r="101" spans="1:56" x14ac:dyDescent="0.2">
      <c r="I101" s="19"/>
      <c r="M101" s="19"/>
      <c r="P101" s="8" t="s">
        <v>181</v>
      </c>
      <c r="Q101" s="8">
        <v>1.157166698590707</v>
      </c>
      <c r="R101" s="8">
        <v>9.1229757814263497</v>
      </c>
      <c r="S101" s="8">
        <v>0.9608689769789327</v>
      </c>
      <c r="T101" s="8">
        <v>0.57786525888243501</v>
      </c>
      <c r="U101" s="8">
        <v>0.41576557740677533</v>
      </c>
      <c r="V101" s="8">
        <v>1.1158290898143695</v>
      </c>
      <c r="W101" s="8">
        <v>11.403719726782937</v>
      </c>
      <c r="X101" s="8">
        <v>1.4729804647094626</v>
      </c>
      <c r="Y101" s="8" t="s">
        <v>135</v>
      </c>
      <c r="Z101" s="8">
        <v>110.14563314983056</v>
      </c>
      <c r="AA101" s="8">
        <v>4.8654107531857012</v>
      </c>
      <c r="AB101" s="8">
        <v>110.53464966073383</v>
      </c>
      <c r="AC101" s="8">
        <v>11.68881271995251</v>
      </c>
      <c r="AD101" s="8">
        <v>17</v>
      </c>
    </row>
    <row r="102" spans="1:56" x14ac:dyDescent="0.2">
      <c r="A102" t="s">
        <v>173</v>
      </c>
      <c r="P102" s="8" t="s">
        <v>182</v>
      </c>
      <c r="Q102" s="8">
        <v>1.4769631184951135</v>
      </c>
      <c r="R102" s="8">
        <v>9.1489787956197226</v>
      </c>
      <c r="S102" s="8">
        <v>0.9821811555737151</v>
      </c>
      <c r="T102" s="8">
        <v>0.96929163909636973</v>
      </c>
      <c r="U102" s="8">
        <v>1.2167402310306925</v>
      </c>
      <c r="V102" s="8">
        <v>1.1380057787892459</v>
      </c>
      <c r="W102" s="8">
        <v>6.2797724277626505</v>
      </c>
      <c r="X102" s="8">
        <v>2.4902545834231202</v>
      </c>
      <c r="Y102" s="8" t="s">
        <v>135</v>
      </c>
      <c r="Z102" s="8">
        <v>102.41191753055554</v>
      </c>
      <c r="AA102" s="8">
        <v>8.133017297452648</v>
      </c>
      <c r="AB102" s="8">
        <v>104.9892052028283</v>
      </c>
      <c r="AC102" s="8">
        <v>6.9969562180285889</v>
      </c>
      <c r="AD102" s="8">
        <v>18</v>
      </c>
    </row>
    <row r="103" spans="1:56" s="7" customFormat="1" x14ac:dyDescent="0.2">
      <c r="B103" s="14" t="str" cm="1">
        <f t="array" aca="1" ref="B103" ca="1">TEXT(INDIRECT(_xlfn.CONCAT("'",A102,"'!$C$37")),"0")</f>
        <v>3</v>
      </c>
      <c r="H103" s="14" t="str" cm="1">
        <f t="array" aca="1" ref="H103" ca="1">TEXT(INDIRECT(_xlfn.CONCAT("'",A102,"'!$C$47")),"0")</f>
        <v>4</v>
      </c>
      <c r="J103" s="8" t="str" cm="1">
        <f t="array" aca="1" ref="J103" ca="1">TEXT(INDIRECT(_xlfn.CONCAT("'",A102,"'!$I$33")),"0")</f>
        <v>75</v>
      </c>
      <c r="O103" s="31"/>
      <c r="P103" s="8" t="s">
        <v>183</v>
      </c>
      <c r="Q103" s="8">
        <v>1.0883020979378153</v>
      </c>
      <c r="R103" s="8">
        <v>7.1436579269360303</v>
      </c>
      <c r="S103" s="8">
        <v>-0.28198649711589591</v>
      </c>
      <c r="T103" s="8">
        <v>0.77285188098430735</v>
      </c>
      <c r="U103" s="8">
        <v>1.1048850718201568</v>
      </c>
      <c r="V103" s="8">
        <v>1.3600732051796964</v>
      </c>
      <c r="W103" s="8">
        <v>11.37345538367447</v>
      </c>
      <c r="X103" s="8">
        <v>4.0888042081804912</v>
      </c>
      <c r="Y103" s="8" t="s">
        <v>135</v>
      </c>
      <c r="Z103" s="8">
        <v>106.7989929099121</v>
      </c>
      <c r="AA103" s="8">
        <v>3.451055979794436</v>
      </c>
      <c r="AB103" s="8">
        <v>112.12580330630307</v>
      </c>
      <c r="AC103" s="8">
        <v>11.498611968774265</v>
      </c>
      <c r="AD103" s="8">
        <v>19</v>
      </c>
      <c r="BD103" s="20"/>
    </row>
    <row r="104" spans="1:56" s="7" customFormat="1" x14ac:dyDescent="0.2">
      <c r="A104" s="8" t="s">
        <v>65</v>
      </c>
      <c r="C104" s="8" t="str" cm="1">
        <f t="array" aca="1" ref="C104" ca="1">TEXT(INDIRECT(_xlfn.CONCAT("'",A102,"'!$F$48")),"0")</f>
        <v>-74</v>
      </c>
      <c r="O104" s="31"/>
      <c r="P104" s="8" t="s">
        <v>184</v>
      </c>
      <c r="Q104" s="8">
        <v>0.98275288846792697</v>
      </c>
      <c r="R104" s="8">
        <v>6.837243889059704</v>
      </c>
      <c r="S104" s="8">
        <v>-0.57682035059558801</v>
      </c>
      <c r="T104" s="8">
        <v>0.56742031525254888</v>
      </c>
      <c r="U104" s="8">
        <v>0.63308152293083664</v>
      </c>
      <c r="V104" s="8">
        <v>1.4022483527302838</v>
      </c>
      <c r="W104" s="8">
        <v>10.551966946895291</v>
      </c>
      <c r="X104" s="8">
        <v>3.9839058881135285</v>
      </c>
      <c r="Y104" s="8" t="s">
        <v>135</v>
      </c>
      <c r="Z104" s="8">
        <v>110.37230506801255</v>
      </c>
      <c r="AA104" s="8">
        <v>3.6691900739039238</v>
      </c>
      <c r="AB104" s="8">
        <v>117.10866227366208</v>
      </c>
      <c r="AC104" s="8">
        <v>10.644402684949464</v>
      </c>
      <c r="AD104" s="8">
        <v>20</v>
      </c>
      <c r="BD104" s="20"/>
    </row>
    <row r="105" spans="1:56" s="7" customFormat="1" x14ac:dyDescent="0.2">
      <c r="A105" s="8" t="s">
        <v>73</v>
      </c>
      <c r="C105" s="8" t="str" cm="1">
        <f t="array" aca="1" ref="C105" ca="1">TEXT(INDIRECT(_xlfn.CONCAT("'",A102,"'!$F$38")),"0")</f>
        <v>-73</v>
      </c>
      <c r="D105" s="8" t="str" cm="1">
        <f t="array" aca="1" ref="D105" ca="1">TEXT(INDIRECT(_xlfn.CONCAT("'",A102,"'!$G$38")),"0")</f>
        <v>53</v>
      </c>
      <c r="E105" s="8" t="str" cm="1">
        <f t="array" aca="1" ref="E105" ca="1">TEXT(INDIRECT(_xlfn.CONCAT("'",A102,"'!$I$38")),"0.0")</f>
        <v>4.3</v>
      </c>
      <c r="F105" s="8" t="str" cm="1">
        <f t="array" aca="1" ref="F105" ca="1">TEXT(INDIRECT(_xlfn.CONCAT("'",A102,"'!$k$48")),"0")</f>
        <v>110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111</v>
      </c>
      <c r="K105" s="8" t="str" cm="1">
        <f t="array" aca="1" ref="K105" ca="1">TEXT(INDIRECT(_xlfn.CONCAT("'",A102,"'!$I$49")),"0.0")</f>
        <v>6.6</v>
      </c>
      <c r="L105" s="8" t="str" cm="1">
        <f t="array" aca="1" ref="L105" ca="1">TEXT(INDIRECT(_xlfn.CONCAT("'",A102,"'!$F$57")),"0.0")</f>
        <v>1.0</v>
      </c>
      <c r="M105" s="8" t="str" cm="1">
        <f t="array" aca="1" ref="M105" ca="1">TEXT(INDIRECT(_xlfn.CONCAT("'",A102,"'!$F$67")),"0.0")</f>
        <v>-1.0</v>
      </c>
      <c r="O105" s="31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20"/>
    </row>
    <row r="106" spans="1:56" s="15" customFormat="1" x14ac:dyDescent="0.2">
      <c r="A106" s="13" t="s">
        <v>74</v>
      </c>
      <c r="C106" s="13" t="str" cm="1">
        <f t="array" aca="1" ref="C106" ca="1">TEXT(INDIRECT(_xlfn.CONCAT("'",A102,"'!$F$39")),"0")</f>
        <v>-58</v>
      </c>
      <c r="D106" s="13" t="str" cm="1">
        <f t="array" aca="1" ref="D106" ca="1">TEXT(INDIRECT(_xlfn.CONCAT("'",A102,"'!$G$39")),"0")</f>
        <v>86</v>
      </c>
      <c r="E106" s="13" t="str" cm="1">
        <f t="array" aca="1" ref="E106" ca="1">TEXT(INDIRECT(_xlfn.CONCAT("'",A102,"'!$I$39")),"0.0")</f>
        <v>6.0</v>
      </c>
      <c r="F106" s="13" t="str" cm="1">
        <f t="array" aca="1" ref="F106" ca="1">TEXT(INDIRECT(_xlfn.CONCAT("'",A102,"'!$k$49")),"0")</f>
        <v>62</v>
      </c>
      <c r="G106" s="13" t="str" cm="1">
        <f t="array" aca="1" ref="G106" ca="1">INDIRECT(_xlfn.CONCAT("'",A102,"'!$J$39"))</f>
        <v>ATB</v>
      </c>
      <c r="I106" s="13" t="str" cm="1">
        <f t="array" aca="1" ref="I106" ca="1">TEXT(INDIRECT(_xlfn.CONCAT("'",A102,"'!$G$49")),"0")</f>
        <v>77</v>
      </c>
      <c r="K106" s="13" t="str" cm="1">
        <f t="array" aca="1" ref="K106" ca="1">TEXT(INDIRECT(_xlfn.CONCAT("'",A102,"'!$I$50")),"0.0")</f>
        <v>3.2</v>
      </c>
      <c r="L106" s="13" t="str" cm="1">
        <f t="array" aca="1" ref="L106" ca="1">TEXT(INDIRECT(_xlfn.CONCAT("'",A102,"'!$F$58")),"0.0")</f>
        <v>3.6</v>
      </c>
      <c r="M106" s="13" t="str" cm="1">
        <f t="array" aca="1" ref="M106" ca="1">TEXT(INDIRECT(_xlfn.CONCAT("'",A102,"'!$F$68")),"0.0")</f>
        <v>-1.8</v>
      </c>
      <c r="O106" s="32"/>
      <c r="P106" s="8" t="s">
        <v>137</v>
      </c>
      <c r="Q106" s="13">
        <f>AVERAGE(Q85:Q104)</f>
        <v>1.1871872068528591</v>
      </c>
      <c r="R106" s="13">
        <f t="shared" ref="R106:AC106" si="25">AVERAGE(R85:R104)</f>
        <v>10.225988038571936</v>
      </c>
      <c r="S106" s="13">
        <f t="shared" si="25"/>
        <v>0.18905077157824621</v>
      </c>
      <c r="T106" s="13">
        <f t="shared" si="25"/>
        <v>0.83833842704459849</v>
      </c>
      <c r="U106" s="13">
        <f t="shared" si="25"/>
        <v>1.1907441743272282</v>
      </c>
      <c r="V106" s="13">
        <f t="shared" si="25"/>
        <v>1.2723418629431964</v>
      </c>
      <c r="W106" s="13">
        <f t="shared" si="25"/>
        <v>11.827596129150114</v>
      </c>
      <c r="X106" s="13">
        <f t="shared" si="25"/>
        <v>4.7803737358836678</v>
      </c>
      <c r="Y106" s="13"/>
      <c r="Z106" s="13"/>
      <c r="AA106" s="13"/>
      <c r="AB106" s="13">
        <f t="shared" si="25"/>
        <v>109.20356149282807</v>
      </c>
      <c r="AC106" s="13">
        <f t="shared" si="25"/>
        <v>12.034846261586043</v>
      </c>
      <c r="AD106" s="13"/>
      <c r="BD106" s="20"/>
    </row>
    <row r="107" spans="1:56" s="15" customFormat="1" x14ac:dyDescent="0.2">
      <c r="A107" s="13" t="s">
        <v>75</v>
      </c>
      <c r="C107" s="13" t="str" cm="1">
        <f t="array" aca="1" ref="C107" ca="1">TEXT(INDIRECT(_xlfn.CONCAT("'",A102,"'!$F$40")),"0")</f>
        <v>-82</v>
      </c>
      <c r="D107" s="13" t="str" cm="1">
        <f t="array" aca="1" ref="D107" ca="1">TEXT(INDIRECT(_xlfn.CONCAT("'",A102,"'!$G$40")),"0")</f>
        <v>45</v>
      </c>
      <c r="E107" s="13" t="str" cm="1">
        <f t="array" aca="1" ref="E107" ca="1">TEXT(INDIRECT(_xlfn.CONCAT("'",A102,"'!$I$40")),"0.0")</f>
        <v>4.2</v>
      </c>
      <c r="F107" s="13" t="str" cm="1">
        <f t="array" aca="1" ref="F107" ca="1">TEXT(INDIRECT(_xlfn.CONCAT("'",A102,"'!$k$50")),"0")</f>
        <v>127</v>
      </c>
      <c r="G107" s="13" t="str" cm="1">
        <f t="array" aca="1" ref="G107" ca="1">INDIRECT(_xlfn.CONCAT("'",A102,"'!$J$40"))</f>
        <v>FT</v>
      </c>
      <c r="I107" s="13" t="str" cm="1">
        <f t="array" aca="1" ref="I107" ca="1">TEXT(INDIRECT(_xlfn.CONCAT("'",A102,"'!$G$50")),"0")</f>
        <v>103</v>
      </c>
      <c r="K107" s="13" t="str" cm="1">
        <f t="array" aca="1" ref="K107" ca="1">TEXT(INDIRECT(_xlfn.CONCAT("'",A102,"'!$I$51")),"0.0")</f>
        <v>2.3</v>
      </c>
      <c r="L107" s="13" t="str" cm="1">
        <f t="array" aca="1" ref="L107" ca="1">TEXT(INDIRECT(_xlfn.CONCAT("'",A102,"'!$F$59")),"0.0")</f>
        <v>1.3</v>
      </c>
      <c r="M107" s="13" t="str" cm="1">
        <f t="array" aca="1" ref="M107" ca="1">TEXT(INDIRECT(_xlfn.CONCAT("'",A102,"'!$F$69")),"0.0")</f>
        <v>-1.9</v>
      </c>
      <c r="O107" s="32"/>
      <c r="P107" s="8" t="s">
        <v>138</v>
      </c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BD107" s="20"/>
    </row>
    <row r="108" spans="1:56" s="15" customFormat="1" x14ac:dyDescent="0.2">
      <c r="A108" s="13" t="s">
        <v>76</v>
      </c>
      <c r="C108" s="13" t="e" cm="1">
        <f t="array" aca="1" ref="C108" ca="1">TEXT(INDIRECT(_xlfn.CONCAT("'",A102,"'!$F$41")),"0")</f>
        <v>#DIV/0!</v>
      </c>
      <c r="D108" s="13" t="str" cm="1">
        <f t="array" aca="1" ref="D108" ca="1">TEXT(INDIRECT(_xlfn.CONCAT("'",A102,"'!$G$41")),"0")</f>
        <v>-40</v>
      </c>
      <c r="E108" s="13" t="str" cm="1">
        <f t="array" aca="1" ref="E108" ca="1">TEXT(INDIRECT(_xlfn.CONCAT("'",A102,"'!$I$41")),"0.0")</f>
        <v>-35.3</v>
      </c>
      <c r="F108" s="13" t="e" cm="1">
        <f t="array" aca="1" ref="F108" ca="1">TEXT(INDIRECT(_xlfn.CONCAT("'",A102,"'!$k$51")),"0")</f>
        <v>#DIV/0!</v>
      </c>
      <c r="G108" s="13" cm="1">
        <f t="array" aca="1" ref="G108" ca="1">INDIRECT(_xlfn.CONCAT("'",A102,"'!$J$41"))</f>
        <v>0</v>
      </c>
      <c r="I108" s="13" t="str" cm="1">
        <f t="array" aca="1" ref="I108" ca="1">TEXT(INDIRECT(_xlfn.CONCAT("'",A102,"'!$G$51")),"0")</f>
        <v>97</v>
      </c>
      <c r="K108" s="13" t="str" cm="1">
        <f t="array" aca="1" ref="K108" ca="1">TEXT(INDIRECT(_xlfn.CONCAT("'",A102,"'!$I$52")),"0.0")</f>
        <v>-36.4</v>
      </c>
      <c r="L108" s="13" t="str" cm="1">
        <f t="array" aca="1" ref="L108" ca="1">TEXT(INDIRECT(_xlfn.CONCAT("'",A102,"'!$F$60")),"0.0")</f>
        <v>-0.1</v>
      </c>
      <c r="M108" s="13" t="str" cm="1">
        <f t="array" aca="1" ref="M108" ca="1">TEXT(INDIRECT(_xlfn.CONCAT("'",A102,"'!$F$70")),"0.0")</f>
        <v>-0.1</v>
      </c>
      <c r="O108" s="32"/>
      <c r="P108" s="8" t="s">
        <v>139</v>
      </c>
      <c r="Q108" s="13">
        <f>AVERAGE(Q85:Q104)</f>
        <v>1.1871872068528591</v>
      </c>
      <c r="R108" s="13">
        <f t="shared" ref="R108:AC108" si="26">AVERAGE(R85:R104)</f>
        <v>10.225988038571936</v>
      </c>
      <c r="S108" s="13">
        <f t="shared" si="26"/>
        <v>0.18905077157824621</v>
      </c>
      <c r="T108" s="13">
        <f t="shared" si="26"/>
        <v>0.83833842704459849</v>
      </c>
      <c r="U108" s="13">
        <f t="shared" si="26"/>
        <v>1.1907441743272282</v>
      </c>
      <c r="V108" s="13">
        <f t="shared" si="26"/>
        <v>1.2723418629431964</v>
      </c>
      <c r="W108" s="13">
        <f t="shared" si="26"/>
        <v>11.827596129150114</v>
      </c>
      <c r="X108" s="13">
        <f t="shared" si="26"/>
        <v>4.7803737358836678</v>
      </c>
      <c r="Y108" s="13"/>
      <c r="Z108" s="13">
        <f t="shared" si="26"/>
        <v>103.22631560461159</v>
      </c>
      <c r="AA108" s="13">
        <f t="shared" si="26"/>
        <v>4.835646136629534</v>
      </c>
      <c r="AB108" s="13">
        <f t="shared" si="26"/>
        <v>109.20356149282807</v>
      </c>
      <c r="AC108" s="13">
        <f t="shared" si="26"/>
        <v>12.034846261586043</v>
      </c>
      <c r="AD108" s="13"/>
      <c r="BD108" s="20"/>
    </row>
    <row r="109" spans="1:56" s="7" customFormat="1" x14ac:dyDescent="0.2">
      <c r="A109" s="8" t="s">
        <v>77</v>
      </c>
      <c r="C109" s="12" t="e" cm="1">
        <f t="array" aca="1" ref="C109" ca="1">TEXT(INDIRECT(_xlfn.CONCAT("'",A102,"'!$F$42")),"0")</f>
        <v>#DIV/0!</v>
      </c>
      <c r="D109" s="12" t="e" cm="1">
        <f t="array" aca="1" ref="D109" ca="1">TEXT(INDIRECT(_xlfn.CONCAT("'",A102,"'!$G$42")),"0")</f>
        <v>#DIV/0!</v>
      </c>
      <c r="E109" s="12" t="str" cm="1">
        <f t="array" aca="1" ref="E109" ca="1">TEXT(INDIRECT(_xlfn.CONCAT("'",A102,"'!$I$42")),"0.0")</f>
        <v>0.0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e" cm="1">
        <f t="array" aca="1" ref="I109" ca="1">TEXT(INDIRECT(_xlfn.CONCAT("'",A102,"'!$G$52")),"0")</f>
        <v>#DIV/0!</v>
      </c>
      <c r="J109" s="15"/>
      <c r="K109" s="12" t="str" cm="1">
        <f t="array" aca="1" ref="K109" ca="1">TEXT(INDIRECT(_xlfn.CONCAT("'",A102,"'!$I$53")),"0.0")</f>
        <v>0.0</v>
      </c>
      <c r="L109" s="12" t="str" cm="1">
        <f t="array" aca="1" ref="L109" ca="1">TEXT(INDIRECT(_xlfn.CONCAT("'",A102,"'!$F$61")),"0.0")</f>
        <v>0.0</v>
      </c>
      <c r="M109" s="13" t="str" cm="1">
        <f t="array" aca="1" ref="M109" ca="1">TEXT(INDIRECT(_xlfn.CONCAT("'",A102,"'!$F$71")),"0.0")</f>
        <v>0.0</v>
      </c>
      <c r="O109" s="31"/>
      <c r="BD109" s="20"/>
    </row>
    <row r="110" spans="1:56" x14ac:dyDescent="0.2">
      <c r="I110" s="19"/>
      <c r="M110" s="19"/>
    </row>
    <row r="111" spans="1:56" x14ac:dyDescent="0.2">
      <c r="A111" t="s">
        <v>174</v>
      </c>
    </row>
    <row r="112" spans="1:56" s="7" customFormat="1" x14ac:dyDescent="0.2">
      <c r="B112" s="14" t="str" cm="1">
        <f t="array" aca="1" ref="B112" ca="1">TEXT(INDIRECT(_xlfn.CONCAT("'",A111,"'!$C$37")),"0")</f>
        <v>6</v>
      </c>
      <c r="H112" s="14" t="str" cm="1">
        <f t="array" aca="1" ref="H112" ca="1">TEXT(INDIRECT(_xlfn.CONCAT("'",A111,"'!$C$47")),"0")</f>
        <v>6</v>
      </c>
      <c r="J112" s="8" t="str" cm="1">
        <f t="array" aca="1" ref="J112" ca="1">TEXT(INDIRECT(_xlfn.CONCAT("'",A111,"'!$I$33")),"0")</f>
        <v>56</v>
      </c>
      <c r="O112" s="31"/>
      <c r="BD112" s="20"/>
    </row>
    <row r="113" spans="1:56" s="7" customFormat="1" x14ac:dyDescent="0.2">
      <c r="A113" s="8" t="s">
        <v>65</v>
      </c>
      <c r="C113" s="8" t="str" cm="1">
        <f t="array" aca="1" ref="C113" ca="1">TEXT(INDIRECT(_xlfn.CONCAT("'",A111,"'!$F$48")),"0")</f>
        <v>-86</v>
      </c>
      <c r="O113" s="31"/>
      <c r="BD113" s="20"/>
    </row>
    <row r="114" spans="1:56" s="7" customFormat="1" x14ac:dyDescent="0.2">
      <c r="A114" s="8" t="s">
        <v>73</v>
      </c>
      <c r="C114" s="8" t="str" cm="1">
        <f t="array" aca="1" ref="C114" ca="1">TEXT(INDIRECT(_xlfn.CONCAT("'",A111,"'!$F$38")),"0")</f>
        <v>-68</v>
      </c>
      <c r="D114" s="8" t="str" cm="1">
        <f t="array" aca="1" ref="D114" ca="1">TEXT(INDIRECT(_xlfn.CONCAT("'",A111,"'!$G$38")),"0")</f>
        <v>-47</v>
      </c>
      <c r="E114" s="8" t="str" cm="1">
        <f t="array" aca="1" ref="E114" ca="1">TEXT(INDIRECT(_xlfn.CONCAT("'",A111,"'!$I$38")),"0.0")</f>
        <v>0.6</v>
      </c>
      <c r="F114" s="8" t="str" cm="1">
        <f t="array" aca="1" ref="F114" ca="1">TEXT(INDIRECT(_xlfn.CONCAT("'",A111,"'!$k$48")),"0")</f>
        <v>25</v>
      </c>
      <c r="G114" s="8" t="str" cm="1">
        <f t="array" aca="1" ref="G114" ca="1">INDIRECT(_xlfn.CONCAT("'",A111,"'!$J$38"))</f>
        <v>FT</v>
      </c>
      <c r="I114" s="8" t="str" cm="1">
        <f t="array" aca="1" ref="I114" ca="1">TEXT(INDIRECT(_xlfn.CONCAT("'",A111,"'!$G$48")),"0")</f>
        <v>43</v>
      </c>
      <c r="K114" s="8" t="str" cm="1">
        <f t="array" aca="1" ref="K114" ca="1">TEXT(INDIRECT(_xlfn.CONCAT("'",A111,"'!$I$49")),"0.0")</f>
        <v>1.8</v>
      </c>
      <c r="L114" s="8" t="str" cm="1">
        <f t="array" aca="1" ref="L114" ca="1">TEXT(INDIRECT(_xlfn.CONCAT("'",A111,"'!$F$57")),"0.0")</f>
        <v>0.7</v>
      </c>
      <c r="M114" s="8" t="str" cm="1">
        <f t="array" aca="1" ref="M114" ca="1">TEXT(INDIRECT(_xlfn.CONCAT("'",A111,"'!$F$67")),"0.0")</f>
        <v>-0.1</v>
      </c>
      <c r="O114" s="31"/>
      <c r="BD114" s="20"/>
    </row>
    <row r="115" spans="1:56" s="7" customFormat="1" x14ac:dyDescent="0.2">
      <c r="A115" s="8" t="s">
        <v>74</v>
      </c>
      <c r="C115" s="8" t="str" cm="1">
        <f t="array" aca="1" ref="C115" ca="1">TEXT(INDIRECT(_xlfn.CONCAT("'",A111,"'!$F$39")),"0")</f>
        <v>-56</v>
      </c>
      <c r="D115" s="8" t="str" cm="1">
        <f t="array" aca="1" ref="D115" ca="1">TEXT(INDIRECT(_xlfn.CONCAT("'",A111,"'!$G$39")),"0")</f>
        <v>-38</v>
      </c>
      <c r="E115" s="8" t="str" cm="1">
        <f t="array" aca="1" ref="E115" ca="1">TEXT(INDIRECT(_xlfn.CONCAT("'",A111,"'!$I$39")),"0.0")</f>
        <v>1.6</v>
      </c>
      <c r="F115" s="8" t="str" cm="1">
        <f t="array" aca="1" ref="F115" ca="1">TEXT(INDIRECT(_xlfn.CONCAT("'",A111,"'!$k$49")),"0")</f>
        <v>4</v>
      </c>
      <c r="G115" s="8" t="str" cm="1">
        <f t="array" aca="1" ref="G115" ca="1">INDIRECT(_xlfn.CONCAT("'",A111,"'!$J$39"))</f>
        <v>FT</v>
      </c>
      <c r="I115" s="8" t="str" cm="1">
        <f t="array" aca="1" ref="I115" ca="1">TEXT(INDIRECT(_xlfn.CONCAT("'",A111,"'!$G$49")),"0")</f>
        <v>16</v>
      </c>
      <c r="K115" s="8" t="str" cm="1">
        <f t="array" aca="1" ref="K115" ca="1">TEXT(INDIRECT(_xlfn.CONCAT("'",A111,"'!$I$50")),"0.0")</f>
        <v>1.2</v>
      </c>
      <c r="L115" s="8" t="str" cm="1">
        <f t="array" aca="1" ref="L115" ca="1">TEXT(INDIRECT(_xlfn.CONCAT("'",A111,"'!$F$58")),"0.0")</f>
        <v>0.7</v>
      </c>
      <c r="M115" s="8" t="str" cm="1">
        <f t="array" aca="1" ref="M115" ca="1">TEXT(INDIRECT(_xlfn.CONCAT("'",A111,"'!$F$68")),"0.0")</f>
        <v>-1.0</v>
      </c>
      <c r="O115" s="31"/>
      <c r="BD115" s="20"/>
    </row>
    <row r="116" spans="1:56" s="7" customFormat="1" x14ac:dyDescent="0.2">
      <c r="A116" s="8" t="s">
        <v>75</v>
      </c>
      <c r="C116" s="13" t="str" cm="1">
        <f t="array" aca="1" ref="C116" ca="1">TEXT(INDIRECT(_xlfn.CONCAT("'",A111,"'!$F$40")),"0")</f>
        <v>-77</v>
      </c>
      <c r="D116" s="13" t="str" cm="1">
        <f t="array" aca="1" ref="D116" ca="1">TEXT(INDIRECT(_xlfn.CONCAT("'",A111,"'!$G$40")),"0")</f>
        <v>-61</v>
      </c>
      <c r="E116" s="13" t="str" cm="1">
        <f t="array" aca="1" ref="E116" ca="1">TEXT(INDIRECT(_xlfn.CONCAT("'",A111,"'!$I$40")),"0.0")</f>
        <v>1.4</v>
      </c>
      <c r="F116" s="13" t="str" cm="1">
        <f t="array" aca="1" ref="F116" ca="1">TEXT(INDIRECT(_xlfn.CONCAT("'",A111,"'!$k$50")),"0")</f>
        <v>49</v>
      </c>
      <c r="G116" s="13" t="str" cm="1">
        <f t="array" aca="1" ref="G116" ca="1">INDIRECT(_xlfn.CONCAT("'",A111,"'!$J$40"))</f>
        <v>FT</v>
      </c>
      <c r="H116" s="15"/>
      <c r="I116" s="13" t="str" cm="1">
        <f t="array" aca="1" ref="I116" ca="1">TEXT(INDIRECT(_xlfn.CONCAT("'",A111,"'!$G$50")),"0")</f>
        <v>27</v>
      </c>
      <c r="J116" s="15"/>
      <c r="K116" s="13" t="str" cm="1">
        <f t="array" aca="1" ref="K116" ca="1">TEXT(INDIRECT(_xlfn.CONCAT("'",A111,"'!$I$51")),"0.0")</f>
        <v>3.7</v>
      </c>
      <c r="L116" s="13" t="str" cm="1">
        <f t="array" aca="1" ref="L116" ca="1">TEXT(INDIRECT(_xlfn.CONCAT("'",A111,"'!$F$59")),"0.0")</f>
        <v>1.3</v>
      </c>
      <c r="M116" s="13" t="str" cm="1">
        <f t="array" aca="1" ref="M116" ca="1">TEXT(INDIRECT(_xlfn.CONCAT("'",A111,"'!$F$69")),"0.0")</f>
        <v>-1.4</v>
      </c>
      <c r="O116" s="31"/>
      <c r="BD116" s="20"/>
    </row>
    <row r="117" spans="1:56" s="15" customFormat="1" x14ac:dyDescent="0.2">
      <c r="A117" s="13" t="s">
        <v>76</v>
      </c>
      <c r="C117" s="13" t="str" cm="1">
        <f t="array" aca="1" ref="C117" ca="1">TEXT(INDIRECT(_xlfn.CONCAT("'",A111,"'!$F$41")),"0")</f>
        <v>-77</v>
      </c>
      <c r="D117" s="13" t="str" cm="1">
        <f t="array" aca="1" ref="D117" ca="1">TEXT(INDIRECT(_xlfn.CONCAT("'",A111,"'!$G$41")),"0")</f>
        <v>-35</v>
      </c>
      <c r="E117" s="13" t="str" cm="1">
        <f t="array" aca="1" ref="E117" ca="1">TEXT(INDIRECT(_xlfn.CONCAT("'",A111,"'!$I$41")),"0.0")</f>
        <v>2.1</v>
      </c>
      <c r="F117" s="13" t="str" cm="1">
        <f t="array" aca="1" ref="F117" ca="1">TEXT(INDIRECT(_xlfn.CONCAT("'",A111,"'!$k$51")),"0")</f>
        <v>22</v>
      </c>
      <c r="G117" s="13" t="str" cm="1">
        <f t="array" aca="1" ref="G117" ca="1">INDIRECT(_xlfn.CONCAT("'",A111,"'!$J$41"))</f>
        <v>FT</v>
      </c>
      <c r="I117" s="13" t="str" cm="1">
        <f t="array" aca="1" ref="I117" ca="1">TEXT(INDIRECT(_xlfn.CONCAT("'",A111,"'!$G$51")),"0")</f>
        <v>22</v>
      </c>
      <c r="K117" s="13" t="str" cm="1">
        <f t="array" aca="1" ref="K117" ca="1">TEXT(INDIRECT(_xlfn.CONCAT("'",A111,"'!$I$52")),"0.0")</f>
        <v>3.8</v>
      </c>
      <c r="L117" s="13" t="str" cm="1">
        <f t="array" aca="1" ref="L117" ca="1">TEXT(INDIRECT(_xlfn.CONCAT("'",A111,"'!$F$60")),"0.0")</f>
        <v>1.6</v>
      </c>
      <c r="M117" s="13" t="str" cm="1">
        <f t="array" aca="1" ref="M117" ca="1">TEXT(INDIRECT(_xlfn.CONCAT("'",A111,"'!$F$70")),"0.0")</f>
        <v>-1.0</v>
      </c>
      <c r="O117" s="32"/>
      <c r="BD117" s="20"/>
    </row>
    <row r="118" spans="1:56" s="7" customFormat="1" x14ac:dyDescent="0.2">
      <c r="A118" s="8" t="s">
        <v>77</v>
      </c>
      <c r="C118" s="12" t="str" cm="1">
        <f t="array" aca="1" ref="C118" ca="1">TEXT(INDIRECT(_xlfn.CONCAT("'",A111,"'!$F$42")),"0")</f>
        <v>-76</v>
      </c>
      <c r="D118" s="12" t="str" cm="1">
        <f t="array" aca="1" ref="D118" ca="1">TEXT(INDIRECT(_xlfn.CONCAT("'",A111,"'!$G$42")),"0")</f>
        <v>-62</v>
      </c>
      <c r="E118" s="12" t="str" cm="1">
        <f t="array" aca="1" ref="E118" ca="1">TEXT(INDIRECT(_xlfn.CONCAT("'",A111,"'!$I$42")),"0.0")</f>
        <v>5.0</v>
      </c>
      <c r="F118" s="12" t="str" cm="1">
        <f t="array" aca="1" ref="F118" ca="1">TEXT(INDIRECT(_xlfn.CONCAT("'",A111,"'!$k$52")),"0")</f>
        <v>48</v>
      </c>
      <c r="G118" s="12" t="str" cm="1">
        <f t="array" aca="1" ref="G118" ca="1">INDIRECT(_xlfn.CONCAT("'",A111,"'!$J$42"))</f>
        <v>ATB</v>
      </c>
      <c r="I118" s="13" t="str" cm="1">
        <f t="array" aca="1" ref="I118" ca="1">TEXT(INDIRECT(_xlfn.CONCAT("'",A111,"'!$G$52")),"0")</f>
        <v>49</v>
      </c>
      <c r="J118" s="15"/>
      <c r="K118" s="12" t="str" cm="1">
        <f t="array" aca="1" ref="K118" ca="1">TEXT(INDIRECT(_xlfn.CONCAT("'",A111,"'!$I$53")),"0.0")</f>
        <v>3.5</v>
      </c>
      <c r="L118" s="12" t="str" cm="1">
        <f t="array" aca="1" ref="L118" ca="1">TEXT(INDIRECT(_xlfn.CONCAT("'",A111,"'!$F$61")),"0.0")</f>
        <v>1.0</v>
      </c>
      <c r="M118" s="13" t="str" cm="1">
        <f t="array" aca="1" ref="M118" ca="1">TEXT(INDIRECT(_xlfn.CONCAT("'",A111,"'!$F$71")),"0.0")</f>
        <v>-1.4</v>
      </c>
      <c r="O118" s="31"/>
      <c r="BD118" s="20"/>
    </row>
    <row r="119" spans="1:56" x14ac:dyDescent="0.2">
      <c r="I119" s="19"/>
      <c r="M119" s="19"/>
    </row>
    <row r="120" spans="1:56" s="7" customFormat="1" x14ac:dyDescent="0.2">
      <c r="A120" s="8" t="s">
        <v>175</v>
      </c>
      <c r="C120" s="8"/>
      <c r="D120" s="8"/>
      <c r="E120" s="8"/>
      <c r="F120" s="8"/>
      <c r="G120" s="8"/>
      <c r="I120" s="8"/>
      <c r="K120" s="8"/>
      <c r="L120" s="8"/>
      <c r="M120" s="8"/>
      <c r="O120" s="31"/>
      <c r="BD120" s="20"/>
    </row>
    <row r="121" spans="1:56" s="7" customFormat="1" x14ac:dyDescent="0.2">
      <c r="B121" s="14" t="str" cm="1">
        <f t="array" aca="1" ref="B121" ca="1">TEXT(INDIRECT(_xlfn.CONCAT("'",A120,"'!$C$37")),"0")</f>
        <v>4</v>
      </c>
      <c r="H121" s="14" t="str" cm="1">
        <f t="array" aca="1" ref="H121" ca="1">TEXT(INDIRECT(_xlfn.CONCAT("'",A120,"'!$C$47")),"0")</f>
        <v>5</v>
      </c>
      <c r="J121" s="8" t="str" cm="1">
        <f t="array" aca="1" ref="J121" ca="1">TEXT(INDIRECT(_xlfn.CONCAT("'",A120,"'!$I$33")),"0")</f>
        <v>72</v>
      </c>
      <c r="O121" s="31"/>
      <c r="BD121" s="20"/>
    </row>
    <row r="122" spans="1:56" s="7" customFormat="1" x14ac:dyDescent="0.2">
      <c r="A122" s="8" t="s">
        <v>65</v>
      </c>
      <c r="C122" s="8" t="str" cm="1">
        <f t="array" aca="1" ref="C122" ca="1">TEXT(INDIRECT(_xlfn.CONCAT("'",A120,"'!$F$48")),"0")</f>
        <v>-60</v>
      </c>
      <c r="O122" s="31"/>
      <c r="BD122" s="20"/>
    </row>
    <row r="123" spans="1:56" s="7" customFormat="1" x14ac:dyDescent="0.2">
      <c r="A123" s="8" t="s">
        <v>73</v>
      </c>
      <c r="C123" s="8" t="str" cm="1">
        <f t="array" aca="1" ref="C123" ca="1">TEXT(INDIRECT(_xlfn.CONCAT("'",A120,"'!$F$38")),"0")</f>
        <v>-56</v>
      </c>
      <c r="D123" s="8" t="str" cm="1">
        <f t="array" aca="1" ref="D123" ca="1">TEXT(INDIRECT(_xlfn.CONCAT("'",A120,"'!$G$38")),"0")</f>
        <v>45</v>
      </c>
      <c r="E123" s="8" t="str" cm="1">
        <f t="array" aca="1" ref="E123" ca="1">TEXT(INDIRECT(_xlfn.CONCAT("'",A120,"'!$I$38")),"0.0")</f>
        <v>2.2</v>
      </c>
      <c r="F123" s="8" t="str" cm="1">
        <f t="array" aca="1" ref="F123" ca="1">TEXT(INDIRECT(_xlfn.CONCAT("'",A120,"'!$k$48")),"0")</f>
        <v>101</v>
      </c>
      <c r="G123" s="8" t="str" cm="1">
        <f t="array" aca="1" ref="G123" ca="1">INDIRECT(_xlfn.CONCAT("'",A120,"'!$J$38"))</f>
        <v>ATB</v>
      </c>
      <c r="I123" s="8" t="str" cm="1">
        <f t="array" aca="1" ref="I123" ca="1">TEXT(INDIRECT(_xlfn.CONCAT("'",A120,"'!$G$48")),"0")</f>
        <v>105</v>
      </c>
      <c r="K123" s="8" t="str" cm="1">
        <f t="array" aca="1" ref="K123" ca="1">TEXT(INDIRECT(_xlfn.CONCAT("'",A120,"'!$I$49")),"0.0")</f>
        <v>2.7</v>
      </c>
      <c r="L123" s="8" t="str" cm="1">
        <f t="array" aca="1" ref="L123" ca="1">TEXT(INDIRECT(_xlfn.CONCAT("'",A120,"'!$F$57")),"0.0")</f>
        <v>0.6</v>
      </c>
      <c r="M123" s="8" t="str" cm="1">
        <f t="array" aca="1" ref="M123" ca="1">TEXT(INDIRECT(_xlfn.CONCAT("'",A120,"'!$F$67")),"0.0")</f>
        <v>-0.9</v>
      </c>
      <c r="O123" s="31"/>
      <c r="BD123" s="20"/>
    </row>
    <row r="124" spans="1:56" s="7" customFormat="1" x14ac:dyDescent="0.2">
      <c r="A124" s="8" t="s">
        <v>74</v>
      </c>
      <c r="C124" s="8" t="str" cm="1">
        <f t="array" aca="1" ref="C124" ca="1">TEXT(INDIRECT(_xlfn.CONCAT("'",A120,"'!$F$39")),"0")</f>
        <v>-52</v>
      </c>
      <c r="D124" s="8" t="str" cm="1">
        <f t="array" aca="1" ref="D124" ca="1">TEXT(INDIRECT(_xlfn.CONCAT("'",A120,"'!$G$39")),"0")</f>
        <v>79</v>
      </c>
      <c r="E124" s="8" t="str" cm="1">
        <f t="array" aca="1" ref="E124" ca="1">TEXT(INDIRECT(_xlfn.CONCAT("'",A120,"'!$I$39")),"0.0")</f>
        <v>2.5</v>
      </c>
      <c r="F124" s="8" t="str" cm="1">
        <f t="array" aca="1" ref="F124" ca="1">TEXT(INDIRECT(_xlfn.CONCAT("'",A120,"'!$k$49")),"0")</f>
        <v>63</v>
      </c>
      <c r="G124" s="8" t="str" cm="1">
        <f t="array" aca="1" ref="G124" ca="1">INDIRECT(_xlfn.CONCAT("'",A120,"'!$J$39"))</f>
        <v>ATB</v>
      </c>
      <c r="I124" s="8" t="str" cm="1">
        <f t="array" aca="1" ref="I124" ca="1">TEXT(INDIRECT(_xlfn.CONCAT("'",A120,"'!$G$49")),"0")</f>
        <v>68</v>
      </c>
      <c r="K124" s="8" t="str" cm="1">
        <f t="array" aca="1" ref="K124" ca="1">TEXT(INDIRECT(_xlfn.CONCAT("'",A120,"'!$I$50")),"0.0")</f>
        <v>3.7</v>
      </c>
      <c r="L124" s="8" t="str" cm="1">
        <f t="array" aca="1" ref="L124" ca="1">TEXT(INDIRECT(_xlfn.CONCAT("'",A120,"'!$F$58")),"0.0")</f>
        <v>2.2</v>
      </c>
      <c r="M124" s="8" t="str" cm="1">
        <f t="array" aca="1" ref="M124" ca="1">TEXT(INDIRECT(_xlfn.CONCAT("'",A120,"'!$F$68")),"0.0")</f>
        <v>-1.4</v>
      </c>
      <c r="O124" s="31"/>
      <c r="BD124" s="20"/>
    </row>
    <row r="125" spans="1:56" s="7" customFormat="1" x14ac:dyDescent="0.2">
      <c r="A125" s="8" t="s">
        <v>75</v>
      </c>
      <c r="C125" s="13" t="str" cm="1">
        <f t="array" aca="1" ref="C125" ca="1">TEXT(INDIRECT(_xlfn.CONCAT("'",A120,"'!$F$40")),"0")</f>
        <v>-24</v>
      </c>
      <c r="D125" s="13" t="str" cm="1">
        <f t="array" aca="1" ref="D125" ca="1">TEXT(INDIRECT(_xlfn.CONCAT("'",A120,"'!$G$40")),"0")</f>
        <v>57</v>
      </c>
      <c r="E125" s="13" t="str" cm="1">
        <f t="array" aca="1" ref="E125" ca="1">TEXT(INDIRECT(_xlfn.CONCAT("'",A120,"'!$I$40")),"0.0")</f>
        <v>5.4</v>
      </c>
      <c r="F125" s="13" t="str" cm="1">
        <f t="array" aca="1" ref="F125" ca="1">TEXT(INDIRECT(_xlfn.CONCAT("'",A120,"'!$k$50")),"0")</f>
        <v>56</v>
      </c>
      <c r="G125" s="13" t="str" cm="1">
        <f t="array" aca="1" ref="G125" ca="1">INDIRECT(_xlfn.CONCAT("'",A120,"'!$J$40"))</f>
        <v>ATB</v>
      </c>
      <c r="H125" s="15"/>
      <c r="I125" s="13" t="str" cm="1">
        <f t="array" aca="1" ref="I125" ca="1">TEXT(INDIRECT(_xlfn.CONCAT("'",A120,"'!$G$50")),"0")</f>
        <v>85</v>
      </c>
      <c r="J125" s="15"/>
      <c r="K125" s="13" t="str" cm="1">
        <f t="array" aca="1" ref="K125" ca="1">TEXT(INDIRECT(_xlfn.CONCAT("'",A120,"'!$I$51")),"0.0")</f>
        <v>3.2</v>
      </c>
      <c r="L125" s="13" t="str" cm="1">
        <f t="array" aca="1" ref="L125" ca="1">TEXT(INDIRECT(_xlfn.CONCAT("'",A120,"'!$F$59")),"0.0")</f>
        <v>3.3</v>
      </c>
      <c r="M125" s="13" t="str" cm="1">
        <f t="array" aca="1" ref="M125" ca="1">TEXT(INDIRECT(_xlfn.CONCAT("'",A120,"'!$F$69")),"0.0")</f>
        <v>-2.6</v>
      </c>
      <c r="O125" s="31"/>
      <c r="BD125" s="20"/>
    </row>
    <row r="126" spans="1:56" s="15" customFormat="1" x14ac:dyDescent="0.2">
      <c r="A126" s="13" t="s">
        <v>76</v>
      </c>
      <c r="C126" s="13" t="str" cm="1">
        <f t="array" aca="1" ref="C126" ca="1">TEXT(INDIRECT(_xlfn.CONCAT("'",A120,"'!$F$41")),"0")</f>
        <v>-74</v>
      </c>
      <c r="D126" s="13" t="str" cm="1">
        <f t="array" aca="1" ref="D126" ca="1">TEXT(INDIRECT(_xlfn.CONCAT("'",A120,"'!$G$41")),"0")</f>
        <v>34</v>
      </c>
      <c r="E126" s="13" t="str" cm="1">
        <f t="array" aca="1" ref="E126" ca="1">TEXT(INDIRECT(_xlfn.CONCAT("'",A120,"'!$I$41")),"0.0")</f>
        <v>3.4</v>
      </c>
      <c r="F126" s="13" t="str" cm="1">
        <f t="array" aca="1" ref="F126" ca="1">TEXT(INDIRECT(_xlfn.CONCAT("'",A120,"'!$k$51")),"0")</f>
        <v>130</v>
      </c>
      <c r="G126" s="13" t="str" cm="1">
        <f t="array" aca="1" ref="G126" ca="1">INDIRECT(_xlfn.CONCAT("'",A120,"'!$J$41"))</f>
        <v>FT</v>
      </c>
      <c r="I126" s="13" t="str" cm="1">
        <f t="array" aca="1" ref="I126" ca="1">TEXT(INDIRECT(_xlfn.CONCAT("'",A120,"'!$G$51")),"0")</f>
        <v>79</v>
      </c>
      <c r="K126" s="13" t="str" cm="1">
        <f t="array" aca="1" ref="K126" ca="1">TEXT(INDIRECT(_xlfn.CONCAT("'",A120,"'!$I$52")),"0.0")</f>
        <v>3.4</v>
      </c>
      <c r="L126" s="13" t="str" cm="1">
        <f t="array" aca="1" ref="L126" ca="1">TEXT(INDIRECT(_xlfn.CONCAT("'",A120,"'!$F$60")),"0.0")</f>
        <v>1.6</v>
      </c>
      <c r="M126" s="13" t="str" cm="1">
        <f t="array" aca="1" ref="M126" ca="1">TEXT(INDIRECT(_xlfn.CONCAT("'",A120,"'!$F$70")),"0.0")</f>
        <v>-2.5</v>
      </c>
      <c r="O126" s="32"/>
      <c r="BD126" s="20"/>
    </row>
    <row r="127" spans="1:56" s="7" customFormat="1" x14ac:dyDescent="0.2">
      <c r="A127" s="8" t="s">
        <v>77</v>
      </c>
      <c r="C127" s="12" t="e" cm="1">
        <f t="array" aca="1" ref="C127" ca="1">TEXT(INDIRECT(_xlfn.CONCAT("'",A120,"'!$F$42")),"0")</f>
        <v>#DIV/0!</v>
      </c>
      <c r="D127" s="12" t="str" cm="1">
        <f t="array" aca="1" ref="D127" ca="1">TEXT(INDIRECT(_xlfn.CONCAT("'",A120,"'!$G$42")),"0")</f>
        <v>-41</v>
      </c>
      <c r="E127" s="12" t="str" cm="1">
        <f t="array" aca="1" ref="E127" ca="1">TEXT(INDIRECT(_xlfn.CONCAT("'",A120,"'!$I$42")),"0.0")</f>
        <v>-33.8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str" cm="1">
        <f t="array" aca="1" ref="I127" ca="1">TEXT(INDIRECT(_xlfn.CONCAT("'",A120,"'!$G$52")),"0")</f>
        <v>92</v>
      </c>
      <c r="J127" s="15"/>
      <c r="K127" s="12" t="str" cm="1">
        <f t="array" aca="1" ref="K127" ca="1">TEXT(INDIRECT(_xlfn.CONCAT("'",A120,"'!$I$53")),"0.0")</f>
        <v>-34.9</v>
      </c>
      <c r="L127" s="12" t="str" cm="1">
        <f t="array" aca="1" ref="L127" ca="1">TEXT(INDIRECT(_xlfn.CONCAT("'",A120,"'!$F$61")),"0.0")</f>
        <v>0.3</v>
      </c>
      <c r="M127" s="13" t="str" cm="1">
        <f t="array" aca="1" ref="M127" ca="1">TEXT(INDIRECT(_xlfn.CONCAT("'",A120,"'!$F$71")),"0.0")</f>
        <v>-0.3</v>
      </c>
      <c r="O127" s="31"/>
      <c r="BD127" s="20"/>
    </row>
    <row r="128" spans="1:56" x14ac:dyDescent="0.2">
      <c r="I128" s="19"/>
      <c r="M128" s="19"/>
    </row>
    <row r="129" spans="1:56" x14ac:dyDescent="0.2">
      <c r="A129" t="s">
        <v>176</v>
      </c>
    </row>
    <row r="130" spans="1:56" s="7" customFormat="1" x14ac:dyDescent="0.2">
      <c r="B130" s="14" t="str" cm="1">
        <f t="array" aca="1" ref="B130" ca="1">TEXT(INDIRECT(_xlfn.CONCAT("'",A129,"'!$C$37")),"0")</f>
        <v>4</v>
      </c>
      <c r="H130" s="14" t="str" cm="1">
        <f t="array" aca="1" ref="H130" ca="1">TEXT(INDIRECT(_xlfn.CONCAT("'",A129,"'!$C$47")),"0")</f>
        <v>5</v>
      </c>
      <c r="J130" s="8" t="str" cm="1">
        <f t="array" aca="1" ref="J130" ca="1">TEXT(INDIRECT(_xlfn.CONCAT("'",A129,"'!$I$33")),"0")</f>
        <v>71</v>
      </c>
      <c r="O130" s="31"/>
      <c r="BD130" s="20"/>
    </row>
    <row r="131" spans="1:56" s="7" customFormat="1" x14ac:dyDescent="0.2">
      <c r="A131" s="8" t="s">
        <v>65</v>
      </c>
      <c r="C131" s="8" t="str" cm="1">
        <f t="array" aca="1" ref="C131" ca="1">TEXT(INDIRECT(_xlfn.CONCAT("'",A129,"'!$F$48")),"0")</f>
        <v>-57</v>
      </c>
      <c r="O131" s="31"/>
      <c r="BD131" s="20"/>
    </row>
    <row r="132" spans="1:56" s="7" customFormat="1" x14ac:dyDescent="0.2">
      <c r="A132" s="8" t="s">
        <v>73</v>
      </c>
      <c r="C132" s="8" t="str" cm="1">
        <f t="array" aca="1" ref="C132" ca="1">TEXT(INDIRECT(_xlfn.CONCAT("'",A129,"'!$F$38")),"0")</f>
        <v>-53</v>
      </c>
      <c r="D132" s="8" t="str" cm="1">
        <f t="array" aca="1" ref="D132" ca="1">TEXT(INDIRECT(_xlfn.CONCAT("'",A129,"'!$G$38")),"0")</f>
        <v>77</v>
      </c>
      <c r="E132" s="8" t="str" cm="1">
        <f t="array" aca="1" ref="E132" ca="1">TEXT(INDIRECT(_xlfn.CONCAT("'",A129,"'!$I$38")),"0.0")</f>
        <v>1.6</v>
      </c>
      <c r="F132" s="8" t="str" cm="1">
        <f t="array" aca="1" ref="F132" ca="1">TEXT(INDIRECT(_xlfn.CONCAT("'",A129,"'!$k$48")),"0")</f>
        <v>66</v>
      </c>
      <c r="G132" s="8" t="str" cm="1">
        <f t="array" aca="1" ref="G132" ca="1">INDIRECT(_xlfn.CONCAT("'",A129,"'!$J$38"))</f>
        <v>ATB</v>
      </c>
      <c r="I132" s="8" t="str" cm="1">
        <f t="array" aca="1" ref="I132" ca="1">TEXT(INDIRECT(_xlfn.CONCAT("'",A129,"'!$G$48")),"0")</f>
        <v>70</v>
      </c>
      <c r="K132" s="8" t="str" cm="1">
        <f t="array" aca="1" ref="K132" ca="1">TEXT(INDIRECT(_xlfn.CONCAT("'",A129,"'!$I$49")),"0.0")</f>
        <v>3.2</v>
      </c>
      <c r="L132" s="8" t="str" cm="1">
        <f t="array" aca="1" ref="L132" ca="1">TEXT(INDIRECT(_xlfn.CONCAT("'",A129,"'!$F$57")),"0.0")</f>
        <v>1.3</v>
      </c>
      <c r="M132" s="8" t="str" cm="1">
        <f t="array" aca="1" ref="M132" ca="1">TEXT(INDIRECT(_xlfn.CONCAT("'",A129,"'!$F$67")),"0.0")</f>
        <v>-0.9</v>
      </c>
      <c r="O132" s="31"/>
      <c r="BD132" s="20"/>
    </row>
    <row r="133" spans="1:56" s="7" customFormat="1" x14ac:dyDescent="0.2">
      <c r="A133" s="8" t="s">
        <v>74</v>
      </c>
      <c r="C133" s="8" t="str" cm="1">
        <f t="array" aca="1" ref="C133" ca="1">TEXT(INDIRECT(_xlfn.CONCAT("'",A129,"'!$F$39")),"0")</f>
        <v>-53</v>
      </c>
      <c r="D133" s="8" t="str" cm="1">
        <f t="array" aca="1" ref="D133" ca="1">TEXT(INDIRECT(_xlfn.CONCAT("'",A129,"'!$G$39")),"0")</f>
        <v>72</v>
      </c>
      <c r="E133" s="8" t="str" cm="1">
        <f t="array" aca="1" ref="E133" ca="1">TEXT(INDIRECT(_xlfn.CONCAT("'",A129,"'!$I$39")),"0.0")</f>
        <v>4.1</v>
      </c>
      <c r="F133" s="8" t="str" cm="1">
        <f t="array" aca="1" ref="F133" ca="1">TEXT(INDIRECT(_xlfn.CONCAT("'",A129,"'!$k$49")),"0")</f>
        <v>71</v>
      </c>
      <c r="G133" s="8" t="str" cm="1">
        <f t="array" aca="1" ref="G133" ca="1">INDIRECT(_xlfn.CONCAT("'",A129,"'!$J$39"))</f>
        <v>ATB</v>
      </c>
      <c r="I133" s="8" t="str" cm="1">
        <f t="array" aca="1" ref="I133" ca="1">TEXT(INDIRECT(_xlfn.CONCAT("'",A129,"'!$G$49")),"0")</f>
        <v>71</v>
      </c>
      <c r="K133" s="8" t="str" cm="1">
        <f t="array" aca="1" ref="K133" ca="1">TEXT(INDIRECT(_xlfn.CONCAT("'",A129,"'!$I$50")),"0.0")</f>
        <v>5.8</v>
      </c>
      <c r="L133" s="8" t="str" cm="1">
        <f t="array" aca="1" ref="L133" ca="1">TEXT(INDIRECT(_xlfn.CONCAT("'",A129,"'!$F$58")),"0.0")</f>
        <v>3.7</v>
      </c>
      <c r="M133" s="8" t="str" cm="1">
        <f t="array" aca="1" ref="M133" ca="1">TEXT(INDIRECT(_xlfn.CONCAT("'",A129,"'!$F$68")),"0.0")</f>
        <v>-2.2</v>
      </c>
      <c r="O133" s="31"/>
      <c r="BD133" s="20"/>
    </row>
    <row r="134" spans="1:56" s="7" customFormat="1" x14ac:dyDescent="0.2">
      <c r="A134" s="8" t="s">
        <v>75</v>
      </c>
      <c r="C134" s="13" t="str" cm="1">
        <f t="array" aca="1" ref="C134" ca="1">TEXT(INDIRECT(_xlfn.CONCAT("'",A129,"'!$F$40")),"0")</f>
        <v>-45</v>
      </c>
      <c r="D134" s="13" t="str" cm="1">
        <f t="array" aca="1" ref="D134" ca="1">TEXT(INDIRECT(_xlfn.CONCAT("'",A129,"'!$G$40")),"0")</f>
        <v>87</v>
      </c>
      <c r="E134" s="13" t="str" cm="1">
        <f t="array" aca="1" ref="E134" ca="1">TEXT(INDIRECT(_xlfn.CONCAT("'",A129,"'!$I$40")),"0.0")</f>
        <v>4.8</v>
      </c>
      <c r="F134" s="13" t="str" cm="1">
        <f t="array" aca="1" ref="F134" ca="1">TEXT(INDIRECT(_xlfn.CONCAT("'",A129,"'!$k$50")),"0")</f>
        <v>48</v>
      </c>
      <c r="G134" s="13" t="str" cm="1">
        <f t="array" aca="1" ref="G134" ca="1">INDIRECT(_xlfn.CONCAT("'",A129,"'!$J$40"))</f>
        <v>ATB</v>
      </c>
      <c r="H134" s="15"/>
      <c r="I134" s="13" t="str" cm="1">
        <f t="array" aca="1" ref="I134" ca="1">TEXT(INDIRECT(_xlfn.CONCAT("'",A129,"'!$G$50")),"0")</f>
        <v>57</v>
      </c>
      <c r="J134" s="15"/>
      <c r="K134" s="13" t="str" cm="1">
        <f t="array" aca="1" ref="K134" ca="1">TEXT(INDIRECT(_xlfn.CONCAT("'",A129,"'!$I$51")),"0.0")</f>
        <v>2.2</v>
      </c>
      <c r="L134" s="13" t="str" cm="1">
        <f t="array" aca="1" ref="L134" ca="1">TEXT(INDIRECT(_xlfn.CONCAT("'",A129,"'!$F$59")),"0.0")</f>
        <v>3.2</v>
      </c>
      <c r="M134" s="13" t="str" cm="1">
        <f t="array" aca="1" ref="M134" ca="1">TEXT(INDIRECT(_xlfn.CONCAT("'",A129,"'!$F$69")),"0.0")</f>
        <v>-3.5</v>
      </c>
      <c r="O134" s="31"/>
      <c r="BD134" s="20"/>
    </row>
    <row r="135" spans="1:56" s="15" customFormat="1" x14ac:dyDescent="0.2">
      <c r="A135" s="13" t="s">
        <v>76</v>
      </c>
      <c r="C135" s="13" t="str" cm="1">
        <f t="array" aca="1" ref="C135" ca="1">TEXT(INDIRECT(_xlfn.CONCAT("'",A129,"'!$F$41")),"0")</f>
        <v>-80</v>
      </c>
      <c r="D135" s="13" t="str" cm="1">
        <f t="array" aca="1" ref="D135" ca="1">TEXT(INDIRECT(_xlfn.CONCAT("'",A129,"'!$G$41")),"0")</f>
        <v>55</v>
      </c>
      <c r="E135" s="13" t="str" cm="1">
        <f t="array" aca="1" ref="E135" ca="1">TEXT(INDIRECT(_xlfn.CONCAT("'",A129,"'!$I$41")),"0.0")</f>
        <v>3.0</v>
      </c>
      <c r="F135" s="13" t="str" cm="1">
        <f t="array" aca="1" ref="F135" ca="1">TEXT(INDIRECT(_xlfn.CONCAT("'",A129,"'!$k$51")),"0")</f>
        <v>115</v>
      </c>
      <c r="G135" s="13" t="str" cm="1">
        <f t="array" aca="1" ref="G135" ca="1">INDIRECT(_xlfn.CONCAT("'",A129,"'!$J$41"))</f>
        <v>FT</v>
      </c>
      <c r="I135" s="13" t="str" cm="1">
        <f t="array" aca="1" ref="I135" ca="1">TEXT(INDIRECT(_xlfn.CONCAT("'",A129,"'!$G$51")),"0")</f>
        <v>80</v>
      </c>
      <c r="K135" s="13" t="str" cm="1">
        <f t="array" aca="1" ref="K135" ca="1">TEXT(INDIRECT(_xlfn.CONCAT("'",A129,"'!$I$52")),"0.0")</f>
        <v>2.6</v>
      </c>
      <c r="L135" s="13" t="str" cm="1">
        <f t="array" aca="1" ref="L135" ca="1">TEXT(INDIRECT(_xlfn.CONCAT("'",A129,"'!$F$60")),"0.0")</f>
        <v>1.4</v>
      </c>
      <c r="M135" s="13" t="str" cm="1">
        <f t="array" aca="1" ref="M135" ca="1">TEXT(INDIRECT(_xlfn.CONCAT("'",A129,"'!$F$70")),"0.0")</f>
        <v>-2.0</v>
      </c>
      <c r="O135" s="32"/>
      <c r="BD135" s="20"/>
    </row>
    <row r="136" spans="1:56" s="15" customFormat="1" x14ac:dyDescent="0.2">
      <c r="A136" s="13" t="s">
        <v>77</v>
      </c>
      <c r="C136" s="13" t="e" cm="1">
        <f t="array" aca="1" ref="C136" ca="1">TEXT(INDIRECT(_xlfn.CONCAT("'",A129,"'!$F$42")),"0")</f>
        <v>#DIV/0!</v>
      </c>
      <c r="D136" s="13" t="str" cm="1">
        <f t="array" aca="1" ref="D136" ca="1">TEXT(INDIRECT(_xlfn.CONCAT("'",A129,"'!$G$42")),"0")</f>
        <v>-41</v>
      </c>
      <c r="E136" s="13" t="str" cm="1">
        <f t="array" aca="1" ref="E136" ca="1">TEXT(INDIRECT(_xlfn.CONCAT("'",A129,"'!$I$42")),"0.0")</f>
        <v>-35.9</v>
      </c>
      <c r="F136" s="13" t="e" cm="1">
        <f t="array" aca="1" ref="F136" ca="1">TEXT(INDIRECT(_xlfn.CONCAT("'",A129,"'!$k$52")),"0")</f>
        <v>#DIV/0!</v>
      </c>
      <c r="G136" s="13" cm="1">
        <f t="array" aca="1" ref="G136" ca="1">INDIRECT(_xlfn.CONCAT("'",A129,"'!$J$42"))</f>
        <v>0</v>
      </c>
      <c r="I136" s="13" t="str" cm="1">
        <f t="array" aca="1" ref="I136" ca="1">TEXT(INDIRECT(_xlfn.CONCAT("'",A129,"'!$G$52")),"0")</f>
        <v>99</v>
      </c>
      <c r="K136" s="13" t="str" cm="1">
        <f t="array" aca="1" ref="K136" ca="1">TEXT(INDIRECT(_xlfn.CONCAT("'",A129,"'!$I$53")),"0.0")</f>
        <v>-37.5</v>
      </c>
      <c r="L136" s="13" t="str" cm="1">
        <f t="array" aca="1" ref="L136" ca="1">TEXT(INDIRECT(_xlfn.CONCAT("'",A129,"'!$F$61")),"0.0")</f>
        <v>-0.1</v>
      </c>
      <c r="M136" s="13" t="str" cm="1">
        <f t="array" aca="1" ref="M136" ca="1">TEXT(INDIRECT(_xlfn.CONCAT("'",A129,"'!$F$71")),"0.0")</f>
        <v>-0.3</v>
      </c>
      <c r="O136" s="32"/>
      <c r="BD136" s="20"/>
    </row>
    <row r="137" spans="1:56" x14ac:dyDescent="0.2">
      <c r="I137" s="19"/>
      <c r="M137" s="19"/>
    </row>
    <row r="138" spans="1:56" x14ac:dyDescent="0.2">
      <c r="A138" t="s">
        <v>177</v>
      </c>
    </row>
    <row r="139" spans="1:56" s="7" customFormat="1" x14ac:dyDescent="0.2">
      <c r="B139" s="14" t="str" cm="1">
        <f t="array" aca="1" ref="B139" ca="1">TEXT(INDIRECT(_xlfn.CONCAT("'",A138,"'!$C$37")),"0")</f>
        <v>6</v>
      </c>
      <c r="H139" s="14" t="str" cm="1">
        <f t="array" aca="1" ref="H139" ca="1">TEXT(INDIRECT(_xlfn.CONCAT("'",A138,"'!$C$47")),"0")</f>
        <v>6</v>
      </c>
      <c r="J139" s="8" t="str" cm="1">
        <f t="array" aca="1" ref="J139" ca="1">TEXT(INDIRECT(_xlfn.CONCAT("'",A138,"'!$I$33")),"0")</f>
        <v>56</v>
      </c>
      <c r="O139" s="31"/>
      <c r="BD139" s="20"/>
    </row>
    <row r="140" spans="1:56" s="7" customFormat="1" x14ac:dyDescent="0.2">
      <c r="A140" s="8" t="s">
        <v>65</v>
      </c>
      <c r="C140" s="8" t="str" cm="1">
        <f t="array" aca="1" ref="C140" ca="1">TEXT(INDIRECT(_xlfn.CONCAT("'",A138,"'!$F$48")),"0")</f>
        <v>-86</v>
      </c>
      <c r="O140" s="31"/>
      <c r="BD140" s="20"/>
    </row>
    <row r="141" spans="1:56" s="7" customFormat="1" x14ac:dyDescent="0.2">
      <c r="A141" s="8" t="s">
        <v>73</v>
      </c>
      <c r="C141" s="8" t="str" cm="1">
        <f t="array" aca="1" ref="C141" ca="1">TEXT(INDIRECT(_xlfn.CONCAT("'",A138,"'!$F$38")),"0")</f>
        <v>-71</v>
      </c>
      <c r="D141" s="8" t="str" cm="1">
        <f t="array" aca="1" ref="D141" ca="1">TEXT(INDIRECT(_xlfn.CONCAT("'",A138,"'!$G$38")),"0")</f>
        <v>-41</v>
      </c>
      <c r="E141" s="8" t="str" cm="1">
        <f t="array" aca="1" ref="E141" ca="1">TEXT(INDIRECT(_xlfn.CONCAT("'",A138,"'!$I$38")),"0.0")</f>
        <v>0.6</v>
      </c>
      <c r="F141" s="8" t="str" cm="1">
        <f t="array" aca="1" ref="F141" ca="1">TEXT(INDIRECT(_xlfn.CONCAT("'",A138,"'!$k$48")),"0")</f>
        <v>22</v>
      </c>
      <c r="G141" s="8" t="str" cm="1">
        <f t="array" aca="1" ref="G141" ca="1">INDIRECT(_xlfn.CONCAT("'",A138,"'!$J$38"))</f>
        <v>FT</v>
      </c>
      <c r="I141" s="8" t="str" cm="1">
        <f t="array" aca="1" ref="I141" ca="1">TEXT(INDIRECT(_xlfn.CONCAT("'",A138,"'!$G$48")),"0")</f>
        <v>37</v>
      </c>
      <c r="K141" s="8" t="str" cm="1">
        <f t="array" aca="1" ref="K141" ca="1">TEXT(INDIRECT(_xlfn.CONCAT("'",A138,"'!$I$49")),"0.0")</f>
        <v>1.8</v>
      </c>
      <c r="L141" s="8" t="str" cm="1">
        <f t="array" aca="1" ref="L141" ca="1">TEXT(INDIRECT(_xlfn.CONCAT("'",A138,"'!$F$57")),"0.0")</f>
        <v>0.6</v>
      </c>
      <c r="M141" s="8" t="str" cm="1">
        <f t="array" aca="1" ref="M141" ca="1">TEXT(INDIRECT(_xlfn.CONCAT("'",A138,"'!$F$67")),"0.0")</f>
        <v>-0.1</v>
      </c>
      <c r="O141" s="31"/>
      <c r="BD141" s="20"/>
    </row>
    <row r="142" spans="1:56" s="7" customFormat="1" x14ac:dyDescent="0.2">
      <c r="A142" s="8" t="s">
        <v>74</v>
      </c>
      <c r="C142" s="8" t="str" cm="1">
        <f t="array" aca="1" ref="C142" ca="1">TEXT(INDIRECT(_xlfn.CONCAT("'",A138,"'!$F$39")),"0")</f>
        <v>-55</v>
      </c>
      <c r="D142" s="8" t="str" cm="1">
        <f t="array" aca="1" ref="D142" ca="1">TEXT(INDIRECT(_xlfn.CONCAT("'",A138,"'!$G$39")),"0")</f>
        <v>-42</v>
      </c>
      <c r="E142" s="8" t="str" cm="1">
        <f t="array" aca="1" ref="E142" ca="1">TEXT(INDIRECT(_xlfn.CONCAT("'",A138,"'!$I$39")),"0.0")</f>
        <v>1.7</v>
      </c>
      <c r="F142" s="8" t="str" cm="1">
        <f t="array" aca="1" ref="F142" ca="1">TEXT(INDIRECT(_xlfn.CONCAT("'",A138,"'!$k$49")),"0")</f>
        <v>7</v>
      </c>
      <c r="G142" s="8" t="str" cm="1">
        <f t="array" aca="1" ref="G142" ca="1">INDIRECT(_xlfn.CONCAT("'",A138,"'!$J$39"))</f>
        <v>FT</v>
      </c>
      <c r="I142" s="8" t="str" cm="1">
        <f t="array" aca="1" ref="I142" ca="1">TEXT(INDIRECT(_xlfn.CONCAT("'",A138,"'!$G$49")),"0")</f>
        <v>23</v>
      </c>
      <c r="K142" s="8" t="str" cm="1">
        <f t="array" aca="1" ref="K142" ca="1">TEXT(INDIRECT(_xlfn.CONCAT("'",A138,"'!$I$50")),"0.0")</f>
        <v>1.3</v>
      </c>
      <c r="L142" s="8" t="str" cm="1">
        <f t="array" aca="1" ref="L142" ca="1">TEXT(INDIRECT(_xlfn.CONCAT("'",A138,"'!$F$58")),"0.0")</f>
        <v>0.8</v>
      </c>
      <c r="M142" s="8" t="str" cm="1">
        <f t="array" aca="1" ref="M142" ca="1">TEXT(INDIRECT(_xlfn.CONCAT("'",A138,"'!$F$68")),"0.0")</f>
        <v>-0.9</v>
      </c>
      <c r="O142" s="31"/>
      <c r="BD142" s="20"/>
    </row>
    <row r="143" spans="1:56" s="7" customFormat="1" x14ac:dyDescent="0.2">
      <c r="A143" s="8" t="s">
        <v>75</v>
      </c>
      <c r="C143" s="13" t="str" cm="1">
        <f t="array" aca="1" ref="C143" ca="1">TEXT(INDIRECT(_xlfn.CONCAT("'",A138,"'!$F$40")),"0")</f>
        <v>-74</v>
      </c>
      <c r="D143" s="13" t="str" cm="1">
        <f t="array" aca="1" ref="D143" ca="1">TEXT(INDIRECT(_xlfn.CONCAT("'",A138,"'!$G$40")),"0")</f>
        <v>-67</v>
      </c>
      <c r="E143" s="13" t="str" cm="1">
        <f t="array" aca="1" ref="E143" ca="1">TEXT(INDIRECT(_xlfn.CONCAT("'",A138,"'!$I$40")),"0.0")</f>
        <v>1.5</v>
      </c>
      <c r="F143" s="13" t="str" cm="1">
        <f t="array" aca="1" ref="F143" ca="1">TEXT(INDIRECT(_xlfn.CONCAT("'",A138,"'!$k$50")),"0")</f>
        <v>51</v>
      </c>
      <c r="G143" s="13" t="str" cm="1">
        <f t="array" aca="1" ref="G143" ca="1">INDIRECT(_xlfn.CONCAT("'",A138,"'!$J$40"))</f>
        <v>ATB</v>
      </c>
      <c r="H143" s="15"/>
      <c r="I143" s="13" t="str" cm="1">
        <f t="array" aca="1" ref="I143" ca="1">TEXT(INDIRECT(_xlfn.CONCAT("'",A138,"'!$G$50")),"0")</f>
        <v>32</v>
      </c>
      <c r="J143" s="15"/>
      <c r="K143" s="13" t="str" cm="1">
        <f t="array" aca="1" ref="K143" ca="1">TEXT(INDIRECT(_xlfn.CONCAT("'",A138,"'!$I$51")),"0.0")</f>
        <v>4.1</v>
      </c>
      <c r="L143" s="13" t="str" cm="1">
        <f t="array" aca="1" ref="L143" ca="1">TEXT(INDIRECT(_xlfn.CONCAT("'",A138,"'!$F$59")),"0.0")</f>
        <v>1.6</v>
      </c>
      <c r="M143" s="13" t="str" cm="1">
        <f t="array" aca="1" ref="M143" ca="1">TEXT(INDIRECT(_xlfn.CONCAT("'",A138,"'!$F$69")),"0.0")</f>
        <v>-1.5</v>
      </c>
      <c r="O143" s="31"/>
      <c r="BD143" s="20"/>
    </row>
    <row r="144" spans="1:56" s="15" customFormat="1" x14ac:dyDescent="0.2">
      <c r="A144" s="13" t="s">
        <v>76</v>
      </c>
      <c r="C144" s="13" t="str" cm="1">
        <f t="array" aca="1" ref="C144" ca="1">TEXT(INDIRECT(_xlfn.CONCAT("'",A138,"'!$F$41")),"0")</f>
        <v>-78</v>
      </c>
      <c r="D144" s="13" t="str" cm="1">
        <f t="array" aca="1" ref="D144" ca="1">TEXT(INDIRECT(_xlfn.CONCAT("'",A138,"'!$G$41")),"0")</f>
        <v>-32</v>
      </c>
      <c r="E144" s="13" t="str" cm="1">
        <f t="array" aca="1" ref="E144" ca="1">TEXT(INDIRECT(_xlfn.CONCAT("'",A138,"'!$I$41")),"0.0")</f>
        <v>2.1</v>
      </c>
      <c r="F144" s="13" t="str" cm="1">
        <f t="array" aca="1" ref="F144" ca="1">TEXT(INDIRECT(_xlfn.CONCAT("'",A138,"'!$k$51")),"0")</f>
        <v>20</v>
      </c>
      <c r="G144" s="13" t="str" cm="1">
        <f t="array" aca="1" ref="G144" ca="1">INDIRECT(_xlfn.CONCAT("'",A138,"'!$J$41"))</f>
        <v>FT</v>
      </c>
      <c r="I144" s="13" t="str" cm="1">
        <f t="array" aca="1" ref="I144" ca="1">TEXT(INDIRECT(_xlfn.CONCAT("'",A138,"'!$G$51")),"0")</f>
        <v>16</v>
      </c>
      <c r="K144" s="13" t="str" cm="1">
        <f t="array" aca="1" ref="K144" ca="1">TEXT(INDIRECT(_xlfn.CONCAT("'",A138,"'!$I$52")),"0.0")</f>
        <v>4.2</v>
      </c>
      <c r="L144" s="13" t="str" cm="1">
        <f t="array" aca="1" ref="L144" ca="1">TEXT(INDIRECT(_xlfn.CONCAT("'",A138,"'!$F$60")),"0.0")</f>
        <v>1.7</v>
      </c>
      <c r="M144" s="13" t="str" cm="1">
        <f t="array" aca="1" ref="M144" ca="1">TEXT(INDIRECT(_xlfn.CONCAT("'",A138,"'!$F$70")),"0.0")</f>
        <v>-1.3</v>
      </c>
      <c r="O144" s="32"/>
      <c r="BD144" s="20"/>
    </row>
    <row r="145" spans="1:56" s="7" customFormat="1" x14ac:dyDescent="0.2">
      <c r="A145" s="8" t="s">
        <v>77</v>
      </c>
      <c r="C145" s="12" t="str" cm="1">
        <f t="array" aca="1" ref="C145" ca="1">TEXT(INDIRECT(_xlfn.CONCAT("'",A138,"'!$F$42")),"0")</f>
        <v>-78</v>
      </c>
      <c r="D145" s="12" t="str" cm="1">
        <f t="array" aca="1" ref="D145" ca="1">TEXT(INDIRECT(_xlfn.CONCAT("'",A138,"'!$G$42")),"0")</f>
        <v>-52</v>
      </c>
      <c r="E145" s="12" t="str" cm="1">
        <f t="array" aca="1" ref="E145" ca="1">TEXT(INDIRECT(_xlfn.CONCAT("'",A138,"'!$I$42")),"0.0")</f>
        <v>5.3</v>
      </c>
      <c r="F145" s="12" t="str" cm="1">
        <f t="array" aca="1" ref="F145" ca="1">TEXT(INDIRECT(_xlfn.CONCAT("'",A138,"'!$k$52")),"0")</f>
        <v>40</v>
      </c>
      <c r="G145" s="12" t="str" cm="1">
        <f t="array" aca="1" ref="G145" ca="1">INDIRECT(_xlfn.CONCAT("'",A138,"'!$J$42"))</f>
        <v>ATB</v>
      </c>
      <c r="I145" s="13" t="str" cm="1">
        <f t="array" aca="1" ref="I145" ca="1">TEXT(INDIRECT(_xlfn.CONCAT("'",A138,"'!$G$52")),"0")</f>
        <v>40</v>
      </c>
      <c r="J145" s="15"/>
      <c r="K145" s="12" t="str" cm="1">
        <f t="array" aca="1" ref="K145" ca="1">TEXT(INDIRECT(_xlfn.CONCAT("'",A138,"'!$I$53")),"0.0")</f>
        <v>3.8</v>
      </c>
      <c r="L145" s="12" t="str" cm="1">
        <f t="array" aca="1" ref="L145" ca="1">TEXT(INDIRECT(_xlfn.CONCAT("'",A138,"'!$F$61")),"0.0")</f>
        <v>2.1</v>
      </c>
      <c r="M145" s="13" t="str" cm="1">
        <f t="array" aca="1" ref="M145" ca="1">TEXT(INDIRECT(_xlfn.CONCAT("'",A138,"'!$F$71")),"0.0")</f>
        <v>-1.4</v>
      </c>
      <c r="O145" s="31"/>
      <c r="BD145" s="20"/>
    </row>
    <row r="146" spans="1:56" x14ac:dyDescent="0.2">
      <c r="I146" s="19"/>
      <c r="M146" s="19"/>
    </row>
    <row r="147" spans="1:56" x14ac:dyDescent="0.2">
      <c r="A147" t="s">
        <v>178</v>
      </c>
    </row>
    <row r="148" spans="1:56" s="7" customFormat="1" x14ac:dyDescent="0.2">
      <c r="B148" s="14" t="str" cm="1">
        <f t="array" aca="1" ref="B148" ca="1">TEXT(INDIRECT(_xlfn.CONCAT("'",A147,"'!$C$37")),"0")</f>
        <v>4</v>
      </c>
      <c r="H148" s="14" t="str" cm="1">
        <f t="array" aca="1" ref="H148" ca="1">TEXT(INDIRECT(_xlfn.CONCAT("'",A147,"'!$C$47")),"0")</f>
        <v>5</v>
      </c>
      <c r="J148" s="8" t="str" cm="1">
        <f t="array" aca="1" ref="J148" ca="1">TEXT(INDIRECT(_xlfn.CONCAT("'",A147,"'!$I$33")),"0")</f>
        <v>69</v>
      </c>
      <c r="O148" s="31"/>
      <c r="BD148" s="20"/>
    </row>
    <row r="149" spans="1:56" s="7" customFormat="1" x14ac:dyDescent="0.2">
      <c r="A149" s="8" t="s">
        <v>65</v>
      </c>
      <c r="C149" s="8" t="str" cm="1">
        <f t="array" aca="1" ref="C149" ca="1">TEXT(INDIRECT(_xlfn.CONCAT("'",A147,"'!$F$48")),"0")</f>
        <v>-62</v>
      </c>
      <c r="O149" s="31"/>
      <c r="BD149" s="20"/>
    </row>
    <row r="150" spans="1:56" s="7" customFormat="1" x14ac:dyDescent="0.2">
      <c r="A150" s="8" t="s">
        <v>73</v>
      </c>
      <c r="C150" s="8" t="str" cm="1">
        <f t="array" aca="1" ref="C150" ca="1">TEXT(INDIRECT(_xlfn.CONCAT("'",A147,"'!$F$38")),"0")</f>
        <v>-78</v>
      </c>
      <c r="D150" s="8" t="str" cm="1">
        <f t="array" aca="1" ref="D150" ca="1">TEXT(INDIRECT(_xlfn.CONCAT("'",A147,"'!$G$38")),"0")</f>
        <v>18</v>
      </c>
      <c r="E150" s="8" t="str" cm="1">
        <f t="array" aca="1" ref="E150" ca="1">TEXT(INDIRECT(_xlfn.CONCAT("'",A147,"'!$I$38")),"0.0")</f>
        <v>3.0</v>
      </c>
      <c r="F150" s="8" t="str" cm="1">
        <f t="array" aca="1" ref="F150" ca="1">TEXT(INDIRECT(_xlfn.CONCAT("'",A147,"'!$k$48")),"0")</f>
        <v>150</v>
      </c>
      <c r="G150" s="8" t="str" cm="1">
        <f t="array" aca="1" ref="G150" ca="1">INDIRECT(_xlfn.CONCAT("'",A147,"'!$J$38"))</f>
        <v>FT</v>
      </c>
      <c r="I150" s="8" t="str" cm="1">
        <f t="array" aca="1" ref="I150" ca="1">TEXT(INDIRECT(_xlfn.CONCAT("'",A147,"'!$G$48")),"0")</f>
        <v>133</v>
      </c>
      <c r="K150" s="8" t="str" cm="1">
        <f t="array" aca="1" ref="K150" ca="1">TEXT(INDIRECT(_xlfn.CONCAT("'",A147,"'!$I$49")),"0.0")</f>
        <v>2.2</v>
      </c>
      <c r="L150" s="8" t="str" cm="1">
        <f t="array" aca="1" ref="L150" ca="1">TEXT(INDIRECT(_xlfn.CONCAT("'",A147,"'!$F$57")),"0.0")</f>
        <v>0.3</v>
      </c>
      <c r="M150" s="8" t="str" cm="1">
        <f t="array" aca="1" ref="M150" ca="1">TEXT(INDIRECT(_xlfn.CONCAT("'",A147,"'!$F$67")),"0.0")</f>
        <v>-1.2</v>
      </c>
      <c r="O150" s="31"/>
      <c r="BD150" s="20"/>
    </row>
    <row r="151" spans="1:56" s="7" customFormat="1" x14ac:dyDescent="0.2">
      <c r="A151" s="8" t="s">
        <v>74</v>
      </c>
      <c r="C151" s="8" t="str" cm="1">
        <f t="array" aca="1" ref="C151" ca="1">TEXT(INDIRECT(_xlfn.CONCAT("'",A147,"'!$F$39")),"0")</f>
        <v>-55</v>
      </c>
      <c r="D151" s="8" t="str" cm="1">
        <f t="array" aca="1" ref="D151" ca="1">TEXT(INDIRECT(_xlfn.CONCAT("'",A147,"'!$G$39")),"0")</f>
        <v>74</v>
      </c>
      <c r="E151" s="8" t="str" cm="1">
        <f t="array" aca="1" ref="E151" ca="1">TEXT(INDIRECT(_xlfn.CONCAT("'",A147,"'!$I$39")),"0.0")</f>
        <v>2.3</v>
      </c>
      <c r="F151" s="8" t="str" cm="1">
        <f t="array" aca="1" ref="F151" ca="1">TEXT(INDIRECT(_xlfn.CONCAT("'",A147,"'!$k$49")),"0")</f>
        <v>71</v>
      </c>
      <c r="G151" s="8" t="str" cm="1">
        <f t="array" aca="1" ref="G151" ca="1">INDIRECT(_xlfn.CONCAT("'",A147,"'!$J$39"))</f>
        <v>ATB</v>
      </c>
      <c r="I151" s="8" t="str" cm="1">
        <f t="array" aca="1" ref="I151" ca="1">TEXT(INDIRECT(_xlfn.CONCAT("'",A147,"'!$G$49")),"0")</f>
        <v>94</v>
      </c>
      <c r="K151" s="8" t="str" cm="1">
        <f t="array" aca="1" ref="K151" ca="1">TEXT(INDIRECT(_xlfn.CONCAT("'",A147,"'!$I$50")),"0.0")</f>
        <v>5.6</v>
      </c>
      <c r="L151" s="8" t="str" cm="1">
        <f t="array" aca="1" ref="L151" ca="1">TEXT(INDIRECT(_xlfn.CONCAT("'",A147,"'!$F$58")),"0.0")</f>
        <v>2.8</v>
      </c>
      <c r="M151" s="8" t="str" cm="1">
        <f t="array" aca="1" ref="M151" ca="1">TEXT(INDIRECT(_xlfn.CONCAT("'",A147,"'!$F$68")),"0.0")</f>
        <v>-0.3</v>
      </c>
      <c r="O151" s="31"/>
      <c r="BD151" s="20"/>
    </row>
    <row r="152" spans="1:56" s="7" customFormat="1" x14ac:dyDescent="0.2">
      <c r="A152" s="8" t="s">
        <v>75</v>
      </c>
      <c r="C152" s="13" t="str" cm="1">
        <f t="array" aca="1" ref="C152" ca="1">TEXT(INDIRECT(_xlfn.CONCAT("'",A147,"'!$F$40")),"0")</f>
        <v>-48</v>
      </c>
      <c r="D152" s="13" t="str" cm="1">
        <f t="array" aca="1" ref="D152" ca="1">TEXT(INDIRECT(_xlfn.CONCAT("'",A147,"'!$G$40")),"0")</f>
        <v>68</v>
      </c>
      <c r="E152" s="13" t="str" cm="1">
        <f t="array" aca="1" ref="E152" ca="1">TEXT(INDIRECT(_xlfn.CONCAT("'",A147,"'!$I$40")),"0.0")</f>
        <v>6.3</v>
      </c>
      <c r="F152" s="13" t="str" cm="1">
        <f t="array" aca="1" ref="F152" ca="1">TEXT(INDIRECT(_xlfn.CONCAT("'",A147,"'!$k$50")),"0")</f>
        <v>70</v>
      </c>
      <c r="G152" s="13" t="str" cm="1">
        <f t="array" aca="1" ref="G152" ca="1">INDIRECT(_xlfn.CONCAT("'",A147,"'!$J$40"))</f>
        <v>ATB</v>
      </c>
      <c r="H152" s="15"/>
      <c r="I152" s="13" t="str" cm="1">
        <f t="array" aca="1" ref="I152" ca="1">TEXT(INDIRECT(_xlfn.CONCAT("'",A147,"'!$G$50")),"0")</f>
        <v>76</v>
      </c>
      <c r="J152" s="15"/>
      <c r="K152" s="13" t="str" cm="1">
        <f t="array" aca="1" ref="K152" ca="1">TEXT(INDIRECT(_xlfn.CONCAT("'",A147,"'!$I$51")),"0.0")</f>
        <v>4.1</v>
      </c>
      <c r="L152" s="13" t="str" cm="1">
        <f t="array" aca="1" ref="L152" ca="1">TEXT(INDIRECT(_xlfn.CONCAT("'",A147,"'!$F$59")),"0.0")</f>
        <v>3.7</v>
      </c>
      <c r="M152" s="13" t="str" cm="1">
        <f t="array" aca="1" ref="M152" ca="1">TEXT(INDIRECT(_xlfn.CONCAT("'",A147,"'!$F$69")),"0.0")</f>
        <v>-3.4</v>
      </c>
      <c r="O152" s="31"/>
      <c r="BD152" s="20"/>
    </row>
    <row r="153" spans="1:56" s="15" customFormat="1" x14ac:dyDescent="0.2">
      <c r="A153" s="13" t="s">
        <v>76</v>
      </c>
      <c r="C153" s="13" t="str" cm="1">
        <f t="array" aca="1" ref="C153" ca="1">TEXT(INDIRECT(_xlfn.CONCAT("'",A147,"'!$F$41")),"0")</f>
        <v>-57</v>
      </c>
      <c r="D153" s="13" t="str" cm="1">
        <f t="array" aca="1" ref="D153" ca="1">TEXT(INDIRECT(_xlfn.CONCAT("'",A147,"'!$G$41")),"0")</f>
        <v>58</v>
      </c>
      <c r="E153" s="13" t="str" cm="1">
        <f t="array" aca="1" ref="E153" ca="1">TEXT(INDIRECT(_xlfn.CONCAT("'",A147,"'!$I$41")),"0.0")</f>
        <v>3.9</v>
      </c>
      <c r="F153" s="13" t="str" cm="1">
        <f t="array" aca="1" ref="F153" ca="1">TEXT(INDIRECT(_xlfn.CONCAT("'",A147,"'!$k$51")),"0")</f>
        <v>89</v>
      </c>
      <c r="G153" s="13" t="str" cm="1">
        <f t="array" aca="1" ref="G153" ca="1">INDIRECT(_xlfn.CONCAT("'",A147,"'!$J$41"))</f>
        <v>FT</v>
      </c>
      <c r="I153" s="13" t="str" cm="1">
        <f t="array" aca="1" ref="I153" ca="1">TEXT(INDIRECT(_xlfn.CONCAT("'",A147,"'!$G$51")),"0")</f>
        <v>80</v>
      </c>
      <c r="K153" s="13" t="str" cm="1">
        <f t="array" aca="1" ref="K153" ca="1">TEXT(INDIRECT(_xlfn.CONCAT("'",A147,"'!$I$52")),"0.0")</f>
        <v>2.8</v>
      </c>
      <c r="L153" s="13" t="str" cm="1">
        <f t="array" aca="1" ref="L153" ca="1">TEXT(INDIRECT(_xlfn.CONCAT("'",A147,"'!$F$60")),"0.0")</f>
        <v>2.0</v>
      </c>
      <c r="M153" s="13" t="str" cm="1">
        <f t="array" aca="1" ref="M153" ca="1">TEXT(INDIRECT(_xlfn.CONCAT("'",A147,"'!$F$70")),"0.0")</f>
        <v>-2.4</v>
      </c>
      <c r="O153" s="32"/>
      <c r="BD153" s="20"/>
    </row>
    <row r="154" spans="1:56" s="7" customFormat="1" x14ac:dyDescent="0.2">
      <c r="A154" s="8" t="s">
        <v>77</v>
      </c>
      <c r="C154" s="12" t="e" cm="1">
        <f t="array" aca="1" ref="C154" ca="1">TEXT(INDIRECT(_xlfn.CONCAT("'",A147,"'!$F$42")),"0")</f>
        <v>#DIV/0!</v>
      </c>
      <c r="D154" s="12" t="str" cm="1">
        <f t="array" aca="1" ref="D154" ca="1">TEXT(INDIRECT(_xlfn.CONCAT("'",A147,"'!$G$42")),"0")</f>
        <v>-40</v>
      </c>
      <c r="E154" s="12" t="str" cm="1">
        <f t="array" aca="1" ref="E154" ca="1">TEXT(INDIRECT(_xlfn.CONCAT("'",A147,"'!$I$42")),"0.0")</f>
        <v>-39.4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3" t="str" cm="1">
        <f t="array" aca="1" ref="I154" ca="1">TEXT(INDIRECT(_xlfn.CONCAT("'",A147,"'!$G$52")),"0")</f>
        <v>78</v>
      </c>
      <c r="J154" s="15"/>
      <c r="K154" s="12" t="str" cm="1">
        <f t="array" aca="1" ref="K154" ca="1">TEXT(INDIRECT(_xlfn.CONCAT("'",A147,"'!$I$53")),"0.0")</f>
        <v>-41.0</v>
      </c>
      <c r="L154" s="12" t="str" cm="1">
        <f t="array" aca="1" ref="L154" ca="1">TEXT(INDIRECT(_xlfn.CONCAT("'",A147,"'!$F$61")),"0.0")</f>
        <v>0.1</v>
      </c>
      <c r="M154" s="13" t="str" cm="1">
        <f t="array" aca="1" ref="M154" ca="1">TEXT(INDIRECT(_xlfn.CONCAT("'",A147,"'!$F$71")),"0.0")</f>
        <v>-1.0</v>
      </c>
      <c r="O154" s="31"/>
      <c r="BD154" s="20"/>
    </row>
    <row r="155" spans="1:56" x14ac:dyDescent="0.2">
      <c r="I155" s="19"/>
      <c r="M155" s="19"/>
    </row>
    <row r="156" spans="1:56" x14ac:dyDescent="0.2">
      <c r="A156" t="s">
        <v>179</v>
      </c>
    </row>
    <row r="157" spans="1:56" s="7" customFormat="1" x14ac:dyDescent="0.2">
      <c r="B157" s="14" t="str" cm="1">
        <f t="array" aca="1" ref="B157" ca="1">TEXT(INDIRECT(_xlfn.CONCAT("'",A156,"'!$C$37")),"0")</f>
        <v>5</v>
      </c>
      <c r="H157" s="14" t="str" cm="1">
        <f t="array" aca="1" ref="H157" ca="1">TEXT(INDIRECT(_xlfn.CONCAT("'",A156,"'!$C$47")),"0")</f>
        <v>6</v>
      </c>
      <c r="J157" s="8" t="str" cm="1">
        <f t="array" aca="1" ref="J157" ca="1">TEXT(INDIRECT(_xlfn.CONCAT("'",A156,"'!$I$33")),"0")</f>
        <v>84</v>
      </c>
      <c r="O157" s="31"/>
      <c r="BD157" s="20"/>
    </row>
    <row r="158" spans="1:56" s="7" customFormat="1" x14ac:dyDescent="0.2">
      <c r="A158" s="8" t="s">
        <v>65</v>
      </c>
      <c r="C158" s="8" t="str" cm="1">
        <f t="array" aca="1" ref="C158" ca="1">TEXT(INDIRECT(_xlfn.CONCAT("'",A156,"'!$F$48")),"0")</f>
        <v>-49</v>
      </c>
      <c r="O158" s="31"/>
      <c r="BD158" s="20"/>
    </row>
    <row r="159" spans="1:56" s="7" customFormat="1" x14ac:dyDescent="0.2">
      <c r="A159" s="8" t="s">
        <v>73</v>
      </c>
      <c r="C159" s="8" t="str" cm="1">
        <f t="array" aca="1" ref="C159" ca="1">TEXT(INDIRECT(_xlfn.CONCAT("'",A156,"'!$F$38")),"0")</f>
        <v>-71</v>
      </c>
      <c r="D159" s="8" t="str" cm="1">
        <f t="array" aca="1" ref="D159" ca="1">TEXT(INDIRECT(_xlfn.CONCAT("'",A156,"'!$G$38")),"0")</f>
        <v>57</v>
      </c>
      <c r="E159" s="8" t="str" cm="1">
        <f t="array" aca="1" ref="E159" ca="1">TEXT(INDIRECT(_xlfn.CONCAT("'",A156,"'!$I$38")),"0.0")</f>
        <v>2.2</v>
      </c>
      <c r="F159" s="8" t="str" cm="1">
        <f t="array" aca="1" ref="F159" ca="1">TEXT(INDIRECT(_xlfn.CONCAT("'",A156,"'!$k$48")),"0")</f>
        <v>104</v>
      </c>
      <c r="G159" s="8" t="str" cm="1">
        <f t="array" aca="1" ref="G159" ca="1">INDIRECT(_xlfn.CONCAT("'",A156,"'!$J$38"))</f>
        <v>FT</v>
      </c>
      <c r="I159" s="8" t="str" cm="1">
        <f t="array" aca="1" ref="I159" ca="1">TEXT(INDIRECT(_xlfn.CONCAT("'",A156,"'!$G$48")),"0")</f>
        <v>81</v>
      </c>
      <c r="K159" s="8" t="str" cm="1">
        <f t="array" aca="1" ref="K159" ca="1">TEXT(INDIRECT(_xlfn.CONCAT("'",A156,"'!$I$49")),"0.0")</f>
        <v>3.4</v>
      </c>
      <c r="L159" s="8" t="str" cm="1">
        <f t="array" aca="1" ref="L159" ca="1">TEXT(INDIRECT(_xlfn.CONCAT("'",A156,"'!$F$57")),"0.0")</f>
        <v>0.7</v>
      </c>
      <c r="M159" s="8" t="str" cm="1">
        <f t="array" aca="1" ref="M159" ca="1">TEXT(INDIRECT(_xlfn.CONCAT("'",A156,"'!$F$67")),"0.0")</f>
        <v>-1.5</v>
      </c>
      <c r="O159" s="31"/>
      <c r="BD159" s="20"/>
    </row>
    <row r="160" spans="1:56" s="7" customFormat="1" x14ac:dyDescent="0.2">
      <c r="A160" s="8" t="s">
        <v>74</v>
      </c>
      <c r="C160" s="8" t="str" cm="1">
        <f t="array" aca="1" ref="C160" ca="1">TEXT(INDIRECT(_xlfn.CONCAT("'",A156,"'!$F$39")),"0")</f>
        <v>-75</v>
      </c>
      <c r="D160" s="8" t="str" cm="1">
        <f t="array" aca="1" ref="D160" ca="1">TEXT(INDIRECT(_xlfn.CONCAT("'",A156,"'!$G$39")),"0")</f>
        <v>-87</v>
      </c>
      <c r="E160" s="8" t="str" cm="1">
        <f t="array" aca="1" ref="E160" ca="1">TEXT(INDIRECT(_xlfn.CONCAT("'",A156,"'!$I$39")),"0.0")</f>
        <v>2.8</v>
      </c>
      <c r="F160" s="8" t="str" cm="1">
        <f t="array" aca="1" ref="F160" ca="1">TEXT(INDIRECT(_xlfn.CONCAT("'",A156,"'!$k$49")),"0")</f>
        <v>72</v>
      </c>
      <c r="G160" s="8" t="str" cm="1">
        <f t="array" aca="1" ref="G160" ca="1">INDIRECT(_xlfn.CONCAT("'",A156,"'!$J$39"))</f>
        <v>FT</v>
      </c>
      <c r="I160" s="8" t="str" cm="1">
        <f t="array" aca="1" ref="I160" ca="1">TEXT(INDIRECT(_xlfn.CONCAT("'",A156,"'!$G$49")),"0")</f>
        <v>68</v>
      </c>
      <c r="K160" s="8" t="str" cm="1">
        <f t="array" aca="1" ref="K160" ca="1">TEXT(INDIRECT(_xlfn.CONCAT("'",A156,"'!$I$50")),"0.0")</f>
        <v>4.2</v>
      </c>
      <c r="L160" s="8" t="str" cm="1">
        <f t="array" aca="1" ref="L160" ca="1">TEXT(INDIRECT(_xlfn.CONCAT("'",A156,"'!$F$58")),"0.0")</f>
        <v>1.8</v>
      </c>
      <c r="M160" s="8" t="str" cm="1">
        <f t="array" aca="1" ref="M160" ca="1">TEXT(INDIRECT(_xlfn.CONCAT("'",A156,"'!$F$68")),"0.0")</f>
        <v>-1.0</v>
      </c>
      <c r="O160" s="31"/>
      <c r="BD160" s="20"/>
    </row>
    <row r="161" spans="1:56" s="7" customFormat="1" x14ac:dyDescent="0.2">
      <c r="A161" s="8" t="s">
        <v>75</v>
      </c>
      <c r="C161" s="13" t="str" cm="1">
        <f t="array" aca="1" ref="C161" ca="1">TEXT(INDIRECT(_xlfn.CONCAT("'",A156,"'!$F$40")),"0")</f>
        <v>-70</v>
      </c>
      <c r="D161" s="13" t="str" cm="1">
        <f t="array" aca="1" ref="D161" ca="1">TEXT(INDIRECT(_xlfn.CONCAT("'",A156,"'!$G$40")),"0")</f>
        <v>44</v>
      </c>
      <c r="E161" s="13" t="str" cm="1">
        <f t="array" aca="1" ref="E161" ca="1">TEXT(INDIRECT(_xlfn.CONCAT("'",A156,"'!$I$40")),"0.0")</f>
        <v>6.8</v>
      </c>
      <c r="F161" s="13" t="str" cm="1">
        <f t="array" aca="1" ref="F161" ca="1">TEXT(INDIRECT(_xlfn.CONCAT("'",A156,"'!$k$50")),"0")</f>
        <v>116</v>
      </c>
      <c r="G161" s="13" t="str" cm="1">
        <f t="array" aca="1" ref="G161" ca="1">INDIRECT(_xlfn.CONCAT("'",A156,"'!$J$40"))</f>
        <v>FT</v>
      </c>
      <c r="H161" s="15"/>
      <c r="I161" s="13" t="str" cm="1">
        <f t="array" aca="1" ref="I161" ca="1">TEXT(INDIRECT(_xlfn.CONCAT("'",A156,"'!$G$50")),"0")</f>
        <v>120</v>
      </c>
      <c r="J161" s="15"/>
      <c r="K161" s="13" t="str" cm="1">
        <f t="array" aca="1" ref="K161" ca="1">TEXT(INDIRECT(_xlfn.CONCAT("'",A156,"'!$I$51")),"0.0")</f>
        <v>4.9</v>
      </c>
      <c r="L161" s="13" t="str" cm="1">
        <f t="array" aca="1" ref="L161" ca="1">TEXT(INDIRECT(_xlfn.CONCAT("'",A156,"'!$F$59")),"0.0")</f>
        <v>2.4</v>
      </c>
      <c r="M161" s="13" t="str" cm="1">
        <f t="array" aca="1" ref="M161" ca="1">TEXT(INDIRECT(_xlfn.CONCAT("'",A156,"'!$F$69")),"0.0")</f>
        <v>-1.2</v>
      </c>
      <c r="O161" s="31"/>
      <c r="BD161" s="20"/>
    </row>
    <row r="162" spans="1:56" s="7" customFormat="1" x14ac:dyDescent="0.2">
      <c r="A162" s="8" t="s">
        <v>76</v>
      </c>
      <c r="C162" s="12" t="str" cm="1">
        <f t="array" aca="1" ref="C162" ca="1">TEXT(INDIRECT(_xlfn.CONCAT("'",A156,"'!$F$41")),"0")</f>
        <v>-85</v>
      </c>
      <c r="D162" s="12" t="e" cm="1">
        <f t="array" aca="1" ref="D162" ca="1">TEXT(INDIRECT(_xlfn.CONCAT("'",A156,"'!$G$41")),"0")</f>
        <v>#DIV/0!</v>
      </c>
      <c r="E162" s="12" t="str" cm="1">
        <f t="array" aca="1" ref="E162" ca="1">TEXT(INDIRECT(_xlfn.CONCAT("'",A156,"'!$I$41")),"0.0")</f>
        <v>2.4</v>
      </c>
      <c r="F162" s="12" t="e" cm="1">
        <f t="array" aca="1" ref="F162" ca="1">TEXT(INDIRECT(_xlfn.CONCAT("'",A156,"'!$k$51")),"0")</f>
        <v>#DIV/0!</v>
      </c>
      <c r="G162" s="12" t="str" cm="1">
        <f t="array" aca="1" ref="G162" ca="1">INDIRECT(_xlfn.CONCAT("'",A156,"'!$J$41"))</f>
        <v>FT</v>
      </c>
      <c r="I162" s="13" t="e" cm="1">
        <f t="array" aca="1" ref="I162" ca="1">TEXT(INDIRECT(_xlfn.CONCAT("'",A156,"'!$G$51")),"0")</f>
        <v>#DIV/0!</v>
      </c>
      <c r="J162" s="15"/>
      <c r="K162" s="12" t="str" cm="1">
        <f t="array" aca="1" ref="K162" ca="1">TEXT(INDIRECT(_xlfn.CONCAT("'",A156,"'!$I$52")),"0.0")</f>
        <v>1.1</v>
      </c>
      <c r="L162" s="12" t="str" cm="1">
        <f t="array" aca="1" ref="L162" ca="1">TEXT(INDIRECT(_xlfn.CONCAT("'",A156,"'!$F$60")),"0.0")</f>
        <v>1.5</v>
      </c>
      <c r="M162" s="13" t="str" cm="1">
        <f t="array" aca="1" ref="M162" ca="1">TEXT(INDIRECT(_xlfn.CONCAT("'",A156,"'!$F$70")),"0.0")</f>
        <v>-0.9</v>
      </c>
      <c r="O162" s="31"/>
      <c r="BD162" s="20"/>
    </row>
    <row r="163" spans="1:56" s="7" customFormat="1" x14ac:dyDescent="0.2">
      <c r="A163" s="8" t="s">
        <v>77</v>
      </c>
      <c r="C163" s="12" t="str" cm="1">
        <f t="array" aca="1" ref="C163" ca="1">TEXT(INDIRECT(_xlfn.CONCAT("'",A156,"'!$F$42")),"0")</f>
        <v>-83</v>
      </c>
      <c r="D163" s="12" t="str" cm="1">
        <f t="array" aca="1" ref="D163" ca="1">TEXT(INDIRECT(_xlfn.CONCAT("'",A156,"'!$G$42")),"0")</f>
        <v>62</v>
      </c>
      <c r="E163" s="12" t="str" cm="1">
        <f t="array" aca="1" ref="E163" ca="1">TEXT(INDIRECT(_xlfn.CONCAT("'",A156,"'!$I$42")),"0.0")</f>
        <v>1.7</v>
      </c>
      <c r="F163" s="12" t="str" cm="1">
        <f t="array" aca="1" ref="F163" ca="1">TEXT(INDIRECT(_xlfn.CONCAT("'",A156,"'!$k$52")),"0")</f>
        <v>110</v>
      </c>
      <c r="G163" s="12" t="str" cm="1">
        <f t="array" aca="1" ref="G163" ca="1">INDIRECT(_xlfn.CONCAT("'",A156,"'!$J$42"))</f>
        <v>FT</v>
      </c>
      <c r="I163" s="12" t="str" cm="1">
        <f t="array" aca="1" ref="I163" ca="1">TEXT(INDIRECT(_xlfn.CONCAT("'",A156,"'!$G$52")),"0")</f>
        <v>112</v>
      </c>
      <c r="J163" s="11"/>
      <c r="K163" s="12" t="str" cm="1">
        <f t="array" aca="1" ref="K163" ca="1">TEXT(INDIRECT(_xlfn.CONCAT("'",A156,"'!$I$53")),"0.0")</f>
        <v>1.8</v>
      </c>
      <c r="L163" s="12" t="str" cm="1">
        <f t="array" aca="1" ref="L163" ca="1">TEXT(INDIRECT(_xlfn.CONCAT("'",A156,"'!$F$61")),"0.0")</f>
        <v>1.1</v>
      </c>
      <c r="M163" s="12" t="str" cm="1">
        <f t="array" aca="1" ref="M163" ca="1">TEXT(INDIRECT(_xlfn.CONCAT("'",A156,"'!$F$71")),"0.0")</f>
        <v>-0.1</v>
      </c>
      <c r="O163" s="31"/>
      <c r="BD163" s="20"/>
    </row>
    <row r="164" spans="1:56" x14ac:dyDescent="0.2">
      <c r="I164" s="19"/>
      <c r="M164" s="19"/>
    </row>
    <row r="165" spans="1:56" x14ac:dyDescent="0.2">
      <c r="A165" t="s">
        <v>180</v>
      </c>
    </row>
    <row r="166" spans="1:56" s="7" customFormat="1" x14ac:dyDescent="0.2">
      <c r="B166" s="14" t="str" cm="1">
        <f t="array" aca="1" ref="B166" ca="1">TEXT(INDIRECT(_xlfn.CONCAT("'",A165,"'!$C$37")),"0")</f>
        <v>5</v>
      </c>
      <c r="H166" s="14" t="str" cm="1">
        <f t="array" aca="1" ref="H166" ca="1">TEXT(INDIRECT(_xlfn.CONCAT("'",A165,"'!$C$47")),"0")</f>
        <v>6</v>
      </c>
      <c r="J166" s="8" t="str" cm="1">
        <f t="array" aca="1" ref="J166" ca="1">TEXT(INDIRECT(_xlfn.CONCAT("'",A165,"'!$I$33")),"0")</f>
        <v>-86</v>
      </c>
      <c r="O166" s="31"/>
      <c r="BD166" s="20"/>
    </row>
    <row r="167" spans="1:56" s="7" customFormat="1" x14ac:dyDescent="0.2">
      <c r="A167" s="8" t="s">
        <v>65</v>
      </c>
      <c r="C167" s="8" t="str" cm="1">
        <f t="array" aca="1" ref="C167" ca="1">TEXT(INDIRECT(_xlfn.CONCAT("'",A165,"'!$F$48")),"0")</f>
        <v>-53</v>
      </c>
      <c r="O167" s="31"/>
      <c r="BD167" s="20"/>
    </row>
    <row r="168" spans="1:56" s="7" customFormat="1" x14ac:dyDescent="0.2">
      <c r="A168" s="8" t="s">
        <v>73</v>
      </c>
      <c r="C168" s="8" t="str" cm="1">
        <f t="array" aca="1" ref="C168" ca="1">TEXT(INDIRECT(_xlfn.CONCAT("'",A165,"'!$F$38")),"0")</f>
        <v>-54</v>
      </c>
      <c r="D168" s="8" t="str" cm="1">
        <f t="array" aca="1" ref="D168" ca="1">TEXT(INDIRECT(_xlfn.CONCAT("'",A165,"'!$G$38")),"0")</f>
        <v>48</v>
      </c>
      <c r="E168" s="8" t="str" cm="1">
        <f t="array" aca="1" ref="E168" ca="1">TEXT(INDIRECT(_xlfn.CONCAT("'",A165,"'!$I$38")),"0.0")</f>
        <v>2.0</v>
      </c>
      <c r="F168" s="8" t="str" cm="1">
        <f t="array" aca="1" ref="F168" ca="1">TEXT(INDIRECT(_xlfn.CONCAT("'",A165,"'!$k$48")),"0")</f>
        <v>96</v>
      </c>
      <c r="G168" s="8" t="str" cm="1">
        <f t="array" aca="1" ref="G168" ca="1">INDIRECT(_xlfn.CONCAT("'",A165,"'!$J$38"))</f>
        <v>FT</v>
      </c>
      <c r="I168" s="8" t="str" cm="1">
        <f t="array" aca="1" ref="I168" ca="1">TEXT(INDIRECT(_xlfn.CONCAT("'",A165,"'!$G$48")),"0")</f>
        <v>95</v>
      </c>
      <c r="K168" s="8" t="str" cm="1">
        <f t="array" aca="1" ref="K168" ca="1">TEXT(INDIRECT(_xlfn.CONCAT("'",A165,"'!$I$49")),"0.0")</f>
        <v>2.5</v>
      </c>
      <c r="L168" s="8" t="str" cm="1">
        <f t="array" aca="1" ref="L168" ca="1">TEXT(INDIRECT(_xlfn.CONCAT("'",A165,"'!$F$57")),"0.0")</f>
        <v>0.5</v>
      </c>
      <c r="M168" s="8" t="str" cm="1">
        <f t="array" aca="1" ref="M168" ca="1">TEXT(INDIRECT(_xlfn.CONCAT("'",A165,"'!$F$67")),"0.0")</f>
        <v>-1.1</v>
      </c>
      <c r="O168" s="31"/>
      <c r="BD168" s="20"/>
    </row>
    <row r="169" spans="1:56" s="7" customFormat="1" x14ac:dyDescent="0.2">
      <c r="A169" s="8" t="s">
        <v>74</v>
      </c>
      <c r="C169" s="8" t="str" cm="1">
        <f t="array" aca="1" ref="C169" ca="1">TEXT(INDIRECT(_xlfn.CONCAT("'",A165,"'!$F$39")),"0")</f>
        <v>-53</v>
      </c>
      <c r="D169" s="8" t="str" cm="1">
        <f t="array" aca="1" ref="D169" ca="1">TEXT(INDIRECT(_xlfn.CONCAT("'",A165,"'!$G$39")),"0")</f>
        <v>56</v>
      </c>
      <c r="E169" s="8" t="str" cm="1">
        <f t="array" aca="1" ref="E169" ca="1">TEXT(INDIRECT(_xlfn.CONCAT("'",A165,"'!$I$39")),"0.0")</f>
        <v>3.6</v>
      </c>
      <c r="F169" s="8" t="str" cm="1">
        <f t="array" aca="1" ref="F169" ca="1">TEXT(INDIRECT(_xlfn.CONCAT("'",A165,"'!$k$49")),"0")</f>
        <v>87</v>
      </c>
      <c r="G169" s="8" t="str" cm="1">
        <f t="array" aca="1" ref="G169" ca="1">INDIRECT(_xlfn.CONCAT("'",A165,"'!$J$39"))</f>
        <v>FT</v>
      </c>
      <c r="I169" s="8" t="str" cm="1">
        <f t="array" aca="1" ref="I169" ca="1">TEXT(INDIRECT(_xlfn.CONCAT("'",A165,"'!$G$49")),"0")</f>
        <v>88</v>
      </c>
      <c r="K169" s="8" t="str" cm="1">
        <f t="array" aca="1" ref="K169" ca="1">TEXT(INDIRECT(_xlfn.CONCAT("'",A165,"'!$I$50")),"0.0")</f>
        <v>4.9</v>
      </c>
      <c r="L169" s="8" t="str" cm="1">
        <f t="array" aca="1" ref="L169" ca="1">TEXT(INDIRECT(_xlfn.CONCAT("'",A165,"'!$F$58")),"0.0")</f>
        <v>2.2</v>
      </c>
      <c r="M169" s="8" t="str" cm="1">
        <f t="array" aca="1" ref="M169" ca="1">TEXT(INDIRECT(_xlfn.CONCAT("'",A165,"'!$F$68")),"0.0")</f>
        <v>-1.5</v>
      </c>
      <c r="O169" s="31"/>
      <c r="BD169" s="20"/>
    </row>
    <row r="170" spans="1:56" s="7" customFormat="1" x14ac:dyDescent="0.2">
      <c r="A170" s="8" t="s">
        <v>75</v>
      </c>
      <c r="C170" s="13" t="str" cm="1">
        <f t="array" aca="1" ref="C170" ca="1">TEXT(INDIRECT(_xlfn.CONCAT("'",A165,"'!$F$40")),"0")</f>
        <v>-47</v>
      </c>
      <c r="D170" s="13" t="str" cm="1">
        <f t="array" aca="1" ref="D170" ca="1">TEXT(INDIRECT(_xlfn.CONCAT("'",A165,"'!$G$40")),"0")</f>
        <v>46</v>
      </c>
      <c r="E170" s="13" t="str" cm="1">
        <f t="array" aca="1" ref="E170" ca="1">TEXT(INDIRECT(_xlfn.CONCAT("'",A165,"'!$I$40")),"0.0")</f>
        <v>6.2</v>
      </c>
      <c r="F170" s="13" t="str" cm="1">
        <f t="array" aca="1" ref="F170" ca="1">TEXT(INDIRECT(_xlfn.CONCAT("'",A165,"'!$k$50")),"0")</f>
        <v>91</v>
      </c>
      <c r="G170" s="13" t="str" cm="1">
        <f t="array" aca="1" ref="G170" ca="1">INDIRECT(_xlfn.CONCAT("'",A165,"'!$J$40"))</f>
        <v>FT</v>
      </c>
      <c r="H170" s="15"/>
      <c r="I170" s="13" t="str" cm="1">
        <f t="array" aca="1" ref="I170" ca="1">TEXT(INDIRECT(_xlfn.CONCAT("'",A165,"'!$G$50")),"0")</f>
        <v>97</v>
      </c>
      <c r="J170" s="15"/>
      <c r="K170" s="13" t="str" cm="1">
        <f t="array" aca="1" ref="K170" ca="1">TEXT(INDIRECT(_xlfn.CONCAT("'",A165,"'!$I$51")),"0.0")</f>
        <v>4.5</v>
      </c>
      <c r="L170" s="13" t="str" cm="1">
        <f t="array" aca="1" ref="L170" ca="1">TEXT(INDIRECT(_xlfn.CONCAT("'",A165,"'!$F$59")),"0.0")</f>
        <v>2.8</v>
      </c>
      <c r="M170" s="13" t="str" cm="1">
        <f t="array" aca="1" ref="M170" ca="1">TEXT(INDIRECT(_xlfn.CONCAT("'",A165,"'!$F$69")),"0.0")</f>
        <v>-2.6</v>
      </c>
      <c r="O170" s="31"/>
      <c r="BD170" s="20"/>
    </row>
    <row r="171" spans="1:56" s="15" customFormat="1" x14ac:dyDescent="0.2">
      <c r="A171" s="13" t="s">
        <v>76</v>
      </c>
      <c r="C171" s="13" t="str" cm="1">
        <f t="array" aca="1" ref="C171" ca="1">TEXT(INDIRECT(_xlfn.CONCAT("'",A165,"'!$F$41")),"0")</f>
        <v>-57</v>
      </c>
      <c r="D171" s="13" t="str" cm="1">
        <f t="array" aca="1" ref="D171" ca="1">TEXT(INDIRECT(_xlfn.CONCAT("'",A165,"'!$G$41")),"0")</f>
        <v>31</v>
      </c>
      <c r="E171" s="13" t="str" cm="1">
        <f t="array" aca="1" ref="E171" ca="1">TEXT(INDIRECT(_xlfn.CONCAT("'",A165,"'!$I$41")),"0.0")</f>
        <v>3.6</v>
      </c>
      <c r="F171" s="13" t="str" cm="1">
        <f t="array" aca="1" ref="F171" ca="1">TEXT(INDIRECT(_xlfn.CONCAT("'",A165,"'!$k$51")),"0")</f>
        <v>116</v>
      </c>
      <c r="G171" s="13" t="str" cm="1">
        <f t="array" aca="1" ref="G171" ca="1">INDIRECT(_xlfn.CONCAT("'",A165,"'!$J$41"))</f>
        <v>FT</v>
      </c>
      <c r="I171" s="13" t="str" cm="1">
        <f t="array" aca="1" ref="I171" ca="1">TEXT(INDIRECT(_xlfn.CONCAT("'",A165,"'!$G$51")),"0")</f>
        <v>106</v>
      </c>
      <c r="K171" s="13" t="str" cm="1">
        <f t="array" aca="1" ref="K171" ca="1">TEXT(INDIRECT(_xlfn.CONCAT("'",A165,"'!$I$52")),"0.0")</f>
        <v>3.0</v>
      </c>
      <c r="L171" s="13" t="str" cm="1">
        <f t="array" aca="1" ref="L171" ca="1">TEXT(INDIRECT(_xlfn.CONCAT("'",A165,"'!$F$60")),"0.0")</f>
        <v>1.1</v>
      </c>
      <c r="M171" s="13" t="str" cm="1">
        <f t="array" aca="1" ref="M171" ca="1">TEXT(INDIRECT(_xlfn.CONCAT("'",A165,"'!$F$70")),"0.0")</f>
        <v>-1.7</v>
      </c>
      <c r="O171" s="32"/>
      <c r="BD171" s="20"/>
    </row>
    <row r="172" spans="1:56" s="7" customFormat="1" x14ac:dyDescent="0.2">
      <c r="A172" s="8" t="s">
        <v>77</v>
      </c>
      <c r="C172" s="12" t="str" cm="1">
        <f t="array" aca="1" ref="C172" ca="1">TEXT(INDIRECT(_xlfn.CONCAT("'",A165,"'!$F$42")),"0")</f>
        <v>-74</v>
      </c>
      <c r="D172" s="12" t="str" cm="1">
        <f t="array" aca="1" ref="D172" ca="1">TEXT(INDIRECT(_xlfn.CONCAT("'",A165,"'!$G$42")),"0")</f>
        <v>48</v>
      </c>
      <c r="E172" s="12" t="str" cm="1">
        <f t="array" aca="1" ref="E172" ca="1">TEXT(INDIRECT(_xlfn.CONCAT("'",A165,"'!$I$42")),"0.0")</f>
        <v>2.8</v>
      </c>
      <c r="F172" s="12" t="str" cm="1">
        <f t="array" aca="1" ref="F172" ca="1">TEXT(INDIRECT(_xlfn.CONCAT("'",A165,"'!$k$52")),"0")</f>
        <v>116</v>
      </c>
      <c r="G172" s="12" t="str" cm="1">
        <f t="array" aca="1" ref="G172" ca="1">INDIRECT(_xlfn.CONCAT("'",A165,"'!$J$42"))</f>
        <v>FT</v>
      </c>
      <c r="I172" s="13" t="str" cm="1">
        <f t="array" aca="1" ref="I172" ca="1">TEXT(INDIRECT(_xlfn.CONCAT("'",A165,"'!$G$52")),"0")</f>
        <v>99</v>
      </c>
      <c r="J172" s="15"/>
      <c r="K172" s="12" t="str" cm="1">
        <f t="array" aca="1" ref="K172" ca="1">TEXT(INDIRECT(_xlfn.CONCAT("'",A165,"'!$I$53")),"0.0")</f>
        <v>2.7</v>
      </c>
      <c r="L172" s="12" t="str" cm="1">
        <f t="array" aca="1" ref="L172" ca="1">TEXT(INDIRECT(_xlfn.CONCAT("'",A165,"'!$F$61")),"0.0")</f>
        <v>0.9</v>
      </c>
      <c r="M172" s="13" t="str" cm="1">
        <f t="array" aca="1" ref="M172" ca="1">TEXT(INDIRECT(_xlfn.CONCAT("'",A165,"'!$F$71")),"0.0")</f>
        <v>-0.8</v>
      </c>
      <c r="O172" s="31"/>
      <c r="BD172" s="20"/>
    </row>
    <row r="173" spans="1:56" x14ac:dyDescent="0.2">
      <c r="I173" s="19"/>
      <c r="M173" s="19"/>
    </row>
    <row r="174" spans="1:56" x14ac:dyDescent="0.2">
      <c r="A174" t="s">
        <v>181</v>
      </c>
    </row>
    <row r="175" spans="1:56" s="7" customFormat="1" x14ac:dyDescent="0.2">
      <c r="B175" s="14" t="str" cm="1">
        <f t="array" aca="1" ref="B175" ca="1">TEXT(INDIRECT(_xlfn.CONCAT("'",A174,"'!$C$37")),"0")</f>
        <v>4</v>
      </c>
      <c r="H175" s="14" t="str" cm="1">
        <f t="array" aca="1" ref="H175" ca="1">TEXT(INDIRECT(_xlfn.CONCAT("'",A174,"'!$C$47")),"0")</f>
        <v>5</v>
      </c>
      <c r="J175" s="8" t="str" cm="1">
        <f t="array" aca="1" ref="J175" ca="1">TEXT(INDIRECT(_xlfn.CONCAT("'",A174,"'!$I$33")),"0")</f>
        <v>74</v>
      </c>
      <c r="O175" s="31"/>
      <c r="BD175" s="20"/>
    </row>
    <row r="176" spans="1:56" s="7" customFormat="1" x14ac:dyDescent="0.2">
      <c r="A176" s="8" t="s">
        <v>65</v>
      </c>
      <c r="C176" s="8" t="str" cm="1">
        <f t="array" aca="1" ref="C176" ca="1">TEXT(INDIRECT(_xlfn.CONCAT("'",A174,"'!$F$48")),"0")</f>
        <v>-81</v>
      </c>
      <c r="O176" s="31"/>
      <c r="BD176" s="20"/>
    </row>
    <row r="177" spans="1:56" s="7" customFormat="1" x14ac:dyDescent="0.2">
      <c r="A177" s="8" t="s">
        <v>73</v>
      </c>
      <c r="C177" s="8" t="str" cm="1">
        <f t="array" aca="1" ref="C177" ca="1">TEXT(INDIRECT(_xlfn.CONCAT("'",A174,"'!$F$38")),"0")</f>
        <v>-72</v>
      </c>
      <c r="D177" s="8" t="str" cm="1">
        <f t="array" aca="1" ref="D177" ca="1">TEXT(INDIRECT(_xlfn.CONCAT("'",A174,"'!$G$38")),"0")</f>
        <v>71</v>
      </c>
      <c r="E177" s="8" t="str" cm="1">
        <f t="array" aca="1" ref="E177" ca="1">TEXT(INDIRECT(_xlfn.CONCAT("'",A174,"'!$I$38")),"0.0")</f>
        <v>1.9</v>
      </c>
      <c r="F177" s="8" t="str" cm="1">
        <f t="array" aca="1" ref="F177" ca="1">TEXT(INDIRECT(_xlfn.CONCAT("'",A174,"'!$k$48")),"0")</f>
        <v>91</v>
      </c>
      <c r="G177" s="8" t="str" cm="1">
        <f t="array" aca="1" ref="G177" ca="1">INDIRECT(_xlfn.CONCAT("'",A174,"'!$J$38"))</f>
        <v>FT</v>
      </c>
      <c r="I177" s="8" t="str" cm="1">
        <f t="array" aca="1" ref="I177" ca="1">TEXT(INDIRECT(_xlfn.CONCAT("'",A174,"'!$G$48")),"0")</f>
        <v>100</v>
      </c>
      <c r="K177" s="8" t="str" cm="1">
        <f t="array" aca="1" ref="K177" ca="1">TEXT(INDIRECT(_xlfn.CONCAT("'",A174,"'!$I$49")),"0.0")</f>
        <v>2.7</v>
      </c>
      <c r="L177" s="8" t="str" cm="1">
        <f t="array" aca="1" ref="L177" ca="1">TEXT(INDIRECT(_xlfn.CONCAT("'",A174,"'!$F$57")),"0.0")</f>
        <v>1.4</v>
      </c>
      <c r="M177" s="8" t="str" cm="1">
        <f t="array" aca="1" ref="M177" ca="1">TEXT(INDIRECT(_xlfn.CONCAT("'",A174,"'!$F$67")),"0.0")</f>
        <v>-0.2</v>
      </c>
      <c r="O177" s="31"/>
      <c r="BD177" s="20"/>
    </row>
    <row r="178" spans="1:56" s="7" customFormat="1" x14ac:dyDescent="0.2">
      <c r="A178" s="8" t="s">
        <v>74</v>
      </c>
      <c r="C178" s="8" t="str" cm="1">
        <f t="array" aca="1" ref="C178" ca="1">TEXT(INDIRECT(_xlfn.CONCAT("'",A174,"'!$F$39")),"0")</f>
        <v>-68</v>
      </c>
      <c r="D178" s="8" t="str" cm="1">
        <f t="array" aca="1" ref="D178" ca="1">TEXT(INDIRECT(_xlfn.CONCAT("'",A174,"'!$G$39")),"0")</f>
        <v>66</v>
      </c>
      <c r="E178" s="8" t="str" cm="1">
        <f t="array" aca="1" ref="E178" ca="1">TEXT(INDIRECT(_xlfn.CONCAT("'",A174,"'!$I$39")),"0.0")</f>
        <v>2.9</v>
      </c>
      <c r="F178" s="8" t="str" cm="1">
        <f t="array" aca="1" ref="F178" ca="1">TEXT(INDIRECT(_xlfn.CONCAT("'",A174,"'!$k$49")),"0")</f>
        <v>92</v>
      </c>
      <c r="G178" s="8" t="str" cm="1">
        <f t="array" aca="1" ref="G178" ca="1">INDIRECT(_xlfn.CONCAT("'",A174,"'!$J$39"))</f>
        <v>FT</v>
      </c>
      <c r="I178" s="8" t="str" cm="1">
        <f t="array" aca="1" ref="I178" ca="1">TEXT(INDIRECT(_xlfn.CONCAT("'",A174,"'!$G$49")),"0")</f>
        <v>97</v>
      </c>
      <c r="K178" s="8" t="str" cm="1">
        <f t="array" aca="1" ref="K178" ca="1">TEXT(INDIRECT(_xlfn.CONCAT("'",A174,"'!$I$50")),"0.0")</f>
        <v>4.6</v>
      </c>
      <c r="L178" s="8" t="str" cm="1">
        <f t="array" aca="1" ref="L178" ca="1">TEXT(INDIRECT(_xlfn.CONCAT("'",A174,"'!$F$58")),"0.0")</f>
        <v>1.5</v>
      </c>
      <c r="M178" s="8" t="str" cm="1">
        <f t="array" aca="1" ref="M178" ca="1">TEXT(INDIRECT(_xlfn.CONCAT("'",A174,"'!$F$68")),"0.0")</f>
        <v>-0.7</v>
      </c>
      <c r="O178" s="31"/>
      <c r="BD178" s="20"/>
    </row>
    <row r="179" spans="1:56" s="7" customFormat="1" x14ac:dyDescent="0.2">
      <c r="A179" s="8" t="s">
        <v>75</v>
      </c>
      <c r="C179" s="13" t="str" cm="1">
        <f t="array" aca="1" ref="C179" ca="1">TEXT(INDIRECT(_xlfn.CONCAT("'",A174,"'!$F$40")),"0")</f>
        <v>-41</v>
      </c>
      <c r="D179" s="13" t="str" cm="1">
        <f t="array" aca="1" ref="D179" ca="1">TEXT(INDIRECT(_xlfn.CONCAT("'",A174,"'!$G$40")),"0")</f>
        <v>40</v>
      </c>
      <c r="E179" s="13" t="str" cm="1">
        <f t="array" aca="1" ref="E179" ca="1">TEXT(INDIRECT(_xlfn.CONCAT("'",A174,"'!$I$40")),"0.0")</f>
        <v>6.6</v>
      </c>
      <c r="F179" s="13" t="str" cm="1">
        <f t="array" aca="1" ref="F179" ca="1">TEXT(INDIRECT(_xlfn.CONCAT("'",A174,"'!$k$50")),"0")</f>
        <v>91</v>
      </c>
      <c r="G179" s="13" t="str" cm="1">
        <f t="array" aca="1" ref="G179" ca="1">INDIRECT(_xlfn.CONCAT("'",A174,"'!$J$40"))</f>
        <v>ATB</v>
      </c>
      <c r="H179" s="15"/>
      <c r="I179" s="13" t="str" cm="1">
        <f t="array" aca="1" ref="I179" ca="1">TEXT(INDIRECT(_xlfn.CONCAT("'",A174,"'!$G$50")),"0")</f>
        <v>118</v>
      </c>
      <c r="J179" s="15"/>
      <c r="K179" s="13" t="str" cm="1">
        <f t="array" aca="1" ref="K179" ca="1">TEXT(INDIRECT(_xlfn.CONCAT("'",A174,"'!$I$51")),"0.0")</f>
        <v>4.8</v>
      </c>
      <c r="L179" s="13" t="str" cm="1">
        <f t="array" aca="1" ref="L179" ca="1">TEXT(INDIRECT(_xlfn.CONCAT("'",A174,"'!$F$59")),"0.0")</f>
        <v>2.2</v>
      </c>
      <c r="M179" s="13" t="str" cm="1">
        <f t="array" aca="1" ref="M179" ca="1">TEXT(INDIRECT(_xlfn.CONCAT("'",A174,"'!$F$69")),"0.0")</f>
        <v>-1.6</v>
      </c>
      <c r="O179" s="31"/>
      <c r="BD179" s="20"/>
    </row>
    <row r="180" spans="1:56" s="15" customFormat="1" x14ac:dyDescent="0.2">
      <c r="A180" s="13" t="s">
        <v>76</v>
      </c>
      <c r="C180" s="13" t="str" cm="1">
        <f t="array" aca="1" ref="C180" ca="1">TEXT(INDIRECT(_xlfn.CONCAT("'",A174,"'!$F$41")),"0")</f>
        <v>-75</v>
      </c>
      <c r="D180" s="13" t="str" cm="1">
        <f t="array" aca="1" ref="D180" ca="1">TEXT(INDIRECT(_xlfn.CONCAT("'",A174,"'!$G$41")),"0")</f>
        <v>42</v>
      </c>
      <c r="E180" s="13" t="str" cm="1">
        <f t="array" aca="1" ref="E180" ca="1">TEXT(INDIRECT(_xlfn.CONCAT("'",A174,"'!$I$41")),"0.0")</f>
        <v>3.5</v>
      </c>
      <c r="F180" s="13" t="str" cm="1">
        <f t="array" aca="1" ref="F180" ca="1">TEXT(INDIRECT(_xlfn.CONCAT("'",A174,"'!$k$51")),"0")</f>
        <v>124</v>
      </c>
      <c r="G180" s="13" t="str" cm="1">
        <f t="array" aca="1" ref="G180" ca="1">INDIRECT(_xlfn.CONCAT("'",A174,"'!$J$41"))</f>
        <v>FT</v>
      </c>
      <c r="I180" s="13" t="str" cm="1">
        <f t="array" aca="1" ref="I180" ca="1">TEXT(INDIRECT(_xlfn.CONCAT("'",A174,"'!$G$51")),"0")</f>
        <v>90</v>
      </c>
      <c r="K180" s="13" t="str" cm="1">
        <f t="array" aca="1" ref="K180" ca="1">TEXT(INDIRECT(_xlfn.CONCAT("'",A174,"'!$I$52")),"0.0")</f>
        <v>2.4</v>
      </c>
      <c r="L180" s="13" t="str" cm="1">
        <f t="array" aca="1" ref="L180" ca="1">TEXT(INDIRECT(_xlfn.CONCAT("'",A174,"'!$F$60")),"0.0")</f>
        <v>1.2</v>
      </c>
      <c r="M180" s="13" t="str" cm="1">
        <f t="array" aca="1" ref="M180" ca="1">TEXT(INDIRECT(_xlfn.CONCAT("'",A174,"'!$F$70")),"0.0")</f>
        <v>-2.4</v>
      </c>
      <c r="O180" s="32"/>
      <c r="BD180" s="20"/>
    </row>
    <row r="181" spans="1:56" s="7" customFormat="1" x14ac:dyDescent="0.2">
      <c r="A181" s="8" t="s">
        <v>77</v>
      </c>
      <c r="C181" s="12" t="e" cm="1">
        <f t="array" aca="1" ref="C181" ca="1">TEXT(INDIRECT(_xlfn.CONCAT("'",A174,"'!$F$42")),"0")</f>
        <v>#DIV/0!</v>
      </c>
      <c r="D181" s="12" t="str" cm="1">
        <f t="array" aca="1" ref="D181" ca="1">TEXT(INDIRECT(_xlfn.CONCAT("'",A174,"'!$G$42")),"0")</f>
        <v>-41</v>
      </c>
      <c r="E181" s="12" t="str" cm="1">
        <f t="array" aca="1" ref="E181" ca="1">TEXT(INDIRECT(_xlfn.CONCAT("'",A174,"'!$I$42")),"0.0")</f>
        <v>-36.9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str" cm="1">
        <f t="array" aca="1" ref="I181" ca="1">TEXT(INDIRECT(_xlfn.CONCAT("'",A174,"'!$G$52")),"0")</f>
        <v>91</v>
      </c>
      <c r="J181" s="15"/>
      <c r="K181" s="12" t="str" cm="1">
        <f t="array" aca="1" ref="K181" ca="1">TEXT(INDIRECT(_xlfn.CONCAT("'",A174,"'!$I$53")),"0.0")</f>
        <v>-38.0</v>
      </c>
      <c r="L181" s="12" t="str" cm="1">
        <f t="array" aca="1" ref="L181" ca="1">TEXT(INDIRECT(_xlfn.CONCAT("'",A174,"'!$F$61")),"0.0")</f>
        <v>0.0</v>
      </c>
      <c r="M181" s="13" t="str" cm="1">
        <f t="array" aca="1" ref="M181" ca="1">TEXT(INDIRECT(_xlfn.CONCAT("'",A174,"'!$F$71")),"0.0")</f>
        <v>-0.3</v>
      </c>
      <c r="O181" s="31"/>
      <c r="BD181" s="20"/>
    </row>
    <row r="182" spans="1:56" x14ac:dyDescent="0.2">
      <c r="I182" s="19"/>
      <c r="M182" s="19"/>
    </row>
    <row r="183" spans="1:56" x14ac:dyDescent="0.2">
      <c r="A183" t="s">
        <v>182</v>
      </c>
    </row>
    <row r="184" spans="1:56" s="7" customFormat="1" x14ac:dyDescent="0.2">
      <c r="B184" s="14" t="str" cm="1">
        <f t="array" aca="1" ref="B184" ca="1">TEXT(INDIRECT(_xlfn.CONCAT("'",A183,"'!$C$37")),"0")</f>
        <v>3</v>
      </c>
      <c r="H184" s="14" t="str" cm="1">
        <f t="array" aca="1" ref="H184" ca="1">TEXT(INDIRECT(_xlfn.CONCAT("'",A183,"'!$C$47")),"0")</f>
        <v>4</v>
      </c>
      <c r="J184" s="8" t="str" cm="1">
        <f t="array" aca="1" ref="J184" ca="1">TEXT(INDIRECT(_xlfn.CONCAT("'",A183,"'!$I$33")),"0")</f>
        <v>76</v>
      </c>
      <c r="O184" s="31"/>
      <c r="BD184" s="20"/>
    </row>
    <row r="185" spans="1:56" s="7" customFormat="1" x14ac:dyDescent="0.2">
      <c r="A185" s="8" t="s">
        <v>65</v>
      </c>
      <c r="C185" s="8" t="str" cm="1">
        <f t="array" aca="1" ref="C185" ca="1">TEXT(INDIRECT(_xlfn.CONCAT("'",A183,"'!$F$48")),"0")</f>
        <v>-71</v>
      </c>
      <c r="O185" s="31"/>
      <c r="BD185" s="20"/>
    </row>
    <row r="186" spans="1:56" s="7" customFormat="1" x14ac:dyDescent="0.2">
      <c r="A186" s="8" t="s">
        <v>73</v>
      </c>
      <c r="C186" s="8" t="str" cm="1">
        <f t="array" aca="1" ref="C186" ca="1">TEXT(INDIRECT(_xlfn.CONCAT("'",A183,"'!$F$38")),"0")</f>
        <v>-75</v>
      </c>
      <c r="D186" s="8" t="str" cm="1">
        <f t="array" aca="1" ref="D186" ca="1">TEXT(INDIRECT(_xlfn.CONCAT("'",A183,"'!$G$38")),"0")</f>
        <v>72</v>
      </c>
      <c r="E186" s="8" t="str" cm="1">
        <f t="array" aca="1" ref="E186" ca="1">TEXT(INDIRECT(_xlfn.CONCAT("'",A183,"'!$I$38")),"0.0")</f>
        <v>2.8</v>
      </c>
      <c r="F186" s="8" t="str" cm="1">
        <f t="array" aca="1" ref="F186" ca="1">TEXT(INDIRECT(_xlfn.CONCAT("'",A183,"'!$k$48")),"0")</f>
        <v>93</v>
      </c>
      <c r="G186" s="8" t="str" cm="1">
        <f t="array" aca="1" ref="G186" ca="1">INDIRECT(_xlfn.CONCAT("'",A183,"'!$J$38"))</f>
        <v>ATB</v>
      </c>
      <c r="I186" s="8" t="str" cm="1">
        <f t="array" aca="1" ref="I186" ca="1">TEXT(INDIRECT(_xlfn.CONCAT("'",A183,"'!$G$48")),"0")</f>
        <v>88</v>
      </c>
      <c r="K186" s="8" t="str" cm="1">
        <f t="array" aca="1" ref="K186" ca="1">TEXT(INDIRECT(_xlfn.CONCAT("'",A183,"'!$I$49")),"0.0")</f>
        <v>1.9</v>
      </c>
      <c r="L186" s="8" t="str" cm="1">
        <f t="array" aca="1" ref="L186" ca="1">TEXT(INDIRECT(_xlfn.CONCAT("'",A183,"'!$F$57")),"0.0")</f>
        <v>1.0</v>
      </c>
      <c r="M186" s="8" t="str" cm="1">
        <f t="array" aca="1" ref="M186" ca="1">TEXT(INDIRECT(_xlfn.CONCAT("'",A183,"'!$F$67")),"0.0")</f>
        <v>-0.9</v>
      </c>
      <c r="O186" s="31"/>
      <c r="BD186" s="20"/>
    </row>
    <row r="187" spans="1:56" s="7" customFormat="1" x14ac:dyDescent="0.2">
      <c r="A187" s="8" t="s">
        <v>74</v>
      </c>
      <c r="C187" s="8" t="str" cm="1">
        <f t="array" aca="1" ref="C187" ca="1">TEXT(INDIRECT(_xlfn.CONCAT("'",A183,"'!$F$39")),"0")</f>
        <v>-56</v>
      </c>
      <c r="D187" s="8" t="str" cm="1">
        <f t="array" aca="1" ref="D187" ca="1">TEXT(INDIRECT(_xlfn.CONCAT("'",A183,"'!$G$39")),"0")</f>
        <v>61</v>
      </c>
      <c r="E187" s="8" t="str" cm="1">
        <f t="array" aca="1" ref="E187" ca="1">TEXT(INDIRECT(_xlfn.CONCAT("'",A183,"'!$I$39")),"0.0")</f>
        <v>3.5</v>
      </c>
      <c r="F187" s="8" t="str" cm="1">
        <f t="array" aca="1" ref="F187" ca="1">TEXT(INDIRECT(_xlfn.CONCAT("'",A183,"'!$k$49")),"0")</f>
        <v>84</v>
      </c>
      <c r="G187" s="8" t="str" cm="1">
        <f t="array" aca="1" ref="G187" ca="1">INDIRECT(_xlfn.CONCAT("'",A183,"'!$J$39"))</f>
        <v>ATB</v>
      </c>
      <c r="I187" s="8" t="str" cm="1">
        <f t="array" aca="1" ref="I187" ca="1">TEXT(INDIRECT(_xlfn.CONCAT("'",A183,"'!$G$49")),"0")</f>
        <v>104</v>
      </c>
      <c r="K187" s="8" t="str" cm="1">
        <f t="array" aca="1" ref="K187" ca="1">TEXT(INDIRECT(_xlfn.CONCAT("'",A183,"'!$I$50")),"0.0")</f>
        <v>5.6</v>
      </c>
      <c r="L187" s="8" t="str" cm="1">
        <f t="array" aca="1" ref="L187" ca="1">TEXT(INDIRECT(_xlfn.CONCAT("'",A183,"'!$F$58")),"0.0")</f>
        <v>3.4</v>
      </c>
      <c r="M187" s="8" t="str" cm="1">
        <f t="array" aca="1" ref="M187" ca="1">TEXT(INDIRECT(_xlfn.CONCAT("'",A183,"'!$F$68")),"0.0")</f>
        <v>-0.4</v>
      </c>
      <c r="O187" s="31"/>
      <c r="BD187" s="20"/>
    </row>
    <row r="188" spans="1:56" s="7" customFormat="1" x14ac:dyDescent="0.2">
      <c r="A188" s="8" t="s">
        <v>75</v>
      </c>
      <c r="C188" s="13" t="str" cm="1">
        <f t="array" aca="1" ref="C188" ca="1">TEXT(INDIRECT(_xlfn.CONCAT("'",A183,"'!$F$40")),"0")</f>
        <v>-65</v>
      </c>
      <c r="D188" s="13" t="str" cm="1">
        <f t="array" aca="1" ref="D188" ca="1">TEXT(INDIRECT(_xlfn.CONCAT("'",A183,"'!$G$40")),"0")</f>
        <v>24</v>
      </c>
      <c r="E188" s="13" t="str" cm="1">
        <f t="array" aca="1" ref="E188" ca="1">TEXT(INDIRECT(_xlfn.CONCAT("'",A183,"'!$I$40")),"0.0")</f>
        <v>7.6</v>
      </c>
      <c r="F188" s="13" t="str" cm="1">
        <f t="array" aca="1" ref="F188" ca="1">TEXT(INDIRECT(_xlfn.CONCAT("'",A183,"'!$k$50")),"0")</f>
        <v>131</v>
      </c>
      <c r="G188" s="13" t="str" cm="1">
        <f t="array" aca="1" ref="G188" ca="1">INDIRECT(_xlfn.CONCAT("'",A183,"'!$J$40"))</f>
        <v>FT</v>
      </c>
      <c r="H188" s="15"/>
      <c r="I188" s="13" t="str" cm="1">
        <f t="array" aca="1" ref="I188" ca="1">TEXT(INDIRECT(_xlfn.CONCAT("'",A183,"'!$G$50")),"0")</f>
        <v>122</v>
      </c>
      <c r="J188" s="15"/>
      <c r="K188" s="13" t="str" cm="1">
        <f t="array" aca="1" ref="K188" ca="1">TEXT(INDIRECT(_xlfn.CONCAT("'",A183,"'!$I$51")),"0.0")</f>
        <v>4.6</v>
      </c>
      <c r="L188" s="13" t="str" cm="1">
        <f t="array" aca="1" ref="L188" ca="1">TEXT(INDIRECT(_xlfn.CONCAT("'",A183,"'!$F$59")),"0.0")</f>
        <v>1.7</v>
      </c>
      <c r="M188" s="13" t="str" cm="1">
        <f t="array" aca="1" ref="M188" ca="1">TEXT(INDIRECT(_xlfn.CONCAT("'",A183,"'!$F$69")),"0.0")</f>
        <v>-2.5</v>
      </c>
      <c r="O188" s="31"/>
      <c r="BD188" s="20"/>
    </row>
    <row r="189" spans="1:56" s="15" customFormat="1" x14ac:dyDescent="0.2">
      <c r="A189" s="13" t="s">
        <v>76</v>
      </c>
      <c r="C189" s="13" t="e" cm="1">
        <f t="array" aca="1" ref="C189" ca="1">TEXT(INDIRECT(_xlfn.CONCAT("'",A183,"'!$F$41")),"0")</f>
        <v>#DIV/0!</v>
      </c>
      <c r="D189" s="13" t="str" cm="1">
        <f t="array" aca="1" ref="D189" ca="1">TEXT(INDIRECT(_xlfn.CONCAT("'",A183,"'!$G$41")),"0")</f>
        <v>-37</v>
      </c>
      <c r="E189" s="13" t="str" cm="1">
        <f t="array" aca="1" ref="E189" ca="1">TEXT(INDIRECT(_xlfn.CONCAT("'",A183,"'!$I$41")),"0.0")</f>
        <v>-39.0</v>
      </c>
      <c r="F189" s="13" t="e" cm="1">
        <f t="array" aca="1" ref="F189" ca="1">TEXT(INDIRECT(_xlfn.CONCAT("'",A183,"'!$k$51")),"0")</f>
        <v>#DIV/0!</v>
      </c>
      <c r="G189" s="13" cm="1">
        <f t="array" aca="1" ref="G189" ca="1">INDIRECT(_xlfn.CONCAT("'",A183,"'!$J$41"))</f>
        <v>0</v>
      </c>
      <c r="I189" s="13" t="str" cm="1">
        <f t="array" aca="1" ref="I189" ca="1">TEXT(INDIRECT(_xlfn.CONCAT("'",A183,"'!$G$51")),"0")</f>
        <v>79</v>
      </c>
      <c r="K189" s="13" t="str" cm="1">
        <f t="array" aca="1" ref="K189" ca="1">TEXT(INDIRECT(_xlfn.CONCAT("'",A183,"'!$I$52")),"0.0")</f>
        <v>-39.7</v>
      </c>
      <c r="L189" s="13" t="str" cm="1">
        <f t="array" aca="1" ref="L189" ca="1">TEXT(INDIRECT(_xlfn.CONCAT("'",A183,"'!$F$60")),"0.0")</f>
        <v>0.3</v>
      </c>
      <c r="M189" s="13" t="str" cm="1">
        <f t="array" aca="1" ref="M189" ca="1">TEXT(INDIRECT(_xlfn.CONCAT("'",A183,"'!$F$70")),"0.0")</f>
        <v>-0.3</v>
      </c>
      <c r="O189" s="32"/>
      <c r="BD189" s="20"/>
    </row>
    <row r="190" spans="1:56" s="7" customFormat="1" x14ac:dyDescent="0.2">
      <c r="A190" s="8" t="s">
        <v>77</v>
      </c>
      <c r="C190" s="12" t="e" cm="1">
        <f t="array" aca="1" ref="C190" ca="1">TEXT(INDIRECT(_xlfn.CONCAT("'",A183,"'!$F$42")),"0")</f>
        <v>#DIV/0!</v>
      </c>
      <c r="D190" s="12" t="e" cm="1">
        <f t="array" aca="1" ref="D190" ca="1">TEXT(INDIRECT(_xlfn.CONCAT("'",A183,"'!$G$42")),"0")</f>
        <v>#DIV/0!</v>
      </c>
      <c r="E190" s="12" t="str" cm="1">
        <f t="array" aca="1" ref="E190" ca="1">TEXT(INDIRECT(_xlfn.CONCAT("'",A183,"'!$I$42")),"0.0")</f>
        <v>0.0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3" t="e" cm="1">
        <f t="array" aca="1" ref="I190" ca="1">TEXT(INDIRECT(_xlfn.CONCAT("'",A183,"'!$G$52")),"0")</f>
        <v>#DIV/0!</v>
      </c>
      <c r="J190" s="15"/>
      <c r="K190" s="12" t="str" cm="1">
        <f t="array" aca="1" ref="K190" ca="1">TEXT(INDIRECT(_xlfn.CONCAT("'",A183,"'!$I$53")),"0.0")</f>
        <v>0.0</v>
      </c>
      <c r="L190" s="12" t="str" cm="1">
        <f t="array" aca="1" ref="L190" ca="1">TEXT(INDIRECT(_xlfn.CONCAT("'",A183,"'!$F$61")),"0.0")</f>
        <v>0.0</v>
      </c>
      <c r="M190" s="13" t="str" cm="1">
        <f t="array" aca="1" ref="M190" ca="1">TEXT(INDIRECT(_xlfn.CONCAT("'",A183,"'!$F$71")),"0.0")</f>
        <v>0.0</v>
      </c>
      <c r="O190" s="31"/>
      <c r="BD190" s="20"/>
    </row>
    <row r="191" spans="1:56" x14ac:dyDescent="0.2">
      <c r="I191" s="19"/>
      <c r="M191" s="19"/>
    </row>
    <row r="192" spans="1:56" s="7" customFormat="1" x14ac:dyDescent="0.2">
      <c r="A192" s="8" t="s">
        <v>183</v>
      </c>
      <c r="C192" s="8"/>
      <c r="D192" s="8"/>
      <c r="E192" s="8"/>
      <c r="F192" s="8"/>
      <c r="G192" s="8"/>
      <c r="I192" s="8"/>
      <c r="K192" s="8"/>
      <c r="L192" s="8"/>
      <c r="M192" s="8"/>
      <c r="O192" s="31"/>
      <c r="BD192" s="20"/>
    </row>
    <row r="193" spans="1:56" s="7" customFormat="1" x14ac:dyDescent="0.2">
      <c r="B193" s="14" t="str" cm="1">
        <f t="array" aca="1" ref="B193" ca="1">TEXT(INDIRECT(_xlfn.CONCAT("'",A192,"'!$C$37")),"0")</f>
        <v>3</v>
      </c>
      <c r="H193" s="14" t="str" cm="1">
        <f t="array" aca="1" ref="H193" ca="1">TEXT(INDIRECT(_xlfn.CONCAT("'",A192,"'!$C$47")),"0")</f>
        <v>4</v>
      </c>
      <c r="J193" s="8" t="str" cm="1">
        <f t="array" aca="1" ref="J193" ca="1">TEXT(INDIRECT(_xlfn.CONCAT("'",A192,"'!$I$33")),"0")</f>
        <v>56</v>
      </c>
      <c r="O193" s="31"/>
      <c r="BD193" s="20"/>
    </row>
    <row r="194" spans="1:56" s="7" customFormat="1" x14ac:dyDescent="0.2">
      <c r="A194" s="8" t="s">
        <v>65</v>
      </c>
      <c r="C194" s="8" t="str" cm="1">
        <f t="array" aca="1" ref="C194" ca="1">TEXT(INDIRECT(_xlfn.CONCAT("'",A192,"'!$F$48")),"0")</f>
        <v>-41</v>
      </c>
      <c r="O194" s="31"/>
      <c r="BD194" s="20"/>
    </row>
    <row r="195" spans="1:56" s="7" customFormat="1" x14ac:dyDescent="0.2">
      <c r="A195" s="8" t="s">
        <v>73</v>
      </c>
      <c r="C195" s="8" t="str" cm="1">
        <f t="array" aca="1" ref="C195" ca="1">TEXT(INDIRECT(_xlfn.CONCAT("'",A192,"'!$F$38")),"0")</f>
        <v>-56</v>
      </c>
      <c r="D195" s="8" t="str" cm="1">
        <f t="array" aca="1" ref="D195" ca="1">TEXT(INDIRECT(_xlfn.CONCAT("'",A192,"'!$G$38")),"0")</f>
        <v>31</v>
      </c>
      <c r="E195" s="8" t="str" cm="1">
        <f t="array" aca="1" ref="E195" ca="1">TEXT(INDIRECT(_xlfn.CONCAT("'",A192,"'!$I$38")),"0.0")</f>
        <v>1.6</v>
      </c>
      <c r="F195" s="8" t="str" cm="1">
        <f t="array" aca="1" ref="F195" ca="1">TEXT(INDIRECT(_xlfn.CONCAT("'",A192,"'!$k$48")),"0")</f>
        <v>115</v>
      </c>
      <c r="G195" s="8" t="str" cm="1">
        <f t="array" aca="1" ref="G195" ca="1">INDIRECT(_xlfn.CONCAT("'",A192,"'!$J$38"))</f>
        <v>FT</v>
      </c>
      <c r="I195" s="8" t="str" cm="1">
        <f t="array" aca="1" ref="I195" ca="1">TEXT(INDIRECT(_xlfn.CONCAT("'",A192,"'!$G$48")),"0")</f>
        <v>100</v>
      </c>
      <c r="K195" s="8" t="str" cm="1">
        <f t="array" aca="1" ref="K195" ca="1">TEXT(INDIRECT(_xlfn.CONCAT("'",A192,"'!$I$49")),"0.0")</f>
        <v>3.4</v>
      </c>
      <c r="L195" s="8" t="str" cm="1">
        <f t="array" aca="1" ref="L195" ca="1">TEXT(INDIRECT(_xlfn.CONCAT("'",A192,"'!$F$57")),"0.0")</f>
        <v>0.6</v>
      </c>
      <c r="M195" s="8" t="str" cm="1">
        <f t="array" aca="1" ref="M195" ca="1">TEXT(INDIRECT(_xlfn.CONCAT("'",A192,"'!$F$67")),"0.0")</f>
        <v>-0.8</v>
      </c>
      <c r="O195" s="31"/>
      <c r="BD195" s="20"/>
    </row>
    <row r="196" spans="1:56" s="7" customFormat="1" x14ac:dyDescent="0.2">
      <c r="A196" s="8" t="s">
        <v>74</v>
      </c>
      <c r="C196" s="8" t="str" cm="1">
        <f t="array" aca="1" ref="C196" ca="1">TEXT(INDIRECT(_xlfn.CONCAT("'",A192,"'!$F$39")),"0")</f>
        <v>-66</v>
      </c>
      <c r="D196" s="8" t="str" cm="1">
        <f t="array" aca="1" ref="D196" ca="1">TEXT(INDIRECT(_xlfn.CONCAT("'",A192,"'!$G$39")),"0")</f>
        <v>61</v>
      </c>
      <c r="E196" s="8" t="str" cm="1">
        <f t="array" aca="1" ref="E196" ca="1">TEXT(INDIRECT(_xlfn.CONCAT("'",A192,"'!$I$39")),"0.0")</f>
        <v>3.5</v>
      </c>
      <c r="F196" s="8" t="str" cm="1">
        <f t="array" aca="1" ref="F196" ca="1">TEXT(INDIRECT(_xlfn.CONCAT("'",A192,"'!$k$49")),"0")</f>
        <v>96</v>
      </c>
      <c r="G196" s="8" t="str" cm="1">
        <f t="array" aca="1" ref="G196" ca="1">INDIRECT(_xlfn.CONCAT("'",A192,"'!$J$39"))</f>
        <v>ATB</v>
      </c>
      <c r="I196" s="8" t="str" cm="1">
        <f t="array" aca="1" ref="I196" ca="1">TEXT(INDIRECT(_xlfn.CONCAT("'",A192,"'!$G$49")),"0")</f>
        <v>85</v>
      </c>
      <c r="K196" s="8" t="str" cm="1">
        <f t="array" aca="1" ref="K196" ca="1">TEXT(INDIRECT(_xlfn.CONCAT("'",A192,"'!$I$50")),"0.0")</f>
        <v>4.7</v>
      </c>
      <c r="L196" s="8" t="str" cm="1">
        <f t="array" aca="1" ref="L196" ca="1">TEXT(INDIRECT(_xlfn.CONCAT("'",A192,"'!$F$58")),"0.0")</f>
        <v>1.8</v>
      </c>
      <c r="M196" s="8" t="str" cm="1">
        <f t="array" aca="1" ref="M196" ca="1">TEXT(INDIRECT(_xlfn.CONCAT("'",A192,"'!$F$68")),"0.0")</f>
        <v>-1.7</v>
      </c>
      <c r="O196" s="31"/>
      <c r="BD196" s="20"/>
    </row>
    <row r="197" spans="1:56" s="7" customFormat="1" x14ac:dyDescent="0.2">
      <c r="A197" s="8" t="s">
        <v>75</v>
      </c>
      <c r="C197" s="13" t="str" cm="1">
        <f t="array" aca="1" ref="C197" ca="1">TEXT(INDIRECT(_xlfn.CONCAT("'",A192,"'!$F$40")),"0")</f>
        <v>-59</v>
      </c>
      <c r="D197" s="13" t="str" cm="1">
        <f t="array" aca="1" ref="D197" ca="1">TEXT(INDIRECT(_xlfn.CONCAT("'",A192,"'!$G$40")),"0")</f>
        <v>53</v>
      </c>
      <c r="E197" s="13" t="str" cm="1">
        <f t="array" aca="1" ref="E197" ca="1">TEXT(INDIRECT(_xlfn.CONCAT("'",A192,"'!$I$40")),"0.0")</f>
        <v>6.3</v>
      </c>
      <c r="F197" s="13" t="str" cm="1">
        <f t="array" aca="1" ref="F197" ca="1">TEXT(INDIRECT(_xlfn.CONCAT("'",A192,"'!$k$50")),"0")</f>
        <v>96</v>
      </c>
      <c r="G197" s="13" t="str" cm="1">
        <f t="array" aca="1" ref="G197" ca="1">INDIRECT(_xlfn.CONCAT("'",A192,"'!$J$40"))</f>
        <v>FT</v>
      </c>
      <c r="H197" s="15"/>
      <c r="I197" s="13" t="str" cm="1">
        <f t="array" aca="1" ref="I197" ca="1">TEXT(INDIRECT(_xlfn.CONCAT("'",A192,"'!$G$50")),"0")</f>
        <v>103</v>
      </c>
      <c r="J197" s="15"/>
      <c r="K197" s="13" t="str" cm="1">
        <f t="array" aca="1" ref="K197" ca="1">TEXT(INDIRECT(_xlfn.CONCAT("'",A192,"'!$I$51")),"0.0")</f>
        <v>3.9</v>
      </c>
      <c r="L197" s="13" t="str" cm="1">
        <f t="array" aca="1" ref="L197" ca="1">TEXT(INDIRECT(_xlfn.CONCAT("'",A192,"'!$F$59")),"0.0")</f>
        <v>3.4</v>
      </c>
      <c r="M197" s="13" t="str" cm="1">
        <f t="array" aca="1" ref="M197" ca="1">TEXT(INDIRECT(_xlfn.CONCAT("'",A192,"'!$F$69")),"0.0")</f>
        <v>-1.6</v>
      </c>
      <c r="O197" s="31"/>
      <c r="BD197" s="20"/>
    </row>
    <row r="198" spans="1:56" s="7" customFormat="1" x14ac:dyDescent="0.2">
      <c r="A198" s="8" t="s">
        <v>76</v>
      </c>
      <c r="C198" s="12" t="e" cm="1">
        <f t="array" aca="1" ref="C198" ca="1">TEXT(INDIRECT(_xlfn.CONCAT("'",A192,"'!$F$41")),"0")</f>
        <v>#DIV/0!</v>
      </c>
      <c r="D198" s="12" t="str" cm="1">
        <f t="array" aca="1" ref="D198" ca="1">TEXT(INDIRECT(_xlfn.CONCAT("'",A192,"'!$G$41")),"0")</f>
        <v>-41</v>
      </c>
      <c r="E198" s="12" t="str" cm="1">
        <f t="array" aca="1" ref="E198" ca="1">TEXT(INDIRECT(_xlfn.CONCAT("'",A192,"'!$I$41")),"0.0")</f>
        <v>-28.7</v>
      </c>
      <c r="F198" s="12" t="e" cm="1">
        <f t="array" aca="1" ref="F198" ca="1">TEXT(INDIRECT(_xlfn.CONCAT("'",A192,"'!$k$51")),"0")</f>
        <v>#DIV/0!</v>
      </c>
      <c r="G198" s="12" cm="1">
        <f t="array" aca="1" ref="G198" ca="1">INDIRECT(_xlfn.CONCAT("'",A192,"'!$J$41"))</f>
        <v>0</v>
      </c>
      <c r="I198" s="13" t="str" cm="1">
        <f t="array" aca="1" ref="I198" ca="1">TEXT(INDIRECT(_xlfn.CONCAT("'",A192,"'!$G$51")),"0")</f>
        <v>93</v>
      </c>
      <c r="J198" s="15"/>
      <c r="K198" s="12" t="str" cm="1">
        <f t="array" aca="1" ref="K198" ca="1">TEXT(INDIRECT(_xlfn.CONCAT("'",A192,"'!$I$52")),"0.0")</f>
        <v>-30.0</v>
      </c>
      <c r="L198" s="12" t="str" cm="1">
        <f t="array" aca="1" ref="L198" ca="1">TEXT(INDIRECT(_xlfn.CONCAT("'",A192,"'!$F$60")),"0.0")</f>
        <v>0.2</v>
      </c>
      <c r="M198" s="13" t="str" cm="1">
        <f t="array" aca="1" ref="M198" ca="1">TEXT(INDIRECT(_xlfn.CONCAT("'",A192,"'!$F$70")),"0.0")</f>
        <v>-0.8</v>
      </c>
      <c r="O198" s="31"/>
      <c r="BD198" s="20"/>
    </row>
    <row r="199" spans="1:56" s="7" customFormat="1" x14ac:dyDescent="0.2">
      <c r="A199" s="8" t="s">
        <v>77</v>
      </c>
      <c r="C199" s="12" t="e" cm="1">
        <f t="array" aca="1" ref="C199" ca="1">TEXT(INDIRECT(_xlfn.CONCAT("'",A192,"'!$F$42")),"0")</f>
        <v>#DIV/0!</v>
      </c>
      <c r="D199" s="12" t="e" cm="1">
        <f t="array" aca="1" ref="D199" ca="1">TEXT(INDIRECT(_xlfn.CONCAT("'",A192,"'!$G$42")),"0")</f>
        <v>#DIV/0!</v>
      </c>
      <c r="E199" s="12" t="str" cm="1">
        <f t="array" aca="1" ref="E199" ca="1">TEXT(INDIRECT(_xlfn.CONCAT("'",A192,"'!$I$42")),"0.0")</f>
        <v>0.0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e" cm="1">
        <f t="array" aca="1" ref="I199" ca="1">TEXT(INDIRECT(_xlfn.CONCAT("'",A192,"'!$G$52")),"0")</f>
        <v>#DIV/0!</v>
      </c>
      <c r="J199" s="11"/>
      <c r="K199" s="12" t="str" cm="1">
        <f t="array" aca="1" ref="K199" ca="1">TEXT(INDIRECT(_xlfn.CONCAT("'",A192,"'!$I$53")),"0.0")</f>
        <v>0.0</v>
      </c>
      <c r="L199" s="12" t="str" cm="1">
        <f t="array" aca="1" ref="L199" ca="1">TEXT(INDIRECT(_xlfn.CONCAT("'",A192,"'!$F$61")),"0.0")</f>
        <v>0.0</v>
      </c>
      <c r="M199" s="12" t="str" cm="1">
        <f t="array" aca="1" ref="M199" ca="1">TEXT(INDIRECT(_xlfn.CONCAT("'",A192,"'!$F$71")),"0.0")</f>
        <v>0.0</v>
      </c>
      <c r="O199" s="31"/>
      <c r="BD199" s="20"/>
    </row>
    <row r="200" spans="1:56" x14ac:dyDescent="0.2">
      <c r="I200" s="19"/>
      <c r="M200" s="19"/>
    </row>
    <row r="201" spans="1:56" x14ac:dyDescent="0.2">
      <c r="A201" t="s">
        <v>184</v>
      </c>
    </row>
    <row r="202" spans="1:56" s="7" customFormat="1" x14ac:dyDescent="0.2">
      <c r="B202" s="14" t="str" cm="1">
        <f t="array" aca="1" ref="B202" ca="1">TEXT(INDIRECT(_xlfn.CONCAT("'",A201,"'!$C$37")),"0")</f>
        <v>3</v>
      </c>
      <c r="H202" s="14" t="str" cm="1">
        <f t="array" aca="1" ref="H202" ca="1">TEXT(INDIRECT(_xlfn.CONCAT("'",A201,"'!$C$47")),"0")</f>
        <v>4</v>
      </c>
      <c r="J202" s="8" t="str" cm="1">
        <f t="array" aca="1" ref="J202" ca="1">TEXT(INDIRECT(_xlfn.CONCAT("'",A201,"'!$I$33")),"0")</f>
        <v>67</v>
      </c>
      <c r="O202" s="31"/>
      <c r="BD202" s="20"/>
    </row>
    <row r="203" spans="1:56" s="7" customFormat="1" x14ac:dyDescent="0.2">
      <c r="A203" s="8" t="s">
        <v>65</v>
      </c>
      <c r="C203" s="8" t="str" cm="1">
        <f t="array" aca="1" ref="C203" ca="1">TEXT(INDIRECT(_xlfn.CONCAT("'",A201,"'!$F$48")),"0")</f>
        <v>-60</v>
      </c>
      <c r="O203" s="31"/>
      <c r="BD203" s="20"/>
    </row>
    <row r="204" spans="1:56" s="7" customFormat="1" x14ac:dyDescent="0.2">
      <c r="A204" s="8" t="s">
        <v>73</v>
      </c>
      <c r="C204" s="8" t="str" cm="1">
        <f t="array" aca="1" ref="C204" ca="1">TEXT(INDIRECT(_xlfn.CONCAT("'",A201,"'!$F$38")),"0")</f>
        <v>-54</v>
      </c>
      <c r="D204" s="8" t="str" cm="1">
        <f t="array" aca="1" ref="D204" ca="1">TEXT(INDIRECT(_xlfn.CONCAT("'",A201,"'!$G$38")),"0")</f>
        <v>15</v>
      </c>
      <c r="E204" s="8" t="str" cm="1">
        <f t="array" aca="1" ref="E204" ca="1">TEXT(INDIRECT(_xlfn.CONCAT("'",A201,"'!$I$38")),"0.0")</f>
        <v>2.4</v>
      </c>
      <c r="F204" s="8" t="str" cm="1">
        <f t="array" aca="1" ref="F204" ca="1">TEXT(INDIRECT(_xlfn.CONCAT("'",A201,"'!$k$48")),"0")</f>
        <v>129</v>
      </c>
      <c r="G204" s="8" t="str" cm="1">
        <f t="array" aca="1" ref="G204" ca="1">INDIRECT(_xlfn.CONCAT("'",A201,"'!$J$38"))</f>
        <v>FT</v>
      </c>
      <c r="I204" s="8" t="str" cm="1">
        <f t="array" aca="1" ref="I204" ca="1">TEXT(INDIRECT(_xlfn.CONCAT("'",A201,"'!$G$48")),"0")</f>
        <v>136</v>
      </c>
      <c r="K204" s="8" t="str" cm="1">
        <f t="array" aca="1" ref="K204" ca="1">TEXT(INDIRECT(_xlfn.CONCAT("'",A201,"'!$I$49")),"0.0")</f>
        <v>2.4</v>
      </c>
      <c r="L204" s="8" t="str" cm="1">
        <f t="array" aca="1" ref="L204" ca="1">TEXT(INDIRECT(_xlfn.CONCAT("'",A201,"'!$F$57")),"0.0")</f>
        <v>0.2</v>
      </c>
      <c r="M204" s="8" t="str" cm="1">
        <f t="array" aca="1" ref="M204" ca="1">TEXT(INDIRECT(_xlfn.CONCAT("'",A201,"'!$F$67")),"0.0")</f>
        <v>-0.9</v>
      </c>
      <c r="O204" s="31"/>
      <c r="BD204" s="20"/>
    </row>
    <row r="205" spans="1:56" s="7" customFormat="1" x14ac:dyDescent="0.2">
      <c r="A205" s="8" t="s">
        <v>74</v>
      </c>
      <c r="C205" s="8" t="str" cm="1">
        <f t="array" aca="1" ref="C205" ca="1">TEXT(INDIRECT(_xlfn.CONCAT("'",A201,"'!$F$39")),"0")</f>
        <v>-70</v>
      </c>
      <c r="D205" s="8" t="str" cm="1">
        <f t="array" aca="1" ref="D205" ca="1">TEXT(INDIRECT(_xlfn.CONCAT("'",A201,"'!$G$39")),"0")</f>
        <v>88</v>
      </c>
      <c r="E205" s="8" t="str" cm="1">
        <f t="array" aca="1" ref="E205" ca="1">TEXT(INDIRECT(_xlfn.CONCAT("'",A201,"'!$I$39")),"0.0")</f>
        <v>1.6</v>
      </c>
      <c r="F205" s="8" t="str" cm="1">
        <f t="array" aca="1" ref="F205" ca="1">TEXT(INDIRECT(_xlfn.CONCAT("'",A201,"'!$k$49")),"0")</f>
        <v>72</v>
      </c>
      <c r="G205" s="8" t="str" cm="1">
        <f t="array" aca="1" ref="G205" ca="1">INDIRECT(_xlfn.CONCAT("'",A201,"'!$J$39"))</f>
        <v>ATB</v>
      </c>
      <c r="I205" s="8" t="str" cm="1">
        <f t="array" aca="1" ref="I205" ca="1">TEXT(INDIRECT(_xlfn.CONCAT("'",A201,"'!$G$49")),"0")</f>
        <v>56</v>
      </c>
      <c r="K205" s="8" t="str" cm="1">
        <f t="array" aca="1" ref="K205" ca="1">TEXT(INDIRECT(_xlfn.CONCAT("'",A201,"'!$I$50")),"0.0")</f>
        <v>3.4</v>
      </c>
      <c r="L205" s="8" t="str" cm="1">
        <f t="array" aca="1" ref="L205" ca="1">TEXT(INDIRECT(_xlfn.CONCAT("'",A201,"'!$F$58")),"0.0")</f>
        <v>1.8</v>
      </c>
      <c r="M205" s="8" t="str" cm="1">
        <f t="array" aca="1" ref="M205" ca="1">TEXT(INDIRECT(_xlfn.CONCAT("'",A201,"'!$F$68")),"0.0")</f>
        <v>-1.1</v>
      </c>
      <c r="O205" s="31"/>
      <c r="BD205" s="20"/>
    </row>
    <row r="206" spans="1:56" s="7" customFormat="1" x14ac:dyDescent="0.2">
      <c r="A206" s="8" t="s">
        <v>75</v>
      </c>
      <c r="C206" s="13" t="str" cm="1">
        <f t="array" aca="1" ref="C206" ca="1">TEXT(INDIRECT(_xlfn.CONCAT("'",A201,"'!$F$40")),"0")</f>
        <v>-53</v>
      </c>
      <c r="D206" s="13" t="str" cm="1">
        <f t="array" aca="1" ref="D206" ca="1">TEXT(INDIRECT(_xlfn.CONCAT("'",A201,"'!$G$40")),"0")</f>
        <v>39</v>
      </c>
      <c r="E206" s="13" t="str" cm="1">
        <f t="array" aca="1" ref="E206" ca="1">TEXT(INDIRECT(_xlfn.CONCAT("'",A201,"'!$I$40")),"0.0")</f>
        <v>6.5</v>
      </c>
      <c r="F206" s="13" t="str" cm="1">
        <f t="array" aca="1" ref="F206" ca="1">TEXT(INDIRECT(_xlfn.CONCAT("'",A201,"'!$k$50")),"0")</f>
        <v>104</v>
      </c>
      <c r="G206" s="13" t="str" cm="1">
        <f t="array" aca="1" ref="G206" ca="1">INDIRECT(_xlfn.CONCAT("'",A201,"'!$J$40"))</f>
        <v>ATB</v>
      </c>
      <c r="H206" s="15"/>
      <c r="I206" s="13" t="str" cm="1">
        <f t="array" aca="1" ref="I206" ca="1">TEXT(INDIRECT(_xlfn.CONCAT("'",A201,"'!$G$50")),"0")</f>
        <v>121</v>
      </c>
      <c r="J206" s="15"/>
      <c r="K206" s="13" t="str" cm="1">
        <f t="array" aca="1" ref="K206" ca="1">TEXT(INDIRECT(_xlfn.CONCAT("'",A201,"'!$I$51")),"0.0")</f>
        <v>6.1</v>
      </c>
      <c r="L206" s="13" t="str" cm="1">
        <f t="array" aca="1" ref="L206" ca="1">TEXT(INDIRECT(_xlfn.CONCAT("'",A201,"'!$F$59")),"0.0")</f>
        <v>2.6</v>
      </c>
      <c r="M206" s="13" t="str" cm="1">
        <f t="array" aca="1" ref="M206" ca="1">TEXT(INDIRECT(_xlfn.CONCAT("'",A201,"'!$F$69")),"0.0")</f>
        <v>-1.2</v>
      </c>
      <c r="O206" s="31"/>
      <c r="BD206" s="20"/>
    </row>
    <row r="207" spans="1:56" s="15" customFormat="1" x14ac:dyDescent="0.2">
      <c r="A207" s="13" t="s">
        <v>76</v>
      </c>
      <c r="C207" s="13" t="e" cm="1">
        <f t="array" aca="1" ref="C207" ca="1">TEXT(INDIRECT(_xlfn.CONCAT("'",A201,"'!$F$41")),"0")</f>
        <v>#DIV/0!</v>
      </c>
      <c r="D207" s="13" t="str" cm="1">
        <f t="array" aca="1" ref="D207" ca="1">TEXT(INDIRECT(_xlfn.CONCAT("'",A201,"'!$G$41")),"0")</f>
        <v>-45</v>
      </c>
      <c r="E207" s="13" t="str" cm="1">
        <f t="array" aca="1" ref="E207" ca="1">TEXT(INDIRECT(_xlfn.CONCAT("'",A201,"'!$I$41")),"0.0")</f>
        <v>-35.0</v>
      </c>
      <c r="F207" s="13" t="e" cm="1">
        <f t="array" aca="1" ref="F207" ca="1">TEXT(INDIRECT(_xlfn.CONCAT("'",A201,"'!$k$51")),"0")</f>
        <v>#DIV/0!</v>
      </c>
      <c r="G207" s="13" cm="1">
        <f t="array" aca="1" ref="G207" ca="1">INDIRECT(_xlfn.CONCAT("'",A201,"'!$J$41"))</f>
        <v>0</v>
      </c>
      <c r="I207" s="13" t="str" cm="1">
        <f t="array" aca="1" ref="I207" ca="1">TEXT(INDIRECT(_xlfn.CONCAT("'",A201,"'!$G$51")),"0")</f>
        <v>76</v>
      </c>
      <c r="K207" s="13" t="str" cm="1">
        <f t="array" aca="1" ref="K207" ca="1">TEXT(INDIRECT(_xlfn.CONCAT("'",A201,"'!$I$52")),"0.0")</f>
        <v>-38.0</v>
      </c>
      <c r="L207" s="13" t="str" cm="1">
        <f t="array" aca="1" ref="L207" ca="1">TEXT(INDIRECT(_xlfn.CONCAT("'",A201,"'!$F$60")),"0.0")</f>
        <v>0.8</v>
      </c>
      <c r="M207" s="13" t="str" cm="1">
        <f t="array" aca="1" ref="M207" ca="1">TEXT(INDIRECT(_xlfn.CONCAT("'",A201,"'!$F$70")),"0.0")</f>
        <v>-2.2</v>
      </c>
      <c r="O207" s="32"/>
      <c r="BD207" s="20"/>
    </row>
    <row r="208" spans="1:56" s="7" customFormat="1" x14ac:dyDescent="0.2">
      <c r="A208" s="8" t="s">
        <v>77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3" t="e" cm="1">
        <f t="array" aca="1" ref="I208" ca="1">TEXT(INDIRECT(_xlfn.CONCAT("'",A201,"'!$G$52")),"0")</f>
        <v>#DIV/0!</v>
      </c>
      <c r="J208" s="15"/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3" t="str" cm="1">
        <f t="array" aca="1" ref="M208" ca="1">TEXT(INDIRECT(_xlfn.CONCAT("'",A201,"'!$F$71")),"0.0")</f>
        <v>0.0</v>
      </c>
      <c r="O208" s="31"/>
      <c r="BD208" s="20"/>
    </row>
    <row r="209" spans="1:56" x14ac:dyDescent="0.2">
      <c r="I209" s="19"/>
      <c r="M209" s="19"/>
    </row>
    <row r="210" spans="1:56" x14ac:dyDescent="0.2">
      <c r="A210" t="s">
        <v>185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O211" s="31"/>
      <c r="BD211" s="20"/>
    </row>
    <row r="212" spans="1:56" s="7" customFormat="1" x14ac:dyDescent="0.2">
      <c r="A212" s="8" t="s">
        <v>65</v>
      </c>
      <c r="C212" s="8" t="e" cm="1">
        <f t="array" aca="1" ref="C212" ca="1">TEXT(INDIRECT(_xlfn.CONCAT("'",A210,"'!$F$48")),"0")</f>
        <v>#REF!</v>
      </c>
      <c r="O212" s="31"/>
      <c r="BD212" s="20"/>
    </row>
    <row r="213" spans="1:56" s="7" customFormat="1" x14ac:dyDescent="0.2">
      <c r="A213" s="8" t="s">
        <v>73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O213" s="31"/>
      <c r="BD213" s="20"/>
    </row>
    <row r="214" spans="1:56" s="7" customFormat="1" x14ac:dyDescent="0.2">
      <c r="A214" s="8" t="s">
        <v>74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O214" s="31"/>
      <c r="BD214" s="20"/>
    </row>
    <row r="215" spans="1:56" s="7" customFormat="1" x14ac:dyDescent="0.2">
      <c r="A215" s="8" t="s">
        <v>75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O215" s="31"/>
      <c r="BD215" s="20"/>
    </row>
    <row r="216" spans="1:56" s="7" customFormat="1" x14ac:dyDescent="0.2">
      <c r="A216" s="8" t="s">
        <v>76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O216" s="31"/>
      <c r="BD216" s="20"/>
    </row>
    <row r="217" spans="1:56" s="7" customFormat="1" x14ac:dyDescent="0.2">
      <c r="A217" s="8" t="s">
        <v>77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O217" s="31"/>
      <c r="BD217" s="20"/>
    </row>
    <row r="218" spans="1:56" x14ac:dyDescent="0.2">
      <c r="I218" s="19"/>
      <c r="M218" s="19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3A75-F768-4941-9064-A6428F31CA7F}">
  <sheetPr codeName="Sheet24"/>
  <dimension ref="B1:O187"/>
  <sheetViews>
    <sheetView workbookViewId="0">
      <selection activeCell="E13" sqref="E13"/>
    </sheetView>
  </sheetViews>
  <sheetFormatPr baseColWidth="10" defaultRowHeight="16" x14ac:dyDescent="0.2"/>
  <cols>
    <col min="2" max="3" width="10.83203125" style="8"/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s="8" t="s">
        <v>145</v>
      </c>
      <c r="C1" s="8" t="s">
        <v>146</v>
      </c>
    </row>
    <row r="2" spans="2:15" x14ac:dyDescent="0.2">
      <c r="C2" s="8" t="s">
        <v>72</v>
      </c>
    </row>
    <row r="3" spans="2:15" x14ac:dyDescent="0.2">
      <c r="B3" s="8" t="s">
        <v>72</v>
      </c>
      <c r="C3" s="8" t="s">
        <v>72</v>
      </c>
    </row>
    <row r="4" spans="2:15" x14ac:dyDescent="0.2">
      <c r="B4" s="8" t="s">
        <v>72</v>
      </c>
      <c r="C4" s="8" t="s">
        <v>144</v>
      </c>
      <c r="E4" s="29" t="s">
        <v>147</v>
      </c>
      <c r="F4" s="29" t="s">
        <v>148</v>
      </c>
    </row>
    <row r="5" spans="2:15" x14ac:dyDescent="0.2">
      <c r="B5" s="8" t="s">
        <v>144</v>
      </c>
      <c r="C5" s="8" t="s">
        <v>144</v>
      </c>
      <c r="E5" s="29" t="s">
        <v>149</v>
      </c>
      <c r="F5" t="s">
        <v>72</v>
      </c>
      <c r="G5" t="s">
        <v>144</v>
      </c>
      <c r="H5" t="s">
        <v>150</v>
      </c>
    </row>
    <row r="6" spans="2:15" x14ac:dyDescent="0.2">
      <c r="B6" s="8" t="s">
        <v>144</v>
      </c>
      <c r="C6" s="8">
        <v>0</v>
      </c>
      <c r="E6" s="28" t="s">
        <v>72</v>
      </c>
      <c r="F6" s="30">
        <v>24</v>
      </c>
      <c r="G6" s="30">
        <v>13</v>
      </c>
      <c r="H6" s="30">
        <v>37</v>
      </c>
      <c r="K6" s="37">
        <f>GETPIVOTDATA("First",$E$4,"First","ATB","Next","ATB")/GETPIVOTDATA("First",$E$4,"First","ATB")</f>
        <v>0.64864864864864868</v>
      </c>
      <c r="L6" s="37">
        <f>GETPIVOTDATA("First",$E$4,"First","ATB","Next","FT")/GETPIVOTDATA("First",$E$4,"First","ATB")</f>
        <v>0.35135135135135137</v>
      </c>
      <c r="N6" t="s">
        <v>151</v>
      </c>
      <c r="O6" t="s">
        <v>152</v>
      </c>
    </row>
    <row r="7" spans="2:15" x14ac:dyDescent="0.2">
      <c r="B7" s="8">
        <v>0</v>
      </c>
      <c r="E7" s="28" t="s">
        <v>144</v>
      </c>
      <c r="F7" s="30">
        <v>12</v>
      </c>
      <c r="G7" s="30">
        <v>15</v>
      </c>
      <c r="H7" s="30">
        <v>27</v>
      </c>
      <c r="K7" s="37">
        <f>GETPIVOTDATA("First",$E$4,"First","FT","Next","ATB")/GETPIVOTDATA("First",$E$4,"First","FT")</f>
        <v>0.44444444444444442</v>
      </c>
      <c r="L7" s="37">
        <f>GETPIVOTDATA("First",$E$4,"First","FT","Next","FT")/GETPIVOTDATA("First",$E$4,"First","FT")</f>
        <v>0.55555555555555558</v>
      </c>
      <c r="N7" t="s">
        <v>152</v>
      </c>
      <c r="O7" t="s">
        <v>151</v>
      </c>
    </row>
    <row r="8" spans="2:15" x14ac:dyDescent="0.2">
      <c r="E8" s="28" t="s">
        <v>150</v>
      </c>
      <c r="F8" s="30">
        <v>36</v>
      </c>
      <c r="G8" s="30">
        <v>28</v>
      </c>
      <c r="H8" s="30">
        <v>64</v>
      </c>
    </row>
    <row r="11" spans="2:15" x14ac:dyDescent="0.2">
      <c r="C11" s="8" t="s">
        <v>72</v>
      </c>
    </row>
    <row r="12" spans="2:15" x14ac:dyDescent="0.2">
      <c r="B12" s="8" t="s">
        <v>72</v>
      </c>
      <c r="C12" s="8" t="s">
        <v>72</v>
      </c>
    </row>
    <row r="13" spans="2:15" x14ac:dyDescent="0.2">
      <c r="B13" s="8" t="s">
        <v>72</v>
      </c>
      <c r="C13" s="8" t="s">
        <v>72</v>
      </c>
      <c r="E13" s="29" t="s">
        <v>149</v>
      </c>
      <c r="F13" t="s">
        <v>147</v>
      </c>
      <c r="H13" t="s">
        <v>187</v>
      </c>
    </row>
    <row r="14" spans="2:15" x14ac:dyDescent="0.2">
      <c r="B14" s="8" t="s">
        <v>72</v>
      </c>
      <c r="C14" s="8" t="s">
        <v>72</v>
      </c>
      <c r="E14" s="28" t="s">
        <v>72</v>
      </c>
      <c r="F14" s="30">
        <v>43</v>
      </c>
      <c r="H14">
        <f>GETPIVOTDATA("First",$E$13,"First","ATB")/20</f>
        <v>2.15</v>
      </c>
    </row>
    <row r="15" spans="2:15" x14ac:dyDescent="0.2">
      <c r="B15" s="8" t="s">
        <v>72</v>
      </c>
      <c r="C15" s="8">
        <v>0</v>
      </c>
      <c r="E15" s="28" t="s">
        <v>144</v>
      </c>
      <c r="F15" s="30">
        <v>41</v>
      </c>
      <c r="H15">
        <f>GETPIVOTDATA("First",$E$13,"First","FT")/20</f>
        <v>2.0499999999999998</v>
      </c>
    </row>
    <row r="16" spans="2:15" x14ac:dyDescent="0.2">
      <c r="B16" s="8">
        <v>0</v>
      </c>
      <c r="E16" s="28" t="s">
        <v>150</v>
      </c>
      <c r="F16" s="30">
        <v>84</v>
      </c>
    </row>
    <row r="20" spans="2:3" x14ac:dyDescent="0.2">
      <c r="C20" s="8" t="s">
        <v>144</v>
      </c>
    </row>
    <row r="21" spans="2:3" x14ac:dyDescent="0.2">
      <c r="B21" s="8" t="s">
        <v>144</v>
      </c>
      <c r="C21" s="8" t="s">
        <v>72</v>
      </c>
    </row>
    <row r="22" spans="2:3" x14ac:dyDescent="0.2">
      <c r="B22" s="8" t="s">
        <v>72</v>
      </c>
      <c r="C22" s="8" t="s">
        <v>72</v>
      </c>
    </row>
    <row r="23" spans="2:3" x14ac:dyDescent="0.2">
      <c r="B23" s="8" t="s">
        <v>72</v>
      </c>
      <c r="C23" s="8" t="s">
        <v>72</v>
      </c>
    </row>
    <row r="24" spans="2:3" x14ac:dyDescent="0.2">
      <c r="B24" s="8" t="s">
        <v>72</v>
      </c>
      <c r="C24" s="8" t="s">
        <v>144</v>
      </c>
    </row>
    <row r="25" spans="2:3" x14ac:dyDescent="0.2">
      <c r="B25" s="8" t="s">
        <v>144</v>
      </c>
    </row>
    <row r="29" spans="2:3" x14ac:dyDescent="0.2">
      <c r="C29" s="8" t="s">
        <v>144</v>
      </c>
    </row>
    <row r="30" spans="2:3" x14ac:dyDescent="0.2">
      <c r="B30" s="8" t="s">
        <v>144</v>
      </c>
      <c r="C30" s="8" t="s">
        <v>72</v>
      </c>
    </row>
    <row r="31" spans="2:3" x14ac:dyDescent="0.2">
      <c r="B31" s="8" t="s">
        <v>72</v>
      </c>
      <c r="C31" s="8" t="s">
        <v>72</v>
      </c>
    </row>
    <row r="32" spans="2:3" x14ac:dyDescent="0.2">
      <c r="B32" s="8" t="s">
        <v>72</v>
      </c>
      <c r="C32" s="8" t="s">
        <v>72</v>
      </c>
    </row>
    <row r="33" spans="2:3" x14ac:dyDescent="0.2">
      <c r="B33" s="8" t="s">
        <v>72</v>
      </c>
      <c r="C33" s="8" t="s">
        <v>144</v>
      </c>
    </row>
    <row r="34" spans="2:3" x14ac:dyDescent="0.2">
      <c r="B34" s="8" t="s">
        <v>144</v>
      </c>
    </row>
    <row r="38" spans="2:3" x14ac:dyDescent="0.2">
      <c r="C38" s="8" t="s">
        <v>144</v>
      </c>
    </row>
    <row r="39" spans="2:3" x14ac:dyDescent="0.2">
      <c r="B39" s="8" t="s">
        <v>144</v>
      </c>
      <c r="C39" s="8" t="s">
        <v>72</v>
      </c>
    </row>
    <row r="40" spans="2:3" x14ac:dyDescent="0.2">
      <c r="B40" s="8" t="s">
        <v>72</v>
      </c>
      <c r="C40" s="8" t="s">
        <v>72</v>
      </c>
    </row>
    <row r="41" spans="2:3" x14ac:dyDescent="0.2">
      <c r="B41" s="8" t="s">
        <v>72</v>
      </c>
      <c r="C41" s="8" t="s">
        <v>144</v>
      </c>
    </row>
    <row r="42" spans="2:3" x14ac:dyDescent="0.2">
      <c r="B42" s="8" t="s">
        <v>144</v>
      </c>
      <c r="C42" s="8">
        <v>0</v>
      </c>
    </row>
    <row r="43" spans="2:3" x14ac:dyDescent="0.2">
      <c r="B43" s="8">
        <v>0</v>
      </c>
    </row>
    <row r="47" spans="2:3" x14ac:dyDescent="0.2">
      <c r="C47" s="8" t="s">
        <v>144</v>
      </c>
    </row>
    <row r="48" spans="2:3" x14ac:dyDescent="0.2">
      <c r="B48" s="8" t="s">
        <v>144</v>
      </c>
      <c r="C48" s="8" t="s">
        <v>72</v>
      </c>
    </row>
    <row r="49" spans="2:3" x14ac:dyDescent="0.2">
      <c r="B49" s="8" t="s">
        <v>72</v>
      </c>
      <c r="C49" s="8" t="s">
        <v>72</v>
      </c>
    </row>
    <row r="50" spans="2:3" x14ac:dyDescent="0.2">
      <c r="B50" s="8" t="s">
        <v>72</v>
      </c>
      <c r="C50" s="8" t="s">
        <v>144</v>
      </c>
    </row>
    <row r="51" spans="2:3" x14ac:dyDescent="0.2">
      <c r="B51" s="8" t="s">
        <v>144</v>
      </c>
      <c r="C51" s="8" t="s">
        <v>144</v>
      </c>
    </row>
    <row r="52" spans="2:3" x14ac:dyDescent="0.2">
      <c r="B52" s="8" t="s">
        <v>144</v>
      </c>
    </row>
    <row r="56" spans="2:3" x14ac:dyDescent="0.2">
      <c r="C56" s="8" t="s">
        <v>72</v>
      </c>
    </row>
    <row r="57" spans="2:3" x14ac:dyDescent="0.2">
      <c r="B57" s="8" t="s">
        <v>72</v>
      </c>
      <c r="C57" s="8" t="s">
        <v>72</v>
      </c>
    </row>
    <row r="58" spans="2:3" x14ac:dyDescent="0.2">
      <c r="B58" s="8" t="s">
        <v>72</v>
      </c>
      <c r="C58" s="8" t="s">
        <v>72</v>
      </c>
    </row>
    <row r="59" spans="2:3" x14ac:dyDescent="0.2">
      <c r="B59" s="8" t="s">
        <v>72</v>
      </c>
      <c r="C59" s="8" t="s">
        <v>72</v>
      </c>
    </row>
    <row r="60" spans="2:3" x14ac:dyDescent="0.2">
      <c r="B60" s="8" t="s">
        <v>72</v>
      </c>
      <c r="C60" s="8">
        <v>0</v>
      </c>
    </row>
    <row r="61" spans="2:3" x14ac:dyDescent="0.2">
      <c r="B61" s="8">
        <v>0</v>
      </c>
    </row>
    <row r="65" spans="2:3" x14ac:dyDescent="0.2">
      <c r="C65" s="8" t="s">
        <v>144</v>
      </c>
    </row>
    <row r="66" spans="2:3" x14ac:dyDescent="0.2">
      <c r="B66" s="8" t="s">
        <v>144</v>
      </c>
      <c r="C66" s="8" t="s">
        <v>72</v>
      </c>
    </row>
    <row r="67" spans="2:3" x14ac:dyDescent="0.2">
      <c r="B67" s="8" t="s">
        <v>72</v>
      </c>
      <c r="C67" s="8" t="s">
        <v>72</v>
      </c>
    </row>
    <row r="68" spans="2:3" x14ac:dyDescent="0.2">
      <c r="B68" s="8" t="s">
        <v>72</v>
      </c>
      <c r="C68" s="8" t="s">
        <v>72</v>
      </c>
    </row>
    <row r="69" spans="2:3" x14ac:dyDescent="0.2">
      <c r="B69" s="8" t="s">
        <v>72</v>
      </c>
      <c r="C69" s="8" t="s">
        <v>72</v>
      </c>
    </row>
    <row r="70" spans="2:3" x14ac:dyDescent="0.2">
      <c r="B70" s="8" t="s">
        <v>72</v>
      </c>
    </row>
    <row r="74" spans="2:3" x14ac:dyDescent="0.2">
      <c r="C74" s="8" t="s">
        <v>72</v>
      </c>
    </row>
    <row r="75" spans="2:3" x14ac:dyDescent="0.2">
      <c r="B75" s="8" t="s">
        <v>72</v>
      </c>
      <c r="C75" s="8" t="s">
        <v>72</v>
      </c>
    </row>
    <row r="76" spans="2:3" x14ac:dyDescent="0.2">
      <c r="B76" s="8" t="s">
        <v>72</v>
      </c>
      <c r="C76" s="8" t="s">
        <v>144</v>
      </c>
    </row>
    <row r="77" spans="2:3" x14ac:dyDescent="0.2">
      <c r="B77" s="8" t="s">
        <v>144</v>
      </c>
      <c r="C77" s="8">
        <v>0</v>
      </c>
    </row>
    <row r="78" spans="2:3" x14ac:dyDescent="0.2">
      <c r="B78" s="8">
        <v>0</v>
      </c>
      <c r="C78" s="8">
        <v>0</v>
      </c>
    </row>
    <row r="79" spans="2:3" x14ac:dyDescent="0.2">
      <c r="B79" s="8">
        <v>0</v>
      </c>
    </row>
    <row r="83" spans="2:3" x14ac:dyDescent="0.2">
      <c r="C83" s="8" t="s">
        <v>144</v>
      </c>
    </row>
    <row r="84" spans="2:3" x14ac:dyDescent="0.2">
      <c r="B84" s="8" t="s">
        <v>144</v>
      </c>
      <c r="C84" s="8" t="s">
        <v>144</v>
      </c>
    </row>
    <row r="85" spans="2:3" x14ac:dyDescent="0.2">
      <c r="B85" s="8" t="s">
        <v>144</v>
      </c>
      <c r="C85" s="8" t="s">
        <v>144</v>
      </c>
    </row>
    <row r="86" spans="2:3" x14ac:dyDescent="0.2">
      <c r="B86" s="8" t="s">
        <v>144</v>
      </c>
      <c r="C86" s="8" t="s">
        <v>144</v>
      </c>
    </row>
    <row r="87" spans="2:3" x14ac:dyDescent="0.2">
      <c r="B87" s="8" t="s">
        <v>144</v>
      </c>
      <c r="C87" s="8" t="s">
        <v>72</v>
      </c>
    </row>
    <row r="88" spans="2:3" x14ac:dyDescent="0.2">
      <c r="B88" s="8" t="s">
        <v>72</v>
      </c>
    </row>
    <row r="92" spans="2:3" x14ac:dyDescent="0.2">
      <c r="C92" s="8" t="s">
        <v>72</v>
      </c>
    </row>
    <row r="93" spans="2:3" x14ac:dyDescent="0.2">
      <c r="B93" s="8" t="s">
        <v>72</v>
      </c>
      <c r="C93" s="8" t="s">
        <v>72</v>
      </c>
    </row>
    <row r="94" spans="2:3" x14ac:dyDescent="0.2">
      <c r="B94" s="8" t="s">
        <v>72</v>
      </c>
      <c r="C94" s="8" t="s">
        <v>72</v>
      </c>
    </row>
    <row r="95" spans="2:3" x14ac:dyDescent="0.2">
      <c r="B95" s="8" t="s">
        <v>72</v>
      </c>
      <c r="C95" s="8" t="s">
        <v>144</v>
      </c>
    </row>
    <row r="96" spans="2:3" x14ac:dyDescent="0.2">
      <c r="B96" s="8" t="s">
        <v>144</v>
      </c>
      <c r="C96" s="8">
        <v>0</v>
      </c>
    </row>
    <row r="97" spans="2:3" x14ac:dyDescent="0.2">
      <c r="B97" s="8">
        <v>0</v>
      </c>
    </row>
    <row r="101" spans="2:3" x14ac:dyDescent="0.2">
      <c r="C101" s="8" t="s">
        <v>72</v>
      </c>
    </row>
    <row r="102" spans="2:3" x14ac:dyDescent="0.2">
      <c r="B102" s="8" t="s">
        <v>72</v>
      </c>
      <c r="C102" s="8" t="s">
        <v>72</v>
      </c>
    </row>
    <row r="103" spans="2:3" x14ac:dyDescent="0.2">
      <c r="B103" s="8" t="s">
        <v>72</v>
      </c>
      <c r="C103" s="8" t="s">
        <v>72</v>
      </c>
    </row>
    <row r="104" spans="2:3" x14ac:dyDescent="0.2">
      <c r="B104" s="8" t="s">
        <v>72</v>
      </c>
      <c r="C104" s="8" t="s">
        <v>144</v>
      </c>
    </row>
    <row r="105" spans="2:3" x14ac:dyDescent="0.2">
      <c r="B105" s="8" t="s">
        <v>144</v>
      </c>
      <c r="C105" s="8">
        <v>0</v>
      </c>
    </row>
    <row r="106" spans="2:3" x14ac:dyDescent="0.2">
      <c r="B106" s="8">
        <v>0</v>
      </c>
    </row>
    <row r="110" spans="2:3" x14ac:dyDescent="0.2">
      <c r="C110" s="8" t="s">
        <v>144</v>
      </c>
    </row>
    <row r="111" spans="2:3" x14ac:dyDescent="0.2">
      <c r="B111" s="8" t="s">
        <v>144</v>
      </c>
      <c r="C111" s="8" t="s">
        <v>144</v>
      </c>
    </row>
    <row r="112" spans="2:3" x14ac:dyDescent="0.2">
      <c r="B112" s="8" t="s">
        <v>144</v>
      </c>
      <c r="C112" s="8" t="s">
        <v>72</v>
      </c>
    </row>
    <row r="113" spans="2:3" x14ac:dyDescent="0.2">
      <c r="B113" s="8" t="s">
        <v>72</v>
      </c>
      <c r="C113" s="8" t="s">
        <v>144</v>
      </c>
    </row>
    <row r="114" spans="2:3" x14ac:dyDescent="0.2">
      <c r="B114" s="8" t="s">
        <v>144</v>
      </c>
      <c r="C114" s="8" t="s">
        <v>72</v>
      </c>
    </row>
    <row r="115" spans="2:3" x14ac:dyDescent="0.2">
      <c r="B115" s="8" t="s">
        <v>72</v>
      </c>
    </row>
    <row r="119" spans="2:3" x14ac:dyDescent="0.2">
      <c r="C119" s="8" t="s">
        <v>144</v>
      </c>
    </row>
    <row r="120" spans="2:3" x14ac:dyDescent="0.2">
      <c r="B120" s="8" t="s">
        <v>144</v>
      </c>
      <c r="C120" s="8" t="s">
        <v>72</v>
      </c>
    </row>
    <row r="121" spans="2:3" x14ac:dyDescent="0.2">
      <c r="B121" s="8" t="s">
        <v>72</v>
      </c>
      <c r="C121" s="8" t="s">
        <v>72</v>
      </c>
    </row>
    <row r="122" spans="2:3" x14ac:dyDescent="0.2">
      <c r="B122" s="8" t="s">
        <v>72</v>
      </c>
      <c r="C122" s="8" t="s">
        <v>144</v>
      </c>
    </row>
    <row r="123" spans="2:3" x14ac:dyDescent="0.2">
      <c r="B123" s="8" t="s">
        <v>144</v>
      </c>
      <c r="C123" s="8">
        <v>0</v>
      </c>
    </row>
    <row r="124" spans="2:3" x14ac:dyDescent="0.2">
      <c r="B124" s="8">
        <v>0</v>
      </c>
    </row>
    <row r="128" spans="2:3" x14ac:dyDescent="0.2">
      <c r="C128" s="8" t="s">
        <v>144</v>
      </c>
    </row>
    <row r="129" spans="2:3" x14ac:dyDescent="0.2">
      <c r="B129" s="8" t="s">
        <v>144</v>
      </c>
      <c r="C129" s="8" t="s">
        <v>144</v>
      </c>
    </row>
    <row r="130" spans="2:3" x14ac:dyDescent="0.2">
      <c r="B130" s="8" t="s">
        <v>144</v>
      </c>
      <c r="C130" s="8" t="s">
        <v>144</v>
      </c>
    </row>
    <row r="131" spans="2:3" x14ac:dyDescent="0.2">
      <c r="B131" s="8" t="s">
        <v>144</v>
      </c>
      <c r="C131" s="8" t="s">
        <v>144</v>
      </c>
    </row>
    <row r="132" spans="2:3" x14ac:dyDescent="0.2">
      <c r="B132" s="8" t="s">
        <v>144</v>
      </c>
      <c r="C132" s="8" t="s">
        <v>144</v>
      </c>
    </row>
    <row r="133" spans="2:3" x14ac:dyDescent="0.2">
      <c r="B133" s="8" t="s">
        <v>144</v>
      </c>
    </row>
    <row r="137" spans="2:3" x14ac:dyDescent="0.2">
      <c r="C137" s="8" t="s">
        <v>144</v>
      </c>
    </row>
    <row r="138" spans="2:3" x14ac:dyDescent="0.2">
      <c r="B138" s="8" t="s">
        <v>144</v>
      </c>
      <c r="C138" s="8" t="s">
        <v>144</v>
      </c>
    </row>
    <row r="139" spans="2:3" x14ac:dyDescent="0.2">
      <c r="B139" s="8" t="s">
        <v>144</v>
      </c>
      <c r="C139" s="8" t="s">
        <v>144</v>
      </c>
    </row>
    <row r="140" spans="2:3" x14ac:dyDescent="0.2">
      <c r="B140" s="8" t="s">
        <v>144</v>
      </c>
      <c r="C140" s="8" t="s">
        <v>144</v>
      </c>
    </row>
    <row r="141" spans="2:3" x14ac:dyDescent="0.2">
      <c r="B141" s="8" t="s">
        <v>144</v>
      </c>
      <c r="C141" s="8" t="s">
        <v>144</v>
      </c>
    </row>
    <row r="142" spans="2:3" x14ac:dyDescent="0.2">
      <c r="B142" s="8" t="s">
        <v>144</v>
      </c>
    </row>
    <row r="146" spans="2:3" x14ac:dyDescent="0.2">
      <c r="C146" s="8" t="s">
        <v>144</v>
      </c>
    </row>
    <row r="147" spans="2:3" x14ac:dyDescent="0.2">
      <c r="B147" s="8" t="s">
        <v>144</v>
      </c>
      <c r="C147" s="8" t="s">
        <v>144</v>
      </c>
    </row>
    <row r="148" spans="2:3" x14ac:dyDescent="0.2">
      <c r="B148" s="8" t="s">
        <v>144</v>
      </c>
      <c r="C148" s="8" t="s">
        <v>72</v>
      </c>
    </row>
    <row r="149" spans="2:3" x14ac:dyDescent="0.2">
      <c r="B149" s="8" t="s">
        <v>72</v>
      </c>
      <c r="C149" s="8" t="s">
        <v>144</v>
      </c>
    </row>
    <row r="150" spans="2:3" x14ac:dyDescent="0.2">
      <c r="B150" s="8" t="s">
        <v>144</v>
      </c>
      <c r="C150" s="8">
        <v>0</v>
      </c>
    </row>
    <row r="151" spans="2:3" x14ac:dyDescent="0.2">
      <c r="B151" s="8">
        <v>0</v>
      </c>
    </row>
    <row r="155" spans="2:3" x14ac:dyDescent="0.2">
      <c r="C155" s="8" t="s">
        <v>72</v>
      </c>
    </row>
    <row r="156" spans="2:3" x14ac:dyDescent="0.2">
      <c r="B156" s="8" t="s">
        <v>72</v>
      </c>
      <c r="C156" s="8" t="s">
        <v>72</v>
      </c>
    </row>
    <row r="157" spans="2:3" x14ac:dyDescent="0.2">
      <c r="B157" s="8" t="s">
        <v>72</v>
      </c>
      <c r="C157" s="8" t="s">
        <v>144</v>
      </c>
    </row>
    <row r="158" spans="2:3" x14ac:dyDescent="0.2">
      <c r="B158" s="8" t="s">
        <v>144</v>
      </c>
      <c r="C158" s="8">
        <v>0</v>
      </c>
    </row>
    <row r="159" spans="2:3" x14ac:dyDescent="0.2">
      <c r="B159" s="8">
        <v>0</v>
      </c>
      <c r="C159" s="8">
        <v>0</v>
      </c>
    </row>
    <row r="160" spans="2:3" x14ac:dyDescent="0.2">
      <c r="B160" s="8">
        <v>0</v>
      </c>
    </row>
    <row r="164" spans="2:3" x14ac:dyDescent="0.2">
      <c r="C164" s="8" t="s">
        <v>144</v>
      </c>
    </row>
    <row r="165" spans="2:3" x14ac:dyDescent="0.2">
      <c r="B165" s="8" t="s">
        <v>144</v>
      </c>
      <c r="C165" s="8" t="s">
        <v>72</v>
      </c>
    </row>
    <row r="166" spans="2:3" x14ac:dyDescent="0.2">
      <c r="B166" s="8" t="s">
        <v>72</v>
      </c>
      <c r="C166" s="8" t="s">
        <v>144</v>
      </c>
    </row>
    <row r="167" spans="2:3" x14ac:dyDescent="0.2">
      <c r="B167" s="8" t="s">
        <v>144</v>
      </c>
      <c r="C167" s="8">
        <v>0</v>
      </c>
    </row>
    <row r="168" spans="2:3" x14ac:dyDescent="0.2">
      <c r="B168" s="8">
        <v>0</v>
      </c>
      <c r="C168" s="8">
        <v>0</v>
      </c>
    </row>
    <row r="169" spans="2:3" x14ac:dyDescent="0.2">
      <c r="B169" s="8">
        <v>0</v>
      </c>
    </row>
    <row r="173" spans="2:3" x14ac:dyDescent="0.2">
      <c r="C173" s="8" t="s">
        <v>144</v>
      </c>
    </row>
    <row r="174" spans="2:3" x14ac:dyDescent="0.2">
      <c r="B174" s="8" t="s">
        <v>144</v>
      </c>
      <c r="C174" s="8" t="s">
        <v>72</v>
      </c>
    </row>
    <row r="175" spans="2:3" x14ac:dyDescent="0.2">
      <c r="B175" s="8" t="s">
        <v>72</v>
      </c>
      <c r="C175" s="8" t="s">
        <v>72</v>
      </c>
    </row>
    <row r="176" spans="2:3" x14ac:dyDescent="0.2">
      <c r="B176" s="8" t="s">
        <v>72</v>
      </c>
      <c r="C176" s="8">
        <v>0</v>
      </c>
    </row>
    <row r="177" spans="2:3" x14ac:dyDescent="0.2">
      <c r="B177" s="8">
        <v>0</v>
      </c>
      <c r="C177" s="8">
        <v>0</v>
      </c>
    </row>
    <row r="178" spans="2:3" x14ac:dyDescent="0.2">
      <c r="B178" s="8">
        <v>0</v>
      </c>
    </row>
    <row r="182" spans="2:3" x14ac:dyDescent="0.2">
      <c r="C182" s="8" t="e">
        <v>#REF!</v>
      </c>
    </row>
    <row r="183" spans="2:3" x14ac:dyDescent="0.2">
      <c r="B183" s="8" t="e">
        <v>#REF!</v>
      </c>
      <c r="C183" s="8" t="e">
        <v>#REF!</v>
      </c>
    </row>
    <row r="184" spans="2:3" x14ac:dyDescent="0.2">
      <c r="B184" s="8" t="e">
        <v>#REF!</v>
      </c>
      <c r="C184" s="8" t="e">
        <v>#REF!</v>
      </c>
    </row>
    <row r="185" spans="2:3" x14ac:dyDescent="0.2">
      <c r="B185" s="8" t="e">
        <v>#REF!</v>
      </c>
      <c r="C185" s="8" t="e">
        <v>#REF!</v>
      </c>
    </row>
    <row r="186" spans="2:3" x14ac:dyDescent="0.2">
      <c r="B186" s="8" t="e">
        <v>#REF!</v>
      </c>
      <c r="C186" s="8" t="e">
        <v>#REF!</v>
      </c>
    </row>
    <row r="187" spans="2:3" x14ac:dyDescent="0.2">
      <c r="B187" s="8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T13-fd-template</vt:lpstr>
      <vt:lpstr>T13-1</vt:lpstr>
      <vt:lpstr>T13-2</vt:lpstr>
      <vt:lpstr>T13-3</vt:lpstr>
      <vt:lpstr>T13-4</vt:lpstr>
      <vt:lpstr>T13-5</vt:lpstr>
      <vt:lpstr>T13-6</vt:lpstr>
      <vt:lpstr>T13-7</vt:lpstr>
      <vt:lpstr>T13-8</vt:lpstr>
      <vt:lpstr>T13-9</vt:lpstr>
      <vt:lpstr>T13-10</vt:lpstr>
      <vt:lpstr>T13-11</vt:lpstr>
      <vt:lpstr>T13-12</vt:lpstr>
      <vt:lpstr>T13-13</vt:lpstr>
      <vt:lpstr>T13-14</vt:lpstr>
      <vt:lpstr>T13-15</vt:lpstr>
      <vt:lpstr>T13-16</vt:lpstr>
      <vt:lpstr>T13-17</vt:lpstr>
      <vt:lpstr>T13-18</vt:lpstr>
      <vt:lpstr>T13-19</vt:lpstr>
      <vt:lpstr>T13-20</vt:lpstr>
      <vt:lpstr>T13-fd-summary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2025-10-02T07:35:49Z</dcterms:modified>
</cp:coreProperties>
</file>